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00065396_INST DE DIAGNOSTICO MEDICO S.A IDIME\"/>
    </mc:Choice>
  </mc:AlternateContent>
  <xr:revisionPtr revIDLastSave="0" documentId="13_ncr:1_{29F2099C-D701-4FB8-B1D5-7C1AEEB288FD}" xr6:coauthVersionLast="47" xr6:coauthVersionMax="47" xr10:uidLastSave="{00000000-0000-0000-0000-000000000000}"/>
  <bookViews>
    <workbookView xWindow="-110" yWindow="-110" windowWidth="19420" windowHeight="11500" activeTab="4" xr2:uid="{00000000-000D-0000-FFFF-FFFF00000000}"/>
  </bookViews>
  <sheets>
    <sheet name="INFO IPS" sheetId="1" r:id="rId1"/>
    <sheet name="TD" sheetId="7" r:id="rId2"/>
    <sheet name="ESTADO DE CADA FACTURA" sheetId="2" r:id="rId3"/>
    <sheet name="FOR-CSA-018" sheetId="5" r:id="rId4"/>
    <sheet name="CIRCULAR 030" sheetId="6" r:id="rId5"/>
    <sheet name="SQL" sheetId="3" state="hidden" r:id="rId6"/>
  </sheets>
  <externalReferences>
    <externalReference r:id="rId7"/>
    <externalReference r:id="rId8"/>
  </externalReferences>
  <definedNames>
    <definedName name="_xlnm._FilterDatabase" localSheetId="2" hidden="1">'ESTADO DE CADA FACTURA'!$A$2:$AX$519</definedName>
    <definedName name="_xlnm._FilterDatabase" localSheetId="0" hidden="1">'INFO IPS'!$A$1:$S$518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4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1" i="2" l="1"/>
  <c r="AP32" i="2"/>
  <c r="AP31" i="2"/>
  <c r="AP30" i="2"/>
  <c r="AP29" i="2"/>
  <c r="AP28" i="2"/>
  <c r="AP27" i="2"/>
  <c r="AP34" i="2"/>
  <c r="AP33" i="2"/>
  <c r="G32" i="6" l="1"/>
  <c r="C32" i="6"/>
  <c r="G31" i="6"/>
  <c r="C31" i="6"/>
  <c r="G30" i="6"/>
  <c r="C30" i="6"/>
  <c r="I23" i="6"/>
  <c r="H23" i="6"/>
  <c r="I22" i="6"/>
  <c r="H22" i="6"/>
  <c r="I21" i="6"/>
  <c r="H21" i="6"/>
  <c r="I20" i="6"/>
  <c r="H20" i="6"/>
  <c r="I19" i="6"/>
  <c r="H19" i="6"/>
  <c r="I18" i="6"/>
  <c r="H18" i="6"/>
  <c r="C17" i="6"/>
  <c r="I30" i="5"/>
  <c r="H30" i="5"/>
  <c r="I28" i="5"/>
  <c r="H28" i="5"/>
  <c r="I25" i="5"/>
  <c r="H25" i="5"/>
  <c r="C12" i="6"/>
  <c r="C11" i="6"/>
  <c r="C9" i="6"/>
  <c r="I24" i="6" l="1"/>
  <c r="H32" i="5"/>
  <c r="H33" i="5" s="1"/>
  <c r="H24" i="6"/>
  <c r="H17" i="6"/>
  <c r="I32" i="5"/>
  <c r="I33" i="5" s="1"/>
  <c r="I17" i="6"/>
  <c r="AP507" i="2" l="1"/>
  <c r="AP513" i="2"/>
  <c r="AP511" i="2"/>
  <c r="AP508" i="2"/>
  <c r="AP510" i="2"/>
  <c r="AP512" i="2"/>
  <c r="AP516" i="2"/>
  <c r="AP514" i="2"/>
  <c r="AP515" i="2"/>
  <c r="AP517" i="2"/>
  <c r="AP509" i="2"/>
  <c r="AP505" i="2"/>
  <c r="AP506" i="2"/>
  <c r="E325" i="2" l="1"/>
  <c r="E300" i="2"/>
  <c r="E428" i="2"/>
  <c r="E453" i="2"/>
  <c r="E435" i="2"/>
  <c r="E422" i="2"/>
  <c r="E329" i="2"/>
  <c r="E332" i="2"/>
  <c r="E465" i="2"/>
  <c r="E338" i="2"/>
  <c r="E336" i="2"/>
  <c r="E337" i="2"/>
  <c r="E342" i="2"/>
  <c r="E339" i="2"/>
  <c r="E331" i="2"/>
  <c r="E327" i="2"/>
  <c r="E340" i="2"/>
  <c r="E328" i="2"/>
  <c r="E334" i="2"/>
  <c r="E330" i="2"/>
  <c r="E507" i="2"/>
  <c r="E513" i="2"/>
  <c r="E511" i="2"/>
  <c r="E508" i="2"/>
  <c r="E510" i="2"/>
  <c r="E512" i="2"/>
  <c r="E516" i="2"/>
  <c r="E514" i="2"/>
  <c r="E515" i="2"/>
  <c r="E517" i="2"/>
  <c r="E32" i="2"/>
  <c r="E31" i="2"/>
  <c r="E29" i="2"/>
  <c r="E28" i="2"/>
  <c r="E30" i="2"/>
  <c r="E33" i="2"/>
  <c r="E34" i="2"/>
  <c r="E509" i="2"/>
  <c r="E505" i="2"/>
  <c r="E506" i="2"/>
  <c r="E27" i="2"/>
  <c r="E326" i="2"/>
  <c r="E335" i="2"/>
  <c r="E333" i="2"/>
  <c r="E341" i="2"/>
  <c r="E297" i="2"/>
  <c r="E306" i="2"/>
  <c r="E309" i="2"/>
  <c r="E312" i="2"/>
  <c r="E302" i="2"/>
  <c r="E303" i="2"/>
  <c r="E320" i="2"/>
  <c r="E307" i="2"/>
  <c r="E317" i="2"/>
  <c r="E322" i="2"/>
  <c r="E301" i="2"/>
  <c r="E311" i="2"/>
  <c r="E308" i="2"/>
  <c r="E314" i="2"/>
  <c r="E319" i="2"/>
  <c r="E313" i="2"/>
  <c r="E323" i="2"/>
  <c r="E318" i="2"/>
  <c r="E321" i="2"/>
  <c r="E310" i="2"/>
  <c r="E315" i="2"/>
  <c r="E316" i="2"/>
  <c r="E324" i="2"/>
  <c r="E446" i="2"/>
  <c r="E427" i="2"/>
  <c r="E404" i="2"/>
  <c r="E407" i="2"/>
  <c r="E395" i="2"/>
  <c r="E394" i="2"/>
  <c r="E393" i="2"/>
  <c r="E392" i="2"/>
  <c r="E391" i="2"/>
  <c r="E400" i="2"/>
  <c r="E388" i="2"/>
  <c r="E377" i="2"/>
  <c r="E234" i="2"/>
  <c r="E233" i="2"/>
  <c r="E232" i="2"/>
  <c r="E230" i="2"/>
  <c r="E444" i="2"/>
  <c r="E439" i="2"/>
  <c r="E436" i="2"/>
  <c r="E16" i="2"/>
  <c r="E419" i="2"/>
  <c r="E418" i="2"/>
  <c r="E412" i="2"/>
  <c r="E17" i="2"/>
  <c r="E18" i="2"/>
  <c r="E401" i="2"/>
  <c r="E19" i="2"/>
  <c r="E396" i="2"/>
  <c r="E20" i="2"/>
  <c r="E389" i="2"/>
  <c r="E21" i="2"/>
  <c r="E22" i="2"/>
  <c r="E23" i="2"/>
  <c r="E387" i="2"/>
  <c r="E384" i="2"/>
  <c r="E380" i="2"/>
  <c r="E376" i="2"/>
  <c r="E375" i="2"/>
  <c r="E231" i="2"/>
  <c r="E438" i="2"/>
  <c r="E424" i="2"/>
  <c r="E415" i="2"/>
  <c r="E405" i="2"/>
  <c r="E397" i="2"/>
  <c r="E382" i="2"/>
  <c r="E383" i="2"/>
  <c r="E466" i="2"/>
  <c r="E463" i="2"/>
  <c r="E459" i="2"/>
  <c r="E455" i="2"/>
  <c r="E443" i="2"/>
  <c r="E442" i="2"/>
  <c r="E426" i="2"/>
  <c r="E406" i="2"/>
  <c r="E448" i="2"/>
  <c r="E440" i="2"/>
  <c r="E430" i="2"/>
  <c r="E429" i="2"/>
  <c r="E420" i="2"/>
  <c r="E410" i="2"/>
  <c r="E402" i="2"/>
  <c r="E381" i="2"/>
  <c r="E374" i="2"/>
  <c r="E469" i="2"/>
  <c r="E456" i="2"/>
  <c r="E449" i="2"/>
  <c r="E350" i="2"/>
  <c r="E413" i="2"/>
  <c r="E361" i="2"/>
  <c r="E358" i="2"/>
  <c r="E369" i="2"/>
  <c r="E42" i="2"/>
  <c r="E41" i="2"/>
  <c r="E40" i="2"/>
  <c r="E39" i="2"/>
  <c r="E441" i="2"/>
  <c r="E431" i="2"/>
  <c r="E425" i="2"/>
  <c r="E411" i="2"/>
  <c r="E398" i="2"/>
  <c r="E386" i="2"/>
  <c r="E373" i="2"/>
  <c r="E470" i="2"/>
  <c r="E464" i="2"/>
  <c r="E461" i="2"/>
  <c r="E454" i="2"/>
  <c r="E447" i="2"/>
  <c r="E409" i="2"/>
  <c r="E38" i="2"/>
  <c r="E37" i="2"/>
  <c r="E468" i="2"/>
  <c r="E460" i="2"/>
  <c r="E457" i="2"/>
  <c r="E451" i="2"/>
  <c r="E445" i="2"/>
  <c r="E433" i="2"/>
  <c r="E434" i="2"/>
  <c r="E423" i="2"/>
  <c r="E344" i="2"/>
  <c r="E416" i="2"/>
  <c r="E403" i="2"/>
  <c r="E399" i="2"/>
  <c r="E385" i="2"/>
  <c r="E348" i="2"/>
  <c r="E357" i="2"/>
  <c r="E467" i="2"/>
  <c r="E462" i="2"/>
  <c r="E458" i="2"/>
  <c r="E452" i="2"/>
  <c r="E450" i="2"/>
  <c r="E437" i="2"/>
  <c r="E432" i="2"/>
  <c r="E421" i="2"/>
  <c r="E414" i="2"/>
  <c r="E417" i="2"/>
  <c r="E408" i="2"/>
  <c r="E390" i="2"/>
  <c r="E372" i="2"/>
  <c r="E36" i="2"/>
  <c r="E35" i="2"/>
  <c r="E367" i="2"/>
  <c r="E346" i="2"/>
  <c r="E363" i="2"/>
  <c r="E24" i="2"/>
  <c r="E345" i="2"/>
  <c r="E3" i="2"/>
  <c r="E12" i="2"/>
  <c r="E260" i="2"/>
  <c r="E343" i="2"/>
  <c r="E349" i="2"/>
  <c r="E347" i="2"/>
  <c r="E368" i="2"/>
  <c r="E352" i="2"/>
  <c r="E4" i="2"/>
  <c r="E294" i="2"/>
  <c r="E370" i="2"/>
  <c r="E364" i="2"/>
  <c r="E11" i="2"/>
  <c r="E10" i="2"/>
  <c r="E6" i="2"/>
  <c r="E8" i="2"/>
  <c r="E7" i="2"/>
  <c r="E354" i="2"/>
  <c r="E353" i="2"/>
  <c r="E355" i="2"/>
  <c r="E359" i="2"/>
  <c r="E5" i="2"/>
  <c r="E351" i="2"/>
  <c r="E360" i="2"/>
  <c r="E365" i="2"/>
  <c r="E366" i="2"/>
  <c r="E519" i="2"/>
  <c r="E9" i="2"/>
  <c r="E518" i="2"/>
  <c r="E13" i="2"/>
  <c r="E26" i="2"/>
  <c r="E257" i="2"/>
  <c r="E256" i="2"/>
  <c r="E255" i="2"/>
  <c r="E254" i="2"/>
  <c r="E253" i="2"/>
  <c r="E252" i="2"/>
  <c r="E251" i="2"/>
  <c r="E250" i="2"/>
  <c r="E249" i="2"/>
  <c r="E248" i="2"/>
  <c r="E247" i="2"/>
  <c r="E246" i="2"/>
  <c r="E245" i="2"/>
  <c r="E244" i="2"/>
  <c r="E243" i="2"/>
  <c r="E242" i="2"/>
  <c r="E241" i="2"/>
  <c r="E240" i="2"/>
  <c r="E25" i="2"/>
  <c r="E356" i="2"/>
  <c r="E362" i="2"/>
  <c r="E78" i="2"/>
  <c r="E371" i="2"/>
  <c r="E264" i="2"/>
  <c r="E237" i="2"/>
  <c r="E276" i="2"/>
  <c r="E239" i="2"/>
  <c r="E238" i="2"/>
  <c r="E273" i="2"/>
  <c r="E43" i="2"/>
  <c r="E229" i="2"/>
  <c r="E292" i="2"/>
  <c r="E262" i="2"/>
  <c r="E228" i="2"/>
  <c r="E269" i="2"/>
  <c r="E268" i="2"/>
  <c r="E227" i="2"/>
  <c r="E226" i="2"/>
  <c r="E271" i="2"/>
  <c r="E225" i="2"/>
  <c r="E267" i="2"/>
  <c r="E224" i="2"/>
  <c r="E263" i="2"/>
  <c r="E48" i="2"/>
  <c r="E47" i="2"/>
  <c r="E46" i="2"/>
  <c r="E45" i="2"/>
  <c r="E291" i="2"/>
  <c r="E290" i="2"/>
  <c r="E223" i="2"/>
  <c r="E222" i="2"/>
  <c r="E44" i="2"/>
  <c r="E295" i="2"/>
  <c r="E221" i="2"/>
  <c r="E289" i="2"/>
  <c r="E220" i="2"/>
  <c r="E219" i="2"/>
  <c r="E218" i="2"/>
  <c r="E288" i="2"/>
  <c r="E296" i="2"/>
  <c r="E217" i="2"/>
  <c r="E270" i="2"/>
  <c r="E216" i="2"/>
  <c r="E215" i="2"/>
  <c r="E214" i="2"/>
  <c r="E213" i="2"/>
  <c r="E212" i="2"/>
  <c r="E211" i="2"/>
  <c r="E210" i="2"/>
  <c r="E209" i="2"/>
  <c r="E208" i="2"/>
  <c r="E207" i="2"/>
  <c r="E206" i="2"/>
  <c r="E205" i="2"/>
  <c r="E204" i="2"/>
  <c r="E235" i="2"/>
  <c r="E287" i="2"/>
  <c r="E203" i="2"/>
  <c r="E202" i="2"/>
  <c r="E201" i="2"/>
  <c r="E200" i="2"/>
  <c r="E199" i="2"/>
  <c r="E198" i="2"/>
  <c r="E197" i="2"/>
  <c r="E196" i="2"/>
  <c r="E195" i="2"/>
  <c r="E194" i="2"/>
  <c r="E193" i="2"/>
  <c r="E286" i="2"/>
  <c r="E192" i="2"/>
  <c r="E191" i="2"/>
  <c r="E190" i="2"/>
  <c r="E189" i="2"/>
  <c r="E188" i="2"/>
  <c r="E285" i="2"/>
  <c r="E187" i="2"/>
  <c r="E186" i="2"/>
  <c r="E185" i="2"/>
  <c r="E184" i="2"/>
  <c r="E284" i="2"/>
  <c r="E183" i="2"/>
  <c r="E182" i="2"/>
  <c r="E181" i="2"/>
  <c r="E180" i="2"/>
  <c r="E179" i="2"/>
  <c r="E178" i="2"/>
  <c r="E177" i="2"/>
  <c r="E176" i="2"/>
  <c r="E175" i="2"/>
  <c r="E174" i="2"/>
  <c r="E173" i="2"/>
  <c r="E172" i="2"/>
  <c r="E171" i="2"/>
  <c r="E170" i="2"/>
  <c r="E379" i="2"/>
  <c r="E378" i="2"/>
  <c r="E169" i="2"/>
  <c r="E283" i="2"/>
  <c r="E168" i="2"/>
  <c r="E167" i="2"/>
  <c r="E166" i="2"/>
  <c r="E165" i="2"/>
  <c r="E282" i="2"/>
  <c r="E164" i="2"/>
  <c r="E163" i="2"/>
  <c r="E281" i="2"/>
  <c r="E266" i="2"/>
  <c r="E265" i="2"/>
  <c r="E162" i="2"/>
  <c r="E161" i="2"/>
  <c r="E160" i="2"/>
  <c r="E159" i="2"/>
  <c r="E158" i="2"/>
  <c r="E280" i="2"/>
  <c r="E157" i="2"/>
  <c r="E156" i="2"/>
  <c r="E155" i="2"/>
  <c r="E154" i="2"/>
  <c r="E153" i="2"/>
  <c r="E77" i="2"/>
  <c r="E152" i="2"/>
  <c r="E151" i="2"/>
  <c r="E275" i="2"/>
  <c r="E274" i="2"/>
  <c r="E76" i="2"/>
  <c r="E150" i="2"/>
  <c r="E75" i="2"/>
  <c r="E74" i="2"/>
  <c r="E149" i="2"/>
  <c r="E148" i="2"/>
  <c r="E147" i="2"/>
  <c r="E146" i="2"/>
  <c r="E145" i="2"/>
  <c r="E144" i="2"/>
  <c r="E143" i="2"/>
  <c r="E142" i="2"/>
  <c r="E141" i="2"/>
  <c r="E140" i="2"/>
  <c r="E139" i="2"/>
  <c r="E279" i="2"/>
  <c r="E73" i="2"/>
  <c r="E72" i="2"/>
  <c r="E71" i="2"/>
  <c r="E138" i="2"/>
  <c r="E278" i="2"/>
  <c r="E70" i="2"/>
  <c r="E137" i="2"/>
  <c r="E136" i="2"/>
  <c r="E135" i="2"/>
  <c r="E134" i="2"/>
  <c r="E133" i="2"/>
  <c r="E132" i="2"/>
  <c r="E131" i="2"/>
  <c r="E130" i="2"/>
  <c r="E129" i="2"/>
  <c r="E128" i="2"/>
  <c r="E127" i="2"/>
  <c r="E259" i="2"/>
  <c r="E126" i="2"/>
  <c r="E258" i="2"/>
  <c r="E125" i="2"/>
  <c r="E69" i="2"/>
  <c r="E68" i="2"/>
  <c r="E124" i="2"/>
  <c r="E123" i="2"/>
  <c r="E122" i="2"/>
  <c r="E67" i="2"/>
  <c r="E66" i="2"/>
  <c r="E65" i="2"/>
  <c r="E64" i="2"/>
  <c r="E63" i="2"/>
  <c r="E277" i="2"/>
  <c r="E62" i="2"/>
  <c r="E61" i="2"/>
  <c r="E60" i="2"/>
  <c r="E59" i="2"/>
  <c r="E121" i="2"/>
  <c r="E272" i="2"/>
  <c r="E120" i="2"/>
  <c r="E119" i="2"/>
  <c r="E58" i="2"/>
  <c r="E57" i="2"/>
  <c r="E261" i="2"/>
  <c r="E56" i="2"/>
  <c r="E118" i="2"/>
  <c r="E55" i="2"/>
  <c r="E117" i="2"/>
  <c r="E116" i="2"/>
  <c r="E115" i="2"/>
  <c r="E114" i="2"/>
  <c r="E113" i="2"/>
  <c r="E112" i="2"/>
  <c r="E54" i="2"/>
  <c r="E53" i="2"/>
  <c r="E111" i="2"/>
  <c r="E110" i="2"/>
  <c r="E109" i="2"/>
  <c r="E108" i="2"/>
  <c r="E293" i="2"/>
  <c r="E107" i="2"/>
  <c r="E106" i="2"/>
  <c r="E105" i="2"/>
  <c r="E104" i="2"/>
  <c r="E103" i="2"/>
  <c r="E102" i="2"/>
  <c r="E101" i="2"/>
  <c r="E100" i="2"/>
  <c r="E99" i="2"/>
  <c r="E98" i="2"/>
  <c r="E97" i="2"/>
  <c r="E96" i="2"/>
  <c r="E95" i="2"/>
  <c r="E94" i="2"/>
  <c r="E93" i="2"/>
  <c r="E92" i="2"/>
  <c r="E91" i="2"/>
  <c r="E236" i="2"/>
  <c r="E52" i="2"/>
  <c r="E51" i="2"/>
  <c r="E50" i="2"/>
  <c r="E90" i="2"/>
  <c r="E89" i="2"/>
  <c r="E88" i="2"/>
  <c r="E49" i="2"/>
  <c r="E87" i="2"/>
  <c r="E86" i="2"/>
  <c r="E85" i="2"/>
  <c r="E84" i="2"/>
  <c r="E83" i="2"/>
  <c r="E82" i="2"/>
  <c r="E81" i="2"/>
  <c r="E80" i="2"/>
  <c r="E79" i="2"/>
  <c r="E298" i="2"/>
  <c r="E299" i="2"/>
  <c r="E305" i="2"/>
  <c r="E304" i="2"/>
  <c r="E499" i="2"/>
  <c r="E484" i="2"/>
  <c r="E479" i="2"/>
  <c r="E489" i="2"/>
  <c r="E496" i="2"/>
  <c r="E473" i="2"/>
  <c r="E14" i="2"/>
  <c r="E500" i="2"/>
  <c r="E15" i="2"/>
  <c r="E495" i="2"/>
  <c r="E476" i="2"/>
  <c r="E490" i="2"/>
  <c r="E498" i="2"/>
  <c r="E478" i="2"/>
  <c r="E497" i="2"/>
  <c r="E485" i="2"/>
  <c r="E481" i="2"/>
  <c r="E488" i="2"/>
  <c r="E474" i="2"/>
  <c r="E483" i="2"/>
  <c r="E487" i="2"/>
  <c r="E494" i="2"/>
  <c r="E502" i="2"/>
  <c r="E472" i="2"/>
  <c r="E492" i="2"/>
  <c r="E486" i="2"/>
  <c r="E501" i="2"/>
  <c r="E480" i="2"/>
  <c r="E477" i="2"/>
  <c r="E491" i="2"/>
  <c r="E482" i="2"/>
  <c r="E503" i="2"/>
  <c r="E471" i="2"/>
  <c r="E493" i="2"/>
  <c r="E504" i="2"/>
  <c r="E475" i="2"/>
  <c r="G5" i="2" l="1"/>
  <c r="G363" i="2"/>
  <c r="G344" i="2"/>
  <c r="G4" i="2"/>
  <c r="G346" i="2"/>
  <c r="G367" i="2"/>
  <c r="G13" i="2"/>
  <c r="G369" i="2"/>
  <c r="G518" i="2"/>
  <c r="G7" i="2"/>
  <c r="G358" i="2"/>
  <c r="G362" i="2"/>
  <c r="G9" i="2"/>
  <c r="G8" i="2"/>
  <c r="G357" i="2"/>
  <c r="G361" i="2"/>
  <c r="G356" i="2"/>
  <c r="G519" i="2"/>
  <c r="G6" i="2"/>
  <c r="G348" i="2"/>
  <c r="G10" i="2"/>
  <c r="G12" i="2"/>
  <c r="G350" i="2"/>
  <c r="G11" i="2"/>
  <c r="G3" i="2"/>
  <c r="G502" i="2"/>
  <c r="G305" i="2"/>
  <c r="G124" i="2"/>
  <c r="G279" i="2"/>
  <c r="G156" i="2"/>
  <c r="G44" i="2"/>
  <c r="G238" i="2"/>
  <c r="G254" i="2"/>
  <c r="G409" i="2"/>
  <c r="G441" i="2"/>
  <c r="G469" i="2"/>
  <c r="G438" i="2"/>
  <c r="G337" i="2"/>
  <c r="G88" i="2"/>
  <c r="G60" i="2"/>
  <c r="G157" i="2"/>
  <c r="G173" i="2"/>
  <c r="G194" i="2"/>
  <c r="G239" i="2"/>
  <c r="G243" i="2"/>
  <c r="G255" i="2"/>
  <c r="G437" i="2"/>
  <c r="G39" i="2"/>
  <c r="G374" i="2"/>
  <c r="G443" i="2"/>
  <c r="G232" i="2"/>
  <c r="G336" i="2"/>
  <c r="G471" i="2"/>
  <c r="G487" i="2"/>
  <c r="G298" i="2"/>
  <c r="G89" i="2"/>
  <c r="G97" i="2"/>
  <c r="G108" i="2"/>
  <c r="G55" i="2"/>
  <c r="G61" i="2"/>
  <c r="G69" i="2"/>
  <c r="G134" i="2"/>
  <c r="G140" i="2"/>
  <c r="G150" i="2"/>
  <c r="G280" i="2"/>
  <c r="G165" i="2"/>
  <c r="G174" i="2"/>
  <c r="G185" i="2"/>
  <c r="G195" i="2"/>
  <c r="G205" i="2"/>
  <c r="G270" i="2"/>
  <c r="G223" i="2"/>
  <c r="G226" i="2"/>
  <c r="G276" i="2"/>
  <c r="G244" i="2"/>
  <c r="G256" i="2"/>
  <c r="G450" i="2"/>
  <c r="G423" i="2"/>
  <c r="G454" i="2"/>
  <c r="G40" i="2"/>
  <c r="G381" i="2"/>
  <c r="G455" i="2"/>
  <c r="G375" i="2"/>
  <c r="G401" i="2"/>
  <c r="G233" i="2"/>
  <c r="G427" i="2"/>
  <c r="G308" i="2"/>
  <c r="G297" i="2"/>
  <c r="G513" i="2"/>
  <c r="G338" i="2"/>
  <c r="G503" i="2"/>
  <c r="G483" i="2"/>
  <c r="G500" i="2"/>
  <c r="G79" i="2"/>
  <c r="G90" i="2"/>
  <c r="G98" i="2"/>
  <c r="G109" i="2"/>
  <c r="G118" i="2"/>
  <c r="G62" i="2"/>
  <c r="G125" i="2"/>
  <c r="G135" i="2"/>
  <c r="G141" i="2"/>
  <c r="G76" i="2"/>
  <c r="G158" i="2"/>
  <c r="G166" i="2"/>
  <c r="G175" i="2"/>
  <c r="G186" i="2"/>
  <c r="G196" i="2"/>
  <c r="G206" i="2"/>
  <c r="G217" i="2"/>
  <c r="G290" i="2"/>
  <c r="G227" i="2"/>
  <c r="G237" i="2"/>
  <c r="G245" i="2"/>
  <c r="G257" i="2"/>
  <c r="G452" i="2"/>
  <c r="G434" i="2"/>
  <c r="G461" i="2"/>
  <c r="G41" i="2"/>
  <c r="G402" i="2"/>
  <c r="G459" i="2"/>
  <c r="G376" i="2"/>
  <c r="G234" i="2"/>
  <c r="G446" i="2"/>
  <c r="G311" i="2"/>
  <c r="G341" i="2"/>
  <c r="G507" i="2"/>
  <c r="G465" i="2"/>
  <c r="G95" i="2"/>
  <c r="G172" i="2"/>
  <c r="G508" i="2"/>
  <c r="G293" i="2"/>
  <c r="G222" i="2"/>
  <c r="G258" i="2"/>
  <c r="G159" i="2"/>
  <c r="G207" i="2"/>
  <c r="G291" i="2"/>
  <c r="G246" i="2"/>
  <c r="G458" i="2"/>
  <c r="G410" i="2"/>
  <c r="G330" i="2"/>
  <c r="G107" i="2"/>
  <c r="G193" i="2"/>
  <c r="G309" i="2"/>
  <c r="G96" i="2"/>
  <c r="G282" i="2"/>
  <c r="G271" i="2"/>
  <c r="G404" i="2"/>
  <c r="G80" i="2"/>
  <c r="G277" i="2"/>
  <c r="G142" i="2"/>
  <c r="G197" i="2"/>
  <c r="G296" i="2"/>
  <c r="G268" i="2"/>
  <c r="G264" i="2"/>
  <c r="G35" i="2"/>
  <c r="G433" i="2"/>
  <c r="G464" i="2"/>
  <c r="G42" i="2"/>
  <c r="G463" i="2"/>
  <c r="G380" i="2"/>
  <c r="G377" i="2"/>
  <c r="G324" i="2"/>
  <c r="G301" i="2"/>
  <c r="G333" i="2"/>
  <c r="G332" i="2"/>
  <c r="G491" i="2"/>
  <c r="G488" i="2"/>
  <c r="G473" i="2"/>
  <c r="G81" i="2"/>
  <c r="G51" i="2"/>
  <c r="G100" i="2"/>
  <c r="G111" i="2"/>
  <c r="G261" i="2"/>
  <c r="G63" i="2"/>
  <c r="G126" i="2"/>
  <c r="G137" i="2"/>
  <c r="G143" i="2"/>
  <c r="G275" i="2"/>
  <c r="G160" i="2"/>
  <c r="G168" i="2"/>
  <c r="G177" i="2"/>
  <c r="G285" i="2"/>
  <c r="G198" i="2"/>
  <c r="G208" i="2"/>
  <c r="G288" i="2"/>
  <c r="G45" i="2"/>
  <c r="G269" i="2"/>
  <c r="G247" i="2"/>
  <c r="G36" i="2"/>
  <c r="G462" i="2"/>
  <c r="G445" i="2"/>
  <c r="G470" i="2"/>
  <c r="G420" i="2"/>
  <c r="G466" i="2"/>
  <c r="G384" i="2"/>
  <c r="G412" i="2"/>
  <c r="G388" i="2"/>
  <c r="G316" i="2"/>
  <c r="G322" i="2"/>
  <c r="G335" i="2"/>
  <c r="G334" i="2"/>
  <c r="G329" i="2"/>
  <c r="G476" i="2"/>
  <c r="G74" i="2"/>
  <c r="G225" i="2"/>
  <c r="G416" i="2"/>
  <c r="G396" i="2"/>
  <c r="G117" i="2"/>
  <c r="G511" i="2"/>
  <c r="G50" i="2"/>
  <c r="G136" i="2"/>
  <c r="G274" i="2"/>
  <c r="G477" i="2"/>
  <c r="G52" i="2"/>
  <c r="G64" i="2"/>
  <c r="G161" i="2"/>
  <c r="G209" i="2"/>
  <c r="G78" i="2"/>
  <c r="G418" i="2"/>
  <c r="G326" i="2"/>
  <c r="G328" i="2"/>
  <c r="G59" i="2"/>
  <c r="G235" i="2"/>
  <c r="G407" i="2"/>
  <c r="G299" i="2"/>
  <c r="G75" i="2"/>
  <c r="G216" i="2"/>
  <c r="G294" i="2"/>
  <c r="G306" i="2"/>
  <c r="G474" i="2"/>
  <c r="G56" i="2"/>
  <c r="G167" i="2"/>
  <c r="G481" i="2"/>
  <c r="G101" i="2"/>
  <c r="G259" i="2"/>
  <c r="G151" i="2"/>
  <c r="G188" i="2"/>
  <c r="G228" i="2"/>
  <c r="G372" i="2"/>
  <c r="G451" i="2"/>
  <c r="G373" i="2"/>
  <c r="G429" i="2"/>
  <c r="G383" i="2"/>
  <c r="G387" i="2"/>
  <c r="G400" i="2"/>
  <c r="G317" i="2"/>
  <c r="G422" i="2"/>
  <c r="G480" i="2"/>
  <c r="G485" i="2"/>
  <c r="G489" i="2"/>
  <c r="G83" i="2"/>
  <c r="G236" i="2"/>
  <c r="G102" i="2"/>
  <c r="G54" i="2"/>
  <c r="G58" i="2"/>
  <c r="G65" i="2"/>
  <c r="G127" i="2"/>
  <c r="G278" i="2"/>
  <c r="G145" i="2"/>
  <c r="G152" i="2"/>
  <c r="G162" i="2"/>
  <c r="G169" i="2"/>
  <c r="G179" i="2"/>
  <c r="G189" i="2"/>
  <c r="G200" i="2"/>
  <c r="G210" i="2"/>
  <c r="G219" i="2"/>
  <c r="G47" i="2"/>
  <c r="G262" i="2"/>
  <c r="G249" i="2"/>
  <c r="G390" i="2"/>
  <c r="G457" i="2"/>
  <c r="G386" i="2"/>
  <c r="G430" i="2"/>
  <c r="G382" i="2"/>
  <c r="G419" i="2"/>
  <c r="G391" i="2"/>
  <c r="G310" i="2"/>
  <c r="G307" i="2"/>
  <c r="G515" i="2"/>
  <c r="G340" i="2"/>
  <c r="G435" i="2"/>
  <c r="G49" i="2"/>
  <c r="G284" i="2"/>
  <c r="G442" i="2"/>
  <c r="G494" i="2"/>
  <c r="G110" i="2"/>
  <c r="G187" i="2"/>
  <c r="G82" i="2"/>
  <c r="G57" i="2"/>
  <c r="G144" i="2"/>
  <c r="G178" i="2"/>
  <c r="G199" i="2"/>
  <c r="G46" i="2"/>
  <c r="G248" i="2"/>
  <c r="G315" i="2"/>
  <c r="G497" i="2"/>
  <c r="G91" i="2"/>
  <c r="G66" i="2"/>
  <c r="G138" i="2"/>
  <c r="G146" i="2"/>
  <c r="G77" i="2"/>
  <c r="G265" i="2"/>
  <c r="G378" i="2"/>
  <c r="G180" i="2"/>
  <c r="G190" i="2"/>
  <c r="G201" i="2"/>
  <c r="G211" i="2"/>
  <c r="G220" i="2"/>
  <c r="G48" i="2"/>
  <c r="G292" i="2"/>
  <c r="G250" i="2"/>
  <c r="G260" i="2"/>
  <c r="G408" i="2"/>
  <c r="G460" i="2"/>
  <c r="G398" i="2"/>
  <c r="G413" i="2"/>
  <c r="G440" i="2"/>
  <c r="G397" i="2"/>
  <c r="G392" i="2"/>
  <c r="G321" i="2"/>
  <c r="G320" i="2"/>
  <c r="G506" i="2"/>
  <c r="G514" i="2"/>
  <c r="G327" i="2"/>
  <c r="G453" i="2"/>
  <c r="G132" i="2"/>
  <c r="G215" i="2"/>
  <c r="G432" i="2"/>
  <c r="G319" i="2"/>
  <c r="G495" i="2"/>
  <c r="G68" i="2"/>
  <c r="G184" i="2"/>
  <c r="G314" i="2"/>
  <c r="G482" i="2"/>
  <c r="G99" i="2"/>
  <c r="G176" i="2"/>
  <c r="G496" i="2"/>
  <c r="G53" i="2"/>
  <c r="G70" i="2"/>
  <c r="G283" i="2"/>
  <c r="G218" i="2"/>
  <c r="G467" i="2"/>
  <c r="G517" i="2"/>
  <c r="G501" i="2"/>
  <c r="G479" i="2"/>
  <c r="G84" i="2"/>
  <c r="G103" i="2"/>
  <c r="G112" i="2"/>
  <c r="G119" i="2"/>
  <c r="G128" i="2"/>
  <c r="G486" i="2"/>
  <c r="G478" i="2"/>
  <c r="G484" i="2"/>
  <c r="G85" i="2"/>
  <c r="G92" i="2"/>
  <c r="G104" i="2"/>
  <c r="G113" i="2"/>
  <c r="G120" i="2"/>
  <c r="G67" i="2"/>
  <c r="G129" i="2"/>
  <c r="G71" i="2"/>
  <c r="G147" i="2"/>
  <c r="G153" i="2"/>
  <c r="G266" i="2"/>
  <c r="G379" i="2"/>
  <c r="G181" i="2"/>
  <c r="G191" i="2"/>
  <c r="G202" i="2"/>
  <c r="G212" i="2"/>
  <c r="G289" i="2"/>
  <c r="G263" i="2"/>
  <c r="G229" i="2"/>
  <c r="G251" i="2"/>
  <c r="G417" i="2"/>
  <c r="G385" i="2"/>
  <c r="G468" i="2"/>
  <c r="G411" i="2"/>
  <c r="G448" i="2"/>
  <c r="G405" i="2"/>
  <c r="G436" i="2"/>
  <c r="G393" i="2"/>
  <c r="G318" i="2"/>
  <c r="G303" i="2"/>
  <c r="G505" i="2"/>
  <c r="G516" i="2"/>
  <c r="G331" i="2"/>
  <c r="G428" i="2"/>
  <c r="G133" i="2"/>
  <c r="G204" i="2"/>
  <c r="G231" i="2"/>
  <c r="G492" i="2"/>
  <c r="G498" i="2"/>
  <c r="G499" i="2"/>
  <c r="G86" i="2"/>
  <c r="G93" i="2"/>
  <c r="G105" i="2"/>
  <c r="G114" i="2"/>
  <c r="G272" i="2"/>
  <c r="G122" i="2"/>
  <c r="G130" i="2"/>
  <c r="G72" i="2"/>
  <c r="G148" i="2"/>
  <c r="G154" i="2"/>
  <c r="G281" i="2"/>
  <c r="G170" i="2"/>
  <c r="G182" i="2"/>
  <c r="G192" i="2"/>
  <c r="G203" i="2"/>
  <c r="G213" i="2"/>
  <c r="G221" i="2"/>
  <c r="G224" i="2"/>
  <c r="G43" i="2"/>
  <c r="G240" i="2"/>
  <c r="G252" i="2"/>
  <c r="G414" i="2"/>
  <c r="G399" i="2"/>
  <c r="G37" i="2"/>
  <c r="G425" i="2"/>
  <c r="G449" i="2"/>
  <c r="G406" i="2"/>
  <c r="G415" i="2"/>
  <c r="G389" i="2"/>
  <c r="G439" i="2"/>
  <c r="G394" i="2"/>
  <c r="G323" i="2"/>
  <c r="G302" i="2"/>
  <c r="G509" i="2"/>
  <c r="G512" i="2"/>
  <c r="G339" i="2"/>
  <c r="G300" i="2"/>
  <c r="G504" i="2"/>
  <c r="G116" i="2"/>
  <c r="G164" i="2"/>
  <c r="G242" i="2"/>
  <c r="G230" i="2"/>
  <c r="G493" i="2"/>
  <c r="G139" i="2"/>
  <c r="G447" i="2"/>
  <c r="G475" i="2"/>
  <c r="G472" i="2"/>
  <c r="G490" i="2"/>
  <c r="G304" i="2"/>
  <c r="G87" i="2"/>
  <c r="G94" i="2"/>
  <c r="G106" i="2"/>
  <c r="G115" i="2"/>
  <c r="G121" i="2"/>
  <c r="G123" i="2"/>
  <c r="G131" i="2"/>
  <c r="G73" i="2"/>
  <c r="G149" i="2"/>
  <c r="G155" i="2"/>
  <c r="G163" i="2"/>
  <c r="G171" i="2"/>
  <c r="G183" i="2"/>
  <c r="G286" i="2"/>
  <c r="G287" i="2"/>
  <c r="G214" i="2"/>
  <c r="G295" i="2"/>
  <c r="G267" i="2"/>
  <c r="G273" i="2"/>
  <c r="G241" i="2"/>
  <c r="G253" i="2"/>
  <c r="G421" i="2"/>
  <c r="G403" i="2"/>
  <c r="G38" i="2"/>
  <c r="G431" i="2"/>
  <c r="G456" i="2"/>
  <c r="G426" i="2"/>
  <c r="G424" i="2"/>
  <c r="G444" i="2"/>
  <c r="G395" i="2"/>
  <c r="G313" i="2"/>
  <c r="G312" i="2"/>
  <c r="G510" i="2"/>
  <c r="G342" i="2"/>
  <c r="G325" i="2"/>
  <c r="G355" i="2"/>
  <c r="G352" i="2"/>
  <c r="G26" i="2"/>
  <c r="G353" i="2"/>
  <c r="G368" i="2"/>
  <c r="G371" i="2"/>
  <c r="G354" i="2"/>
  <c r="G347" i="2"/>
  <c r="G343" i="2"/>
  <c r="G359" i="2"/>
  <c r="G25" i="2"/>
  <c r="G366" i="2"/>
  <c r="G365" i="2"/>
  <c r="G349" i="2"/>
  <c r="G360" i="2"/>
  <c r="G364" i="2"/>
  <c r="G345" i="2"/>
  <c r="G34" i="2"/>
  <c r="G351" i="2"/>
  <c r="G370" i="2"/>
  <c r="G24" i="2"/>
  <c r="G19" i="2"/>
  <c r="G30" i="2"/>
  <c r="G15" i="2"/>
  <c r="G18" i="2"/>
  <c r="G17" i="2"/>
  <c r="G31" i="2"/>
  <c r="G32" i="2"/>
  <c r="G28" i="2"/>
  <c r="G14" i="2"/>
  <c r="G23" i="2"/>
  <c r="G27" i="2"/>
  <c r="G22" i="2"/>
  <c r="G16" i="2"/>
  <c r="G33" i="2"/>
  <c r="G21" i="2"/>
  <c r="G29" i="2"/>
  <c r="G20" i="2"/>
  <c r="Q1" i="2"/>
  <c r="AR1" i="2"/>
  <c r="AQ1" i="2"/>
  <c r="AP1" i="2"/>
  <c r="AO1" i="2"/>
  <c r="AN1" i="2"/>
  <c r="AL1" i="2"/>
  <c r="AK1" i="2"/>
  <c r="AJ1" i="2"/>
  <c r="K1" i="2"/>
  <c r="J1" i="2"/>
  <c r="AS1" i="2" l="1"/>
  <c r="AC1" i="2"/>
  <c r="O1" i="2"/>
</calcChain>
</file>

<file path=xl/sharedStrings.xml><?xml version="1.0" encoding="utf-8"?>
<sst xmlns="http://schemas.openxmlformats.org/spreadsheetml/2006/main" count="19923" uniqueCount="1926">
  <si>
    <t>COD_MAESTRO</t>
  </si>
  <si>
    <t>FECHA_LIMITE</t>
  </si>
  <si>
    <t>COP_BRUTO</t>
  </si>
  <si>
    <t>TOT_BRUTO</t>
  </si>
  <si>
    <t>VAL_GLOSA</t>
  </si>
  <si>
    <t>TOT_NOTASCRE</t>
  </si>
  <si>
    <t>TOT_NOTASDEB</t>
  </si>
  <si>
    <t>ABONADO</t>
  </si>
  <si>
    <t>C190</t>
  </si>
  <si>
    <t>C187</t>
  </si>
  <si>
    <t>C125</t>
  </si>
  <si>
    <t>C192</t>
  </si>
  <si>
    <t>C221</t>
  </si>
  <si>
    <t>C191</t>
  </si>
  <si>
    <t>C250</t>
  </si>
  <si>
    <t>C233</t>
  </si>
  <si>
    <t>CR46</t>
  </si>
  <si>
    <t>C265</t>
  </si>
  <si>
    <t>C266</t>
  </si>
  <si>
    <t>C189</t>
  </si>
  <si>
    <t>Nit IPS</t>
  </si>
  <si>
    <t>Nombre IPS</t>
  </si>
  <si>
    <t xml:space="preserve">IDIME SA </t>
  </si>
  <si>
    <t>IPS Fecha factura</t>
  </si>
  <si>
    <t>IPS Fecha radicado</t>
  </si>
  <si>
    <t>IPS Valor Factura</t>
  </si>
  <si>
    <t>IPS Saldo Factura</t>
  </si>
  <si>
    <t>Tipo de Prestación</t>
  </si>
  <si>
    <t xml:space="preserve">Tipificacion </t>
  </si>
  <si>
    <t xml:space="preserve"> Ciudad</t>
  </si>
  <si>
    <t>Prefijo Factura</t>
  </si>
  <si>
    <t>Numero Factura</t>
  </si>
  <si>
    <t xml:space="preserve">AMBULATORIO </t>
  </si>
  <si>
    <t>CALI</t>
  </si>
  <si>
    <t>COVID - 19</t>
  </si>
  <si>
    <t xml:space="preserve">EVENTO </t>
  </si>
  <si>
    <t>PGP</t>
  </si>
  <si>
    <t xml:space="preserve">LIBRO ABIERTO - PALMIRA </t>
  </si>
  <si>
    <t xml:space="preserve">LIBRO ABIERTO - CAMBULOS </t>
  </si>
  <si>
    <t>NIT IPS</t>
  </si>
  <si>
    <t>FACTURA</t>
  </si>
  <si>
    <t>A</t>
  </si>
  <si>
    <t>LLAVE</t>
  </si>
  <si>
    <t>Sede / Ciudad</t>
  </si>
  <si>
    <t>ESTADO CARTERA ANTERIOR</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</si>
  <si>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</si>
  <si>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</si>
  <si>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</si>
  <si>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</si>
  <si>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</si>
  <si>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</si>
  <si>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</si>
  <si>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</si>
  <si>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</si>
  <si>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</si>
  <si>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</si>
  <si>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</si>
  <si>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</si>
  <si>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</si>
  <si>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</si>
  <si>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</si>
  <si>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</si>
  <si>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</si>
  <si>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</si>
  <si>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</si>
  <si>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</si>
  <si>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</si>
  <si>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</si>
  <si>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</si>
  <si>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</si>
  <si>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</si>
  <si>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</si>
  <si>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</si>
  <si>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</si>
  <si>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</si>
  <si>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</si>
  <si>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</si>
  <si>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</si>
  <si>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</si>
  <si>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</si>
  <si>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'C190181085', </t>
  </si>
  <si>
    <t xml:space="preserve">'C190186547', </t>
  </si>
  <si>
    <t xml:space="preserve">'C190186548', </t>
  </si>
  <si>
    <t xml:space="preserve">'C190186638', </t>
  </si>
  <si>
    <t xml:space="preserve">'C190186744', </t>
  </si>
  <si>
    <t xml:space="preserve">'C190186469', </t>
  </si>
  <si>
    <t xml:space="preserve">'C190186470', </t>
  </si>
  <si>
    <t xml:space="preserve">'C190186639', </t>
  </si>
  <si>
    <t xml:space="preserve">'C190186737', </t>
  </si>
  <si>
    <t xml:space="preserve">'C187180175', </t>
  </si>
  <si>
    <t xml:space="preserve">'C187180426', </t>
  </si>
  <si>
    <t xml:space="preserve">'C187180010', </t>
  </si>
  <si>
    <t xml:space="preserve">'C187181954', </t>
  </si>
  <si>
    <t xml:space="preserve">'C190187013', </t>
  </si>
  <si>
    <t xml:space="preserve">'C190187012', </t>
  </si>
  <si>
    <t xml:space="preserve">'C190187002', </t>
  </si>
  <si>
    <t xml:space="preserve">'C190187015', </t>
  </si>
  <si>
    <t xml:space="preserve">'C190187019', </t>
  </si>
  <si>
    <t xml:space="preserve">'C190187003', </t>
  </si>
  <si>
    <t xml:space="preserve">'C190187008', </t>
  </si>
  <si>
    <t xml:space="preserve">'C190187001', </t>
  </si>
  <si>
    <t xml:space="preserve">'C190186998', </t>
  </si>
  <si>
    <t xml:space="preserve">'C190187011', </t>
  </si>
  <si>
    <t xml:space="preserve">'C190187005', </t>
  </si>
  <si>
    <t xml:space="preserve">'C190186995', </t>
  </si>
  <si>
    <t xml:space="preserve">'C190187010', </t>
  </si>
  <si>
    <t xml:space="preserve">'C190187125', </t>
  </si>
  <si>
    <t xml:space="preserve">'C190187007', </t>
  </si>
  <si>
    <t xml:space="preserve">'C190187004', </t>
  </si>
  <si>
    <t xml:space="preserve">'C190187006', </t>
  </si>
  <si>
    <t xml:space="preserve">'C190186973', </t>
  </si>
  <si>
    <t xml:space="preserve">'C190187014', </t>
  </si>
  <si>
    <t xml:space="preserve">'C190186996', </t>
  </si>
  <si>
    <t xml:space="preserve">'C190187115', </t>
  </si>
  <si>
    <t xml:space="preserve">'C190186976', </t>
  </si>
  <si>
    <t xml:space="preserve">'C187184406', </t>
  </si>
  <si>
    <t xml:space="preserve">'C187184407', </t>
  </si>
  <si>
    <t xml:space="preserve">'C187184478', </t>
  </si>
  <si>
    <t xml:space="preserve">'C187184740', </t>
  </si>
  <si>
    <t xml:space="preserve">'C187185437', </t>
  </si>
  <si>
    <t xml:space="preserve">'C187185341', </t>
  </si>
  <si>
    <t xml:space="preserve">'C187185294', </t>
  </si>
  <si>
    <t xml:space="preserve">'C187185377', </t>
  </si>
  <si>
    <t xml:space="preserve">'C187185943', </t>
  </si>
  <si>
    <t xml:space="preserve">'C187186382', </t>
  </si>
  <si>
    <t xml:space="preserve">'C187186640', </t>
  </si>
  <si>
    <t xml:space="preserve">'C187186102', </t>
  </si>
  <si>
    <t xml:space="preserve">'C187187060', </t>
  </si>
  <si>
    <t xml:space="preserve">'C187187537', </t>
  </si>
  <si>
    <t xml:space="preserve">'C187187908', </t>
  </si>
  <si>
    <t xml:space="preserve">'C187187862', </t>
  </si>
  <si>
    <t xml:space="preserve">'C187188146', </t>
  </si>
  <si>
    <t xml:space="preserve">'C187187844', </t>
  </si>
  <si>
    <t xml:space="preserve">'C187187843', </t>
  </si>
  <si>
    <t xml:space="preserve">'C187188509', </t>
  </si>
  <si>
    <t xml:space="preserve">'C187189613', </t>
  </si>
  <si>
    <t xml:space="preserve">'C187191978', </t>
  </si>
  <si>
    <t xml:space="preserve">'C187192514', </t>
  </si>
  <si>
    <t xml:space="preserve">'C187196546', </t>
  </si>
  <si>
    <t xml:space="preserve">'C187196540', </t>
  </si>
  <si>
    <t xml:space="preserve">'C187196827', </t>
  </si>
  <si>
    <t xml:space="preserve">'C187196539', </t>
  </si>
  <si>
    <t xml:space="preserve">'C187197637', </t>
  </si>
  <si>
    <t xml:space="preserve">'C187197679', </t>
  </si>
  <si>
    <t xml:space="preserve">'C187198907', </t>
  </si>
  <si>
    <t xml:space="preserve">'C187199790', </t>
  </si>
  <si>
    <t xml:space="preserve">'C187199498', </t>
  </si>
  <si>
    <t xml:space="preserve">'C187199637', </t>
  </si>
  <si>
    <t xml:space="preserve">'C187199998', </t>
  </si>
  <si>
    <t xml:space="preserve">'C187199770', </t>
  </si>
  <si>
    <t xml:space="preserve">'C190188957', </t>
  </si>
  <si>
    <t xml:space="preserve">'C190188919', </t>
  </si>
  <si>
    <t xml:space="preserve">'C190188921', </t>
  </si>
  <si>
    <t xml:space="preserve">'C190188920', </t>
  </si>
  <si>
    <t xml:space="preserve">'C190188925', </t>
  </si>
  <si>
    <t xml:space="preserve">'C187200116', </t>
  </si>
  <si>
    <t xml:space="preserve">'C190188954', </t>
  </si>
  <si>
    <t xml:space="preserve">'C190188918', </t>
  </si>
  <si>
    <t xml:space="preserve">'C190188958', </t>
  </si>
  <si>
    <t xml:space="preserve">'C187200565', </t>
  </si>
  <si>
    <t xml:space="preserve">'C190188927', </t>
  </si>
  <si>
    <t xml:space="preserve">'C190188917', </t>
  </si>
  <si>
    <t xml:space="preserve">'C190188929', </t>
  </si>
  <si>
    <t xml:space="preserve">'C187202170', </t>
  </si>
  <si>
    <t xml:space="preserve">'C187201491', </t>
  </si>
  <si>
    <t xml:space="preserve">'C187201486', </t>
  </si>
  <si>
    <t xml:space="preserve">'C187201508', </t>
  </si>
  <si>
    <t xml:space="preserve">'C187203072', </t>
  </si>
  <si>
    <t xml:space="preserve">'C187202883', </t>
  </si>
  <si>
    <t xml:space="preserve">'C187203748', </t>
  </si>
  <si>
    <t xml:space="preserve">'C187205754', </t>
  </si>
  <si>
    <t xml:space="preserve">'C187205796', </t>
  </si>
  <si>
    <t xml:space="preserve">'C187205805', </t>
  </si>
  <si>
    <t xml:space="preserve">'C187206387', </t>
  </si>
  <si>
    <t xml:space="preserve">'C187206155', </t>
  </si>
  <si>
    <t xml:space="preserve">'C187206630', </t>
  </si>
  <si>
    <t xml:space="preserve">'C187206018', </t>
  </si>
  <si>
    <t xml:space="preserve">'C187205795', </t>
  </si>
  <si>
    <t xml:space="preserve">'C187207531', </t>
  </si>
  <si>
    <t xml:space="preserve">'C187207348', </t>
  </si>
  <si>
    <t xml:space="preserve">'C187207083', </t>
  </si>
  <si>
    <t xml:space="preserve">'C187207736', </t>
  </si>
  <si>
    <t xml:space="preserve">'C187207346', </t>
  </si>
  <si>
    <t xml:space="preserve">'C187208845', </t>
  </si>
  <si>
    <t xml:space="preserve">'C187208415', </t>
  </si>
  <si>
    <t xml:space="preserve">'C187209691', </t>
  </si>
  <si>
    <t xml:space="preserve">'C187209728', </t>
  </si>
  <si>
    <t xml:space="preserve">'C187209888', </t>
  </si>
  <si>
    <t xml:space="preserve">'C187212535', </t>
  </si>
  <si>
    <t xml:space="preserve">'C187212070', </t>
  </si>
  <si>
    <t xml:space="preserve">'C187212128', </t>
  </si>
  <si>
    <t xml:space="preserve">'C187212067', </t>
  </si>
  <si>
    <t xml:space="preserve">'C187212207', </t>
  </si>
  <si>
    <t xml:space="preserve">'C187214926', </t>
  </si>
  <si>
    <t xml:space="preserve">'C190191271', </t>
  </si>
  <si>
    <t xml:space="preserve">'C190191272', </t>
  </si>
  <si>
    <t xml:space="preserve">'C190191270', </t>
  </si>
  <si>
    <t xml:space="preserve">'C187217374', </t>
  </si>
  <si>
    <t xml:space="preserve">'C187217431', </t>
  </si>
  <si>
    <t xml:space="preserve">'C187218731', </t>
  </si>
  <si>
    <t xml:space="preserve">'C187219877', </t>
  </si>
  <si>
    <t xml:space="preserve">'C187219831', </t>
  </si>
  <si>
    <t xml:space="preserve">'C187220621', </t>
  </si>
  <si>
    <t xml:space="preserve">'C187221553', </t>
  </si>
  <si>
    <t xml:space="preserve">'C187221406', </t>
  </si>
  <si>
    <t xml:space="preserve">'C187223332', </t>
  </si>
  <si>
    <t xml:space="preserve">'C187223034', </t>
  </si>
  <si>
    <t xml:space="preserve">'C187223121', </t>
  </si>
  <si>
    <t xml:space="preserve">'C187226444', </t>
  </si>
  <si>
    <t xml:space="preserve">'C187228003', </t>
  </si>
  <si>
    <t xml:space="preserve">'C187229612', </t>
  </si>
  <si>
    <t xml:space="preserve">'C187230081', </t>
  </si>
  <si>
    <t xml:space="preserve">'C187229705', </t>
  </si>
  <si>
    <t xml:space="preserve">'C187230362', </t>
  </si>
  <si>
    <t xml:space="preserve">'C187231026', </t>
  </si>
  <si>
    <t xml:space="preserve">'C187233302', </t>
  </si>
  <si>
    <t xml:space="preserve">'C187235790', </t>
  </si>
  <si>
    <t xml:space="preserve">'C187236453', </t>
  </si>
  <si>
    <t xml:space="preserve">'C190193597', </t>
  </si>
  <si>
    <t xml:space="preserve">'C187239278', </t>
  </si>
  <si>
    <t xml:space="preserve">'C187239099', </t>
  </si>
  <si>
    <t xml:space="preserve">'C187239063', </t>
  </si>
  <si>
    <t xml:space="preserve">'C187239271', </t>
  </si>
  <si>
    <t xml:space="preserve">'C187239121', </t>
  </si>
  <si>
    <t xml:space="preserve">'C187239120', </t>
  </si>
  <si>
    <t xml:space="preserve">'C187238312', </t>
  </si>
  <si>
    <t xml:space="preserve">'C187239122', </t>
  </si>
  <si>
    <t xml:space="preserve">'C187238390', </t>
  </si>
  <si>
    <t xml:space="preserve">'C187239399', </t>
  </si>
  <si>
    <t xml:space="preserve">'C187241818', </t>
  </si>
  <si>
    <t xml:space="preserve">'C187241563', </t>
  </si>
  <si>
    <t xml:space="preserve">'C187240485', </t>
  </si>
  <si>
    <t xml:space="preserve">'C187241799', </t>
  </si>
  <si>
    <t xml:space="preserve">'C187242961', </t>
  </si>
  <si>
    <t xml:space="preserve">'C187242040', </t>
  </si>
  <si>
    <t xml:space="preserve">'C187242950', </t>
  </si>
  <si>
    <t xml:space="preserve">'C187242455', </t>
  </si>
  <si>
    <t xml:space="preserve">'C187242249', </t>
  </si>
  <si>
    <t xml:space="preserve">'C187243791', </t>
  </si>
  <si>
    <t xml:space="preserve">'C187243820', </t>
  </si>
  <si>
    <t xml:space="preserve">'C187243827', </t>
  </si>
  <si>
    <t xml:space="preserve">'C187243834', </t>
  </si>
  <si>
    <t xml:space="preserve">'C187245046', </t>
  </si>
  <si>
    <t xml:space="preserve">'C187245049', </t>
  </si>
  <si>
    <t xml:space="preserve">'C187244740', </t>
  </si>
  <si>
    <t xml:space="preserve">'C187245007', </t>
  </si>
  <si>
    <t xml:space="preserve">'C187246912', </t>
  </si>
  <si>
    <t xml:space="preserve">'C187246714', </t>
  </si>
  <si>
    <t xml:space="preserve">'C187246546', </t>
  </si>
  <si>
    <t xml:space="preserve">'C187246715', </t>
  </si>
  <si>
    <t xml:space="preserve">'C187246412', </t>
  </si>
  <si>
    <t xml:space="preserve">'C187246569', </t>
  </si>
  <si>
    <t xml:space="preserve">'C187246428', </t>
  </si>
  <si>
    <t xml:space="preserve">'C187249020', </t>
  </si>
  <si>
    <t xml:space="preserve">'C187248293', </t>
  </si>
  <si>
    <t xml:space="preserve">'C187248331', </t>
  </si>
  <si>
    <t xml:space="preserve">'C187248922', </t>
  </si>
  <si>
    <t xml:space="preserve">'C187250000', </t>
  </si>
  <si>
    <t xml:space="preserve">'C187249709', </t>
  </si>
  <si>
    <t xml:space="preserve">'C187250400', </t>
  </si>
  <si>
    <t xml:space="preserve">'C187250371', </t>
  </si>
  <si>
    <t xml:space="preserve">'C187249846', </t>
  </si>
  <si>
    <t xml:space="preserve">'C187251081', </t>
  </si>
  <si>
    <t xml:space="preserve">'C187254528', </t>
  </si>
  <si>
    <t xml:space="preserve">'C187257217', </t>
  </si>
  <si>
    <t xml:space="preserve">'C187258119', </t>
  </si>
  <si>
    <t xml:space="preserve">'C187261234', </t>
  </si>
  <si>
    <t xml:space="preserve">'C187261061', </t>
  </si>
  <si>
    <t xml:space="preserve">'C187260733', </t>
  </si>
  <si>
    <t xml:space="preserve">'C187261164', </t>
  </si>
  <si>
    <t xml:space="preserve">'C187262697', </t>
  </si>
  <si>
    <t xml:space="preserve">'C187265048', </t>
  </si>
  <si>
    <t xml:space="preserve">'C187263930', </t>
  </si>
  <si>
    <t xml:space="preserve">'C187263509', </t>
  </si>
  <si>
    <t xml:space="preserve">'C187266986', </t>
  </si>
  <si>
    <t xml:space="preserve">'C187267463', </t>
  </si>
  <si>
    <t xml:space="preserve">'C187267429', </t>
  </si>
  <si>
    <t xml:space="preserve">'C187267466', </t>
  </si>
  <si>
    <t xml:space="preserve">'C187270350', </t>
  </si>
  <si>
    <t xml:space="preserve">'C187269711', </t>
  </si>
  <si>
    <t xml:space="preserve">'C187269571', </t>
  </si>
  <si>
    <t xml:space="preserve">'C187271237', </t>
  </si>
  <si>
    <t xml:space="preserve">'C187271316', </t>
  </si>
  <si>
    <t xml:space="preserve">'C187272581', </t>
  </si>
  <si>
    <t xml:space="preserve">'C187273803', </t>
  </si>
  <si>
    <t xml:space="preserve">'C190196139', </t>
  </si>
  <si>
    <t xml:space="preserve">'C187275122', </t>
  </si>
  <si>
    <t xml:space="preserve">'C125212197', </t>
  </si>
  <si>
    <t xml:space="preserve">'C190196397', </t>
  </si>
  <si>
    <t xml:space="preserve">'C187275189', </t>
  </si>
  <si>
    <t xml:space="preserve">'C187275168', </t>
  </si>
  <si>
    <t xml:space="preserve">'C187274992', </t>
  </si>
  <si>
    <t xml:space="preserve">'C187275254', </t>
  </si>
  <si>
    <t xml:space="preserve">'C190196494', </t>
  </si>
  <si>
    <t xml:space="preserve">'C187274980', </t>
  </si>
  <si>
    <t xml:space="preserve">'C190196491', </t>
  </si>
  <si>
    <t xml:space="preserve">'C187275046', </t>
  </si>
  <si>
    <t xml:space="preserve">'C187275758', </t>
  </si>
  <si>
    <t xml:space="preserve">'C190196735', </t>
  </si>
  <si>
    <t xml:space="preserve">'C187275813', </t>
  </si>
  <si>
    <t xml:space="preserve">'C187275700', </t>
  </si>
  <si>
    <t xml:space="preserve">'C187275701', </t>
  </si>
  <si>
    <t xml:space="preserve">'C125212822', </t>
  </si>
  <si>
    <t xml:space="preserve">'C125213795', </t>
  </si>
  <si>
    <t xml:space="preserve">'C187276964', </t>
  </si>
  <si>
    <t xml:space="preserve">'C187276963', </t>
  </si>
  <si>
    <t xml:space="preserve">'C187276900', </t>
  </si>
  <si>
    <t xml:space="preserve">'C187276899', </t>
  </si>
  <si>
    <t xml:space="preserve">'C187277259', </t>
  </si>
  <si>
    <t xml:space="preserve">'C187277229', </t>
  </si>
  <si>
    <t xml:space="preserve">'C125217938', </t>
  </si>
  <si>
    <t xml:space="preserve">'C187277342', </t>
  </si>
  <si>
    <t xml:space="preserve">'C192173547', </t>
  </si>
  <si>
    <t xml:space="preserve">'C187277519', </t>
  </si>
  <si>
    <t xml:space="preserve">'C125219134', </t>
  </si>
  <si>
    <t xml:space="preserve">'C221200085', </t>
  </si>
  <si>
    <t xml:space="preserve">'C187277620', </t>
  </si>
  <si>
    <t xml:space="preserve">'C187277616', </t>
  </si>
  <si>
    <t xml:space="preserve">'C187277633', </t>
  </si>
  <si>
    <t xml:space="preserve">'C187277613', </t>
  </si>
  <si>
    <t xml:space="preserve">'C187277629', </t>
  </si>
  <si>
    <t xml:space="preserve">'C187277608', </t>
  </si>
  <si>
    <t xml:space="preserve">'C187277631', </t>
  </si>
  <si>
    <t xml:space="preserve">'C187277609', </t>
  </si>
  <si>
    <t xml:space="preserve">'C187277606', </t>
  </si>
  <si>
    <t xml:space="preserve">'C187277615', </t>
  </si>
  <si>
    <t xml:space="preserve">'C187277624', </t>
  </si>
  <si>
    <t xml:space="preserve">'C187277614', </t>
  </si>
  <si>
    <t xml:space="preserve">'C187277619', </t>
  </si>
  <si>
    <t xml:space="preserve">'C187277626', </t>
  </si>
  <si>
    <t xml:space="preserve">'C187277622', </t>
  </si>
  <si>
    <t xml:space="preserve">'C187277607', </t>
  </si>
  <si>
    <t xml:space="preserve">'C187277611', </t>
  </si>
  <si>
    <t xml:space="preserve">'C187277632', </t>
  </si>
  <si>
    <t xml:space="preserve">'C187277618', </t>
  </si>
  <si>
    <t xml:space="preserve">'C125219909', </t>
  </si>
  <si>
    <t xml:space="preserve">'C191173550', </t>
  </si>
  <si>
    <t xml:space="preserve">'C125219919', </t>
  </si>
  <si>
    <t xml:space="preserve">'C187277700', </t>
  </si>
  <si>
    <t xml:space="preserve">'C25037', </t>
  </si>
  <si>
    <t xml:space="preserve">'C187277703', </t>
  </si>
  <si>
    <t xml:space="preserve">'C187277696', </t>
  </si>
  <si>
    <t xml:space="preserve">'C221200088', </t>
  </si>
  <si>
    <t xml:space="preserve">'C233100053', </t>
  </si>
  <si>
    <t xml:space="preserve">'C221200089', </t>
  </si>
  <si>
    <t xml:space="preserve">'C233100054', </t>
  </si>
  <si>
    <t xml:space="preserve">'C191173551', </t>
  </si>
  <si>
    <t xml:space="preserve">'C25038', </t>
  </si>
  <si>
    <t xml:space="preserve">'C192173555', </t>
  </si>
  <si>
    <t xml:space="preserve">'C187277741', </t>
  </si>
  <si>
    <t xml:space="preserve">'C187277734', </t>
  </si>
  <si>
    <t xml:space="preserve">'C233100055', </t>
  </si>
  <si>
    <t xml:space="preserve">'C187277736', </t>
  </si>
  <si>
    <t xml:space="preserve">'C221200090', </t>
  </si>
  <si>
    <t xml:space="preserve">'C125220074', </t>
  </si>
  <si>
    <t xml:space="preserve">'C125220072', </t>
  </si>
  <si>
    <t xml:space="preserve">'C187277844', </t>
  </si>
  <si>
    <t xml:space="preserve">'C25044', </t>
  </si>
  <si>
    <t xml:space="preserve">'C192173562', </t>
  </si>
  <si>
    <t xml:space="preserve">'C125220874', </t>
  </si>
  <si>
    <t xml:space="preserve">'C187278040', </t>
  </si>
  <si>
    <t xml:space="preserve">'C187278042', </t>
  </si>
  <si>
    <t xml:space="preserve">'C187278046', </t>
  </si>
  <si>
    <t xml:space="preserve">'C190199103', </t>
  </si>
  <si>
    <t xml:space="preserve">'C233100063', </t>
  </si>
  <si>
    <t xml:space="preserve">'C221200099', </t>
  </si>
  <si>
    <t xml:space="preserve">'C125221488', </t>
  </si>
  <si>
    <t xml:space="preserve">'C125221788', </t>
  </si>
  <si>
    <t xml:space="preserve">'C125222778', </t>
  </si>
  <si>
    <t xml:space="preserve">'C125222777', </t>
  </si>
  <si>
    <t xml:space="preserve">'C191173577', </t>
  </si>
  <si>
    <t xml:space="preserve">'C187278823', </t>
  </si>
  <si>
    <t xml:space="preserve">'C187278824', </t>
  </si>
  <si>
    <t xml:space="preserve">'CR46100877', </t>
  </si>
  <si>
    <t xml:space="preserve">'C26562', </t>
  </si>
  <si>
    <t xml:space="preserve">'C26694', </t>
  </si>
  <si>
    <t xml:space="preserve">'C125223009', </t>
  </si>
  <si>
    <t xml:space="preserve">'C192173580', </t>
  </si>
  <si>
    <t xml:space="preserve">'C18977', </t>
  </si>
  <si>
    <t xml:space="preserve">'C187278844', </t>
  </si>
  <si>
    <t xml:space="preserve">'C187278846', </t>
  </si>
  <si>
    <t xml:space="preserve">'C187278841', </t>
  </si>
  <si>
    <t xml:space="preserve">'C187278848', </t>
  </si>
  <si>
    <t xml:space="preserve">'C25064', </t>
  </si>
  <si>
    <t xml:space="preserve">'C233100079', </t>
  </si>
  <si>
    <t xml:space="preserve">'C125223004', </t>
  </si>
  <si>
    <t xml:space="preserve">'C191173580', </t>
  </si>
  <si>
    <t xml:space="preserve">'C125222980', </t>
  </si>
  <si>
    <t xml:space="preserve">'C191173582', </t>
  </si>
  <si>
    <t xml:space="preserve">'C221200115', </t>
  </si>
  <si>
    <t xml:space="preserve">'CR46100889', </t>
  </si>
  <si>
    <t xml:space="preserve">'C26564', </t>
  </si>
  <si>
    <t xml:space="preserve">'C26699', </t>
  </si>
  <si>
    <t xml:space="preserve">'C26698', </t>
  </si>
  <si>
    <t xml:space="preserve">'C192173581', </t>
  </si>
  <si>
    <t xml:space="preserve">'C125223189', </t>
  </si>
  <si>
    <t xml:space="preserve">'C187278909', </t>
  </si>
  <si>
    <t xml:space="preserve">'C191173583', </t>
  </si>
  <si>
    <t xml:space="preserve">'C233100080', </t>
  </si>
  <si>
    <t xml:space="preserve">'C187278900', </t>
  </si>
  <si>
    <t xml:space="preserve">'C25066', </t>
  </si>
  <si>
    <t xml:space="preserve">'C187278901', </t>
  </si>
  <si>
    <t xml:space="preserve">'C125223186', </t>
  </si>
  <si>
    <t xml:space="preserve">'C221200117', </t>
  </si>
  <si>
    <t xml:space="preserve">'C125223187', </t>
  </si>
  <si>
    <t xml:space="preserve">'C187278907', </t>
  </si>
  <si>
    <t xml:space="preserve">'C187278905', </t>
  </si>
  <si>
    <t xml:space="preserve">'C187278903', </t>
  </si>
  <si>
    <t xml:space="preserve">'C187278899', </t>
  </si>
  <si>
    <t xml:space="preserve">'CR46100927', </t>
  </si>
  <si>
    <t xml:space="preserve">'C190199950', </t>
  </si>
  <si>
    <t xml:space="preserve">'C190199951', </t>
  </si>
  <si>
    <t xml:space="preserve">'C266102', </t>
  </si>
  <si>
    <t xml:space="preserve">'C26567', </t>
  </si>
  <si>
    <t xml:space="preserve">'C26568', </t>
  </si>
  <si>
    <t xml:space="preserve">'C266101', </t>
  </si>
  <si>
    <t xml:space="preserve">'C191173585', </t>
  </si>
  <si>
    <t xml:space="preserve">'C221200119', </t>
  </si>
  <si>
    <t xml:space="preserve">'C125223450', </t>
  </si>
  <si>
    <t xml:space="preserve">'C125223448', </t>
  </si>
  <si>
    <t xml:space="preserve">'C192173583', </t>
  </si>
  <si>
    <t xml:space="preserve">'C125223449', </t>
  </si>
  <si>
    <t xml:space="preserve">'C191173587', </t>
  </si>
  <si>
    <t xml:space="preserve">'C25068', </t>
  </si>
  <si>
    <t xml:space="preserve">'C187278954', </t>
  </si>
  <si>
    <t xml:space="preserve">'C187278946', </t>
  </si>
  <si>
    <t xml:space="preserve">'C233100082', </t>
  </si>
  <si>
    <t xml:space="preserve">'C187278950', </t>
  </si>
  <si>
    <t xml:space="preserve">'C187278945', </t>
  </si>
  <si>
    <t xml:space="preserve">'C187279033', </t>
  </si>
  <si>
    <t xml:space="preserve">'C187279036', </t>
  </si>
  <si>
    <t xml:space="preserve">'C187279037', </t>
  </si>
  <si>
    <t xml:space="preserve">'C187279038', </t>
  </si>
  <si>
    <t xml:space="preserve">'C187279039', </t>
  </si>
  <si>
    <t xml:space="preserve">'CR46100950', </t>
  </si>
  <si>
    <t xml:space="preserve">'C26570', </t>
  </si>
  <si>
    <t xml:space="preserve">'C266104', </t>
  </si>
  <si>
    <t xml:space="preserve">'C26571', </t>
  </si>
  <si>
    <t xml:space="preserve">'C266105', </t>
  </si>
  <si>
    <t xml:space="preserve">'C192173586', </t>
  </si>
  <si>
    <t xml:space="preserve">'C221200122', </t>
  </si>
  <si>
    <t xml:space="preserve">'C191173588', </t>
  </si>
  <si>
    <t xml:space="preserve">'C125223668', </t>
  </si>
  <si>
    <t xml:space="preserve">'C221200121', </t>
  </si>
  <si>
    <t xml:space="preserve">'C125223667', </t>
  </si>
  <si>
    <t xml:space="preserve">'C125223673', </t>
  </si>
  <si>
    <t xml:space="preserve">'C191173589', </t>
  </si>
  <si>
    <t xml:space="preserve">'C187279062', </t>
  </si>
  <si>
    <t xml:space="preserve">'C187279054', </t>
  </si>
  <si>
    <t xml:space="preserve">'C25070', </t>
  </si>
  <si>
    <t xml:space="preserve">'C187279060', </t>
  </si>
  <si>
    <t xml:space="preserve">'C187279058', </t>
  </si>
  <si>
    <t xml:space="preserve">'C187279056', </t>
  </si>
  <si>
    <t xml:space="preserve">'C233100084', </t>
  </si>
  <si>
    <t xml:space="preserve">'C187279053', </t>
  </si>
  <si>
    <t xml:space="preserve">'C187279052', </t>
  </si>
  <si>
    <t xml:space="preserve">'CR46100965', </t>
  </si>
  <si>
    <t xml:space="preserve">'C266107', </t>
  </si>
  <si>
    <t xml:space="preserve">'C266108', </t>
  </si>
  <si>
    <t xml:space="preserve">'C26573', </t>
  </si>
  <si>
    <t xml:space="preserve">'C26572', </t>
  </si>
  <si>
    <t xml:space="preserve">'C233100086', </t>
  </si>
  <si>
    <t xml:space="preserve">'C125223905', </t>
  </si>
  <si>
    <t xml:space="preserve">'C221200123', </t>
  </si>
  <si>
    <t xml:space="preserve">'C25072', </t>
  </si>
  <si>
    <t xml:space="preserve">'C192173587', </t>
  </si>
  <si>
    <t xml:space="preserve">'C191173590', </t>
  </si>
  <si>
    <t xml:space="preserve">'C125223904', </t>
  </si>
  <si>
    <t xml:space="preserve">'C125223906', </t>
  </si>
  <si>
    <t xml:space="preserve">'C187279149', </t>
  </si>
  <si>
    <t xml:space="preserve">'C187279151', </t>
  </si>
  <si>
    <t xml:space="preserve">'C187279145', </t>
  </si>
  <si>
    <t xml:space="preserve">'C187279153', </t>
  </si>
  <si>
    <t xml:space="preserve">'C187279155', </t>
  </si>
  <si>
    <t xml:space="preserve">'C187279147', </t>
  </si>
  <si>
    <t xml:space="preserve">'C187279146', </t>
  </si>
  <si>
    <t xml:space="preserve">'C190200800', </t>
  </si>
  <si>
    <t xml:space="preserve">'CR46100978', </t>
  </si>
  <si>
    <t xml:space="preserve">'C26574', </t>
  </si>
  <si>
    <t xml:space="preserve">'C266110', </t>
  </si>
  <si>
    <t xml:space="preserve">'C187279243', </t>
  </si>
  <si>
    <t xml:space="preserve">'C25074', </t>
  </si>
  <si>
    <t xml:space="preserve">'C191173592', </t>
  </si>
  <si>
    <t xml:space="preserve">'C187279239', </t>
  </si>
  <si>
    <t xml:space="preserve">'C187279238', </t>
  </si>
  <si>
    <t xml:space="preserve">'C191173593', </t>
  </si>
  <si>
    <t xml:space="preserve">'C192173589', </t>
  </si>
  <si>
    <t xml:space="preserve">'C187279250', </t>
  </si>
  <si>
    <t xml:space="preserve">'C221200125', </t>
  </si>
  <si>
    <t xml:space="preserve">'C125224174', </t>
  </si>
  <si>
    <t xml:space="preserve">'C187279251', </t>
  </si>
  <si>
    <t xml:space="preserve">'C25075', </t>
  </si>
  <si>
    <t xml:space="preserve">'C187279242', </t>
  </si>
  <si>
    <t xml:space="preserve">'C187279249', </t>
  </si>
  <si>
    <t xml:space="preserve">'C125224170', </t>
  </si>
  <si>
    <t xml:space="preserve">'C192173590', </t>
  </si>
  <si>
    <t xml:space="preserve">'C187279246', </t>
  </si>
  <si>
    <t xml:space="preserve">'C187279248', </t>
  </si>
  <si>
    <t xml:space="preserve">'C191173595', </t>
  </si>
  <si>
    <t xml:space="preserve">'C187279247', </t>
  </si>
  <si>
    <t xml:space="preserve">'C125224168', </t>
  </si>
  <si>
    <t xml:space="preserve">'C125224169', </t>
  </si>
  <si>
    <t xml:space="preserve">'C187279244', </t>
  </si>
  <si>
    <t xml:space="preserve">'C187279241', </t>
  </si>
  <si>
    <t xml:space="preserve">'C187279240', </t>
  </si>
  <si>
    <t xml:space="preserve">'C187279245', </t>
  </si>
  <si>
    <t xml:space="preserve">'C191173594', </t>
  </si>
  <si>
    <t xml:space="preserve">'CR46100995', </t>
  </si>
  <si>
    <t xml:space="preserve">'C190201401', </t>
  </si>
  <si>
    <t xml:space="preserve">'C190201403', </t>
  </si>
  <si>
    <t xml:space="preserve">'C187279277', </t>
  </si>
  <si>
    <t xml:space="preserve">'C190201402', </t>
  </si>
  <si>
    <t xml:space="preserve">'C266113', </t>
  </si>
  <si>
    <t xml:space="preserve">'C266114', </t>
  </si>
  <si>
    <t xml:space="preserve">'C26577', </t>
  </si>
  <si>
    <t xml:space="preserve">'C26578', </t>
  </si>
  <si>
    <t xml:space="preserve">'C221200128', </t>
  </si>
  <si>
    <t xml:space="preserve">'C25077', </t>
  </si>
  <si>
    <t xml:space="preserve">'C233100088', </t>
  </si>
  <si>
    <t xml:space="preserve">'C187279292', </t>
  </si>
  <si>
    <t xml:space="preserve">'C187279289', </t>
  </si>
  <si>
    <t xml:space="preserve">'C125224367', </t>
  </si>
  <si>
    <t xml:space="preserve">'C187279287', </t>
  </si>
  <si>
    <t xml:space="preserve">'C187279294', </t>
  </si>
  <si>
    <t xml:space="preserve">'C187279285', </t>
  </si>
  <si>
    <t xml:space="preserve">'C233100089', </t>
  </si>
  <si>
    <t xml:space="preserve">'C25076', </t>
  </si>
  <si>
    <t xml:space="preserve">'C191173597', </t>
  </si>
  <si>
    <t xml:space="preserve">'C187279288', </t>
  </si>
  <si>
    <t xml:space="preserve">'C192173591', </t>
  </si>
  <si>
    <t xml:space="preserve">'C233100090', </t>
  </si>
  <si>
    <t xml:space="preserve">'C187279290', </t>
  </si>
  <si>
    <t xml:space="preserve">'C187279293', </t>
  </si>
  <si>
    <t xml:space="preserve">'C187279286', </t>
  </si>
  <si>
    <t xml:space="preserve">'C191173596', </t>
  </si>
  <si>
    <t xml:space="preserve">'C187279295', </t>
  </si>
  <si>
    <t xml:space="preserve">'C125224368', </t>
  </si>
  <si>
    <t xml:space="preserve">'C187279291', </t>
  </si>
  <si>
    <t xml:space="preserve">'C125224366', </t>
  </si>
  <si>
    <t xml:space="preserve">'C221200127', </t>
  </si>
  <si>
    <t xml:space="preserve">'C190201466', </t>
  </si>
  <si>
    <t xml:space="preserve">'C190201464', </t>
  </si>
  <si>
    <t xml:space="preserve">'C190201469', </t>
  </si>
  <si>
    <t xml:space="preserve">'C190201470', </t>
  </si>
  <si>
    <t xml:space="preserve">'C190201467', </t>
  </si>
  <si>
    <t xml:space="preserve">'C190201468', </t>
  </si>
  <si>
    <t xml:space="preserve">'C190201465', </t>
  </si>
  <si>
    <t xml:space="preserve">'CR46101014', </t>
  </si>
  <si>
    <t xml:space="preserve">'C26579', </t>
  </si>
  <si>
    <t xml:space="preserve">'C266116', </t>
  </si>
  <si>
    <t xml:space="preserve">'C266117', </t>
  </si>
  <si>
    <t xml:space="preserve">'C26580', </t>
  </si>
  <si>
    <t xml:space="preserve">'C125224590', </t>
  </si>
  <si>
    <t xml:space="preserve">'C191173600', </t>
  </si>
  <si>
    <t xml:space="preserve">'C191173599', </t>
  </si>
  <si>
    <t xml:space="preserve">'C192173595', </t>
  </si>
  <si>
    <t xml:space="preserve">'C125224586', </t>
  </si>
  <si>
    <t xml:space="preserve">'C221200129', </t>
  </si>
  <si>
    <t xml:space="preserve">'C125224589', </t>
  </si>
  <si>
    <t xml:space="preserve">'C125224587', </t>
  </si>
  <si>
    <t xml:space="preserve">'C125224591', </t>
  </si>
  <si>
    <t xml:space="preserve">'C221200131', </t>
  </si>
  <si>
    <t xml:space="preserve">'C221200132', </t>
  </si>
  <si>
    <t xml:space="preserve">'C125224588', </t>
  </si>
  <si>
    <t xml:space="preserve">'C192173592', </t>
  </si>
  <si>
    <t xml:space="preserve">'C192173593', </t>
  </si>
  <si>
    <t xml:space="preserve">'C221200130', </t>
  </si>
  <si>
    <t xml:space="preserve">'C191173601', </t>
  </si>
  <si>
    <t xml:space="preserve">'C191173598', </t>
  </si>
  <si>
    <t xml:space="preserve">'C192173594', </t>
  </si>
  <si>
    <t xml:space="preserve">'C187279390', </t>
  </si>
  <si>
    <t xml:space="preserve">'C187279385', </t>
  </si>
  <si>
    <t xml:space="preserve">'C187279386', </t>
  </si>
  <si>
    <t xml:space="preserve">'C187279387', </t>
  </si>
  <si>
    <t xml:space="preserve">'C187279391', </t>
  </si>
  <si>
    <t xml:space="preserve">'C187279392', </t>
  </si>
  <si>
    <t xml:space="preserve">'C187279388', </t>
  </si>
  <si>
    <t xml:space="preserve">'C187279383', </t>
  </si>
  <si>
    <t xml:space="preserve">'C187279375', </t>
  </si>
  <si>
    <t xml:space="preserve">'C187279378', </t>
  </si>
  <si>
    <t xml:space="preserve">'C187279384', </t>
  </si>
  <si>
    <t xml:space="preserve">'C233100094', </t>
  </si>
  <si>
    <t xml:space="preserve">'C233100091', </t>
  </si>
  <si>
    <t xml:space="preserve">'C187279382', </t>
  </si>
  <si>
    <t xml:space="preserve">'C187279376', </t>
  </si>
  <si>
    <t xml:space="preserve">'C25078', </t>
  </si>
  <si>
    <t xml:space="preserve">'C187279379', </t>
  </si>
  <si>
    <t xml:space="preserve">'C25079', </t>
  </si>
  <si>
    <t xml:space="preserve">'C233100092', </t>
  </si>
  <si>
    <t xml:space="preserve">'C187279377', </t>
  </si>
  <si>
    <t xml:space="preserve">'C187279381', </t>
  </si>
  <si>
    <t xml:space="preserve">'C25080', </t>
  </si>
  <si>
    <t xml:space="preserve">'C233100093', </t>
  </si>
  <si>
    <t xml:space="preserve">'C187279389', </t>
  </si>
  <si>
    <t xml:space="preserve">'C187279380', </t>
  </si>
  <si>
    <t xml:space="preserve">'C25081', </t>
  </si>
  <si>
    <t xml:space="preserve">'C26585', </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</si>
  <si>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</si>
  <si>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</si>
  <si>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</si>
  <si>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</si>
  <si>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</si>
  <si>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</si>
  <si>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</si>
  <si>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</si>
  <si>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</si>
  <si>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</si>
  <si>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</si>
  <si>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</si>
  <si>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</si>
  <si>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</si>
  <si>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</si>
  <si>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</si>
  <si>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</si>
  <si>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</si>
  <si>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</si>
  <si>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</si>
  <si>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</si>
  <si>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</si>
  <si>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</si>
  <si>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</si>
  <si>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</si>
  <si>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</si>
  <si>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</si>
  <si>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</si>
  <si>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</si>
  <si>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</si>
  <si>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</si>
  <si>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</si>
  <si>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</si>
  <si>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</si>
  <si>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</si>
  <si>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800065396_C125213795</t>
  </si>
  <si>
    <t>INSTITUTO DE DIAGNOSTICO MEDICO S.A.</t>
  </si>
  <si>
    <t>C125213795</t>
  </si>
  <si>
    <t>Finalizada</t>
  </si>
  <si>
    <t>NULL</t>
  </si>
  <si>
    <t>ESTADO DOS</t>
  </si>
  <si>
    <t>COVID-19. SE REALIZA DEVOLUCIÓN DE LA CUENTA EL SERVICIO SEENCUENTRA FACTURADO POR MAYOR VALOR DE ACUERDO A LAS TARIFAS ESTABLECIDAS EN LA NUEVA RESOLUCIÓN 1412 DE 2022. MANUEL M Neried caicedo</t>
  </si>
  <si>
    <t>Demanda</t>
  </si>
  <si>
    <t>MIG-800065396</t>
  </si>
  <si>
    <t>Glosa</t>
  </si>
  <si>
    <t>800065396_C125217938</t>
  </si>
  <si>
    <t>C125217938</t>
  </si>
  <si>
    <t xml:space="preserve">IPS ACEPTA EN GLOSA ANTERIOR $ 15.175.149, Y EN LA CONCILIACION REALIZDA EL 14 NOVIEMBRE 2023 IPS ACEPTA $50.000 EN TOTAL ACEPTADO POR IPS $ 15.225.149 Y EPS LEVANTA $ 3.885.168, SEGUN CON CILIACION FIRMADA ENTRE LAS PARTES ANTHONY SANCHEZ Y INGRID PERDOMO. </t>
  </si>
  <si>
    <t>Elizabeth Fernandez Chilito</t>
  </si>
  <si>
    <t>800065396_C125219919</t>
  </si>
  <si>
    <t>C125219919</t>
  </si>
  <si>
    <t>Glosa Automatica|Glosa Automatica|Glosa Automatica|SUBSANADA PARCIAL. Se acepta por el valor de $ 974,824 y acepta EPS por el valor $ 2,274,588 segun acta de conciliacion|Glosa Automatica</t>
  </si>
  <si>
    <t>Exámenes de laboratorio, imágenes y otras ayudas diagnósticas ambulatorias</t>
  </si>
  <si>
    <t>Pago por evento</t>
  </si>
  <si>
    <t>CMSSV-216</t>
  </si>
  <si>
    <t>Anthony Sanchez Rodriguez</t>
  </si>
  <si>
    <t>800065396_C125220072</t>
  </si>
  <si>
    <t>C125220072</t>
  </si>
  <si>
    <t>Glosa Automatica|Glosa Automatica|Glosa Automatica|Glosa Automatica|Glosa Automatica|Glosa Automatica|Glosa Automatica|Glosa Automatica| SE GLOSA FACTURA POR VALOR DE $ 27.301.853, SE ENVIA RELACION DE SERVICIOS GLOSADOS., al validar la respuesta de glosa que nos adjuntan , no concuenta con los valor reportados como respuesta de glosa en el aplicativo BOXALUD.</t>
  </si>
  <si>
    <t>Acta Conciliacion N°509</t>
  </si>
  <si>
    <t>800065396_C125220074</t>
  </si>
  <si>
    <t>C125220074</t>
  </si>
  <si>
    <t>USUARIO CORRESPONDE AL PGP DE RISARALDA |USUARIO CORRESPONDE AL PGP DE RISARALDA |USUARIO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 |USUARIO CORRESPONDE AL PGP DE RISARALDA |USUARIO CORRESPONDE AL PGP DE RISARALDA|USUARIO CORRESPONDE AL PGP DE RISARALDA |USUARIO CORRESPONDE AL PGP DE RISARALDA |USUARIO CORRESPONDE AL PGP DE RISARALDA |USUARIO CORRESPONDE AL PGP DE RISARALDA |USUARIO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 |USUARIO CORRESPONDE AL PGP DE RISARALDA |USUARIO CORRESPONDE AL PGP DE RISARALDA |USUARIO CORRESPONDE AL PGP DE RISARALDA|USUARIO CORRESPONDE AL PGP DE RISARALDA|USUARIO CORRESPONDE AL PGP DE RISARALDA |USUARIO CORRESPONDE AL PGP DE RISARALDA |USUARIO CORRESPONDE AL PGP DE RISARALDA |USUARIO CORRESPONDE AL PGP DE RISARALDA |USUARIO CORRESPONDE AL PGP DE RISARALDA |USUARIO CORRESPONDE AL PGP DE RISARALDA |USUARIO CORRESPONDE AL PGP DE RISARALDA |USUARIO CORRESPONDE AL PGP DE RISARALDA|USUARIO CORRESPONDE AL PGP DE RISARALDA|USUARIO CORRESPONDE AL PGP DE RISARALDA |USUARIO CORRESPONDE AL PGP DE RISARALDA |USUARIO CORRESPONDE AL PGP DE RISARALDA |USUARIO CORRESPONDE AL PGP DE RISARALDA |USUARIO CORRESPONDE AL PGP DE RISARALDA|USUARIO CORRESPONDE AL PGP DE RISARALDA|USUARIO CORRESPONDE AL PGP DE RISARALDA|USUARIO CORRESPONDE AL PGP DE RISARALDA|USUARIO CORRESPONDE AL PGP DE RISARALDA |USUARIO CORRESPONDE AL PGP DE RISARALDA|SE GLOSA PARTE SIN AUTORIZACION POR VALOR DE $ 12.024.410, SE ENVIA RELACION DE SERVICIOS GLOSADOS.|SE GLOSA EXCEDENTE SERVICIO PACTADO POR $439733|USUARIO CORRESPONDE AL PGP DE RISARALDA|USUARIO CORRESPONDE AL PGP DE RISARALDA|USUARIO CORRESPONDE AL PGP DE RISARALDA|USUARIO CORRESPONDE A REGIMEN CONTRIBUTIVO AL MOMENTO DE LA PRESTACION |USUARIO CORRESPONDE AL PGP DE RISARALDA|USUARIO CORRESPONDE A REGIMEN CONTRIBUTIVO AL MOMENTO DE LA PRESTACION |USUARIO CORRESPONDE A REGIMEN CONTRIBUTIVO AL MOMENTO DE LA PRESTACION |USUARIO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t>
  </si>
  <si>
    <t>Acta Conciliacion N°309</t>
  </si>
  <si>
    <t>800065396_C125220874</t>
  </si>
  <si>
    <t>C125220874</t>
  </si>
  <si>
    <t>SE LEVANTA GLOSA POR PARTE DE LA EPS, SE VALIDA TARIFA Y CONVENIO PARA LA FECHA DE PRESTACION DE SERVICIO</t>
  </si>
  <si>
    <t>800065396_C125221788</t>
  </si>
  <si>
    <t>C125221788</t>
  </si>
  <si>
    <t>SE LEVANTA GLOSA POR VALOR DE $ 50.048.356, SE SOSTIENE GLOSA POR VALOR DE $ 17.880.139, SE ENVIA RELACION DE SERVICIOS GLOSADOS</t>
  </si>
  <si>
    <t>Acta Conciliacion N°408</t>
  </si>
  <si>
    <t>800065396_C125222980</t>
  </si>
  <si>
    <t>C125222980</t>
  </si>
  <si>
    <t xml:space="preserve">SE GLOSA FACTURA POR LOS SIGUIENTES MOTIVOS: USUARIO CORRESPONDE A REGIMEN SUBSIDIADO AL MOMENTO DE LA PRESTACION, USUARIO NO AFILIADO/SUSPENDIDO/IDENTIFICACION NO CORRESPONDE, TARIFA PACTADA POR VALOR DE: $ 60.000. SE GLOSA EXCEDENTE, TARIFA PACTADA POR VALOR DE: $ 140.000. SE GLOSA EXCEDENTE, TARIFA PACTADA POR VALOR DE: $ 13.845. SE GLOSA EXCEDENTE, SE DEVUELVE SERVICIO, TARIFA NO PACTADA, SE ENVIA RELACION DE SERVICIOS GLOSADOS </t>
  </si>
  <si>
    <t>800065396_C125223673</t>
  </si>
  <si>
    <t>C125223673</t>
  </si>
  <si>
    <t xml:space="preserve">SE GLOSA FACTURA POR LAS SIGUIENTES CAUSALES: USUARIO CORREPONDE AL REGIMEN CONTRARIO AL MOMENTO DE LA PRESTACION, USUARIO CORRESPONDE A EPS COMPENSAR, USUARIO CORRESPONDE A EPS SANITAS, USUARIO CORRESPONDE A EPS SOS, USUARIO CORRESPONDE A EPS SURA, USUARIO CORRESPONDE A NUEVA EPS, USUARIO CORRESPONDE A REGIMEN CONTRIBUTIVO AL MOMENTO DE LA PRESTACION, SE GLOSA TARIFA, FACTURADA EN VALOR CAPITAS, SE ENVIA RELACION DE LOS SERVICIOS GLOSADOS.  </t>
  </si>
  <si>
    <t>Acta Conciliacion N°508</t>
  </si>
  <si>
    <t>800065396_C125223904</t>
  </si>
  <si>
    <t>C125223904</t>
  </si>
  <si>
    <t>SE GLOSA FACTURA POR LAS DIFERENTES CAUSALES: diferencia en tarifa</t>
  </si>
  <si>
    <t>800065396_C125224587</t>
  </si>
  <si>
    <t>C125224587</t>
  </si>
  <si>
    <t>Para respuesta prestador</t>
  </si>
  <si>
    <t>SE AUDITA FACTURA Y SE GENERA GLOSA POR LA(S) SIGUIENTE(S) CAUSAL(ES): SE REALIZA OBJECIÓN EN CÓDIGO 906813 FACTOR INTRINSECO  ANTICUERPOS BLOQUEADORES POR $ 94.200, NO SE EVIDENCIA EN CONVENIO VIGENTE A LA FECHA DE PRESTACIÓN DEL SERVICIO, TARIFA NO PACTADA, USUARIO CORRESPONDE A REGIMEN SUBSIDIADO AL MOMENTO DE LA PRESTACION. SE ENVIA RELACION DE SERVICIOS GLOSADOS PARA SU RESPECTIVA REVISION.</t>
  </si>
  <si>
    <t>Primer Ingreso</t>
  </si>
  <si>
    <t>800065396_C125224591</t>
  </si>
  <si>
    <t>C125224591</t>
  </si>
  <si>
    <t>Para validar auditoría automatica</t>
  </si>
  <si>
    <t>Los cargos relacionados presentan diferencias con los valores pactados|Los cargos relacionados presentan diferencias con los valores pactados|Los cargos relacionados presentan diferencias con los valores pactados|Los cargos relacionados presentan diferencias con los valores pactados|Los cargos relacionados presentan diferencias con los valores pactados|Los cargos relacionados presentan diferencias con los valores pactados|Los cargos relacionados presentan diferencias con los valores pactados</t>
  </si>
  <si>
    <t>800065396_C187277734</t>
  </si>
  <si>
    <t>C187277734</t>
  </si>
  <si>
    <t>IPS acepta glosa por el valor de 263.000. EPS acepta glosa objetada por el valor de $65.000. Usuarios validados por COMFENALCO.</t>
  </si>
  <si>
    <t>Luisa Maria Mora Mosquera</t>
  </si>
  <si>
    <t>800065396_C187277736</t>
  </si>
  <si>
    <t>C187277736</t>
  </si>
  <si>
    <t>IPS acepta glosa por el valor de $352.780. EPS acepta glosa objetada por el valor de $188.683. Usuarios validados por COMFENALCO.</t>
  </si>
  <si>
    <t>800065396_C125221488</t>
  </si>
  <si>
    <t>C125221488</t>
  </si>
  <si>
    <t>SE LEVANTA GLOSA POR VALOR DE  $ 1.859.882, SE SOSTIENE POR VALOR DE  $ 250.436, SE ENVIA RELACION DE SERVICIOS OBJETADOS</t>
  </si>
  <si>
    <t>Acta Conciliacion N°321</t>
  </si>
  <si>
    <t>800065396_C125223186</t>
  </si>
  <si>
    <t>C125223186</t>
  </si>
  <si>
    <t xml:space="preserve">SE GLOSA FACTURA POR LAS SIGUIENTES CAUSALES: USUARIO CORRESPONDE A REGIMEN SUBSIDIADO AL MOMENTO DE LA PRESTACION, USUARIO NO AFILIADO/ANULADO/NO CORRESPONDE ID, TARIFA PACTADA POR VALOR DE: 13.845. SE GLOSA EXCEDENTE, TARIFA PACTADA POR VALOR DE: 35.000. SE GLOSA EXCEDENTE, TARIFA PACTADA POR VALOR DE: 140.000. SE GLOSA EXCEDENTE, TARIFA NO PACTADA. SE ENVIA RELACION CON SERVICIOS GLOSADOS </t>
  </si>
  <si>
    <t>Acta Conciliacion N°407</t>
  </si>
  <si>
    <t>800065396_C125223448</t>
  </si>
  <si>
    <t>C125223448</t>
  </si>
  <si>
    <t xml:space="preserve">SE GLOSA FACTURA POR LAS SIGUIENTES CAUSALES: USUARIO CORRESPONDE A REGIMEN SUBSIDIADO AL MOMENTO DE LA PRESTACION, USUARIO NO AFILIADO / IDENTIFICACION NO CORRESPONDE VALIDAR PARA CONTINUAR CON LA AUDITORIA, TARIFA PACTADA POR VALOR DE $ 21.000 SE GLOSA EXCEDENTE, TARIFA PACTADA POR VALOR DE $ 140.000 SE GLOSA EXCEDENTE, TARIFA PACTADA POR VALOR DE $ 54.000 SE GLOSA EXCEDENTE, TARIFA PACTADA POR VALOR DE $ 104.400 SE GLOSA EXCEDENTE, TARIFA NO PACTADA. SE ENVIA RELACION DE SERVICIOS GLOSADOS. </t>
  </si>
  <si>
    <t>800065396_C125223450</t>
  </si>
  <si>
    <t>C125223450</t>
  </si>
  <si>
    <t xml:space="preserve">SE GLOSA FACTURA POR LAS SIGUIENTES CAUSALES:  USUARIO CORRESPONDE A REGIMEN CONTRIBUTIVO AL MOMENTO DE LA PRESTACION, USUARIO NO AFILIADO / IDENTIFICACION NO CORRESPONDE VALIDAR PARA CONTINUAR CON LA AUDITORIA, TARIFA NO PACTADA. SE ENVIA RELACION DE SERVICIOS GLOSADOS. </t>
  </si>
  <si>
    <t>800065396_C125224170</t>
  </si>
  <si>
    <t>C125224170</t>
  </si>
  <si>
    <t>SE SOSTIENE GLOSA POR VALOR COMPLETO PAR VALIDAR EN CONCILIACION PARA LA FECHA 15/04/2025</t>
  </si>
  <si>
    <t>GLOSA</t>
  </si>
  <si>
    <t>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t>
  </si>
  <si>
    <t>USUARIO</t>
  </si>
  <si>
    <t>Ambulatorio</t>
  </si>
  <si>
    <t>800065396_C125224366</t>
  </si>
  <si>
    <t>C125224366</t>
  </si>
  <si>
    <t>SE GLOSA FACTURA POR LAS SIGUIENTES CAUSALES: IDENTIFICACION ERRONEA / USUARIO NO AFILIADO A COMFENALCO,TARIFA NO PACTADA,USUARIO REGIMEN SUBSIDIADO AL MOMENTO DE LA PRESTACION. SE ENVIA RELACION DE SERVICIOS GLOSADOS</t>
  </si>
  <si>
    <t>TARIFA</t>
  </si>
  <si>
    <t>800065396_C187276963</t>
  </si>
  <si>
    <t>C187276963</t>
  </si>
  <si>
    <t>COVID. SE REALIZA DEVOLUCION DE LA CUENTA PUESTO QUE LA MUESTRA NO SE ENCUENTRA REPORTADO EN SISMUESTRA. MANUEL M</t>
  </si>
  <si>
    <t>800065396_C187277519</t>
  </si>
  <si>
    <t>C187277519</t>
  </si>
  <si>
    <t>ESTADO 0</t>
  </si>
  <si>
    <t>Los cargos relacionados presentan diferencias con los valores pactados</t>
  </si>
  <si>
    <t>COVID-19: DE ACUERDO A LOS LINEAMIENTOS DEL MINISTERIO, CUANDO LA PRIMER PRUEBA SALE NEGATIVA, L ASEGUNDA SE DEBE REALIZAR EN 48 A 72 HORAS, POR LO TANTO NO ES PERTINENTE EL SERVICIO 906340 - PRUEBA ANTIGENO COVID 19</t>
  </si>
  <si>
    <t>COVID-19</t>
  </si>
  <si>
    <t>Covid</t>
  </si>
  <si>
    <t>800065396_C187277696</t>
  </si>
  <si>
    <t>C187277696</t>
  </si>
  <si>
    <t>IPS acepta glosa por el valor de $893.577. EPS acepta glosa objetada por el valor de $128.000. Usuarios validados por COMFENALCO.</t>
  </si>
  <si>
    <t>800065396_C187277703</t>
  </si>
  <si>
    <t>C187277703</t>
  </si>
  <si>
    <t>IPS acepta glosa parcial por el valor de $2.326.054 y EPS acepta por el valor $87.533 en acta de conciliación del 04/10/2023. Conciliación con ANTHONY SANCHEZ RODRIGUEZ - COMFENALCO EPS</t>
  </si>
  <si>
    <t>800065396_C187278046</t>
  </si>
  <si>
    <t>C187278046</t>
  </si>
  <si>
    <t>800065396_C187279054</t>
  </si>
  <si>
    <t>C187279054</t>
  </si>
  <si>
    <t xml:space="preserve">SE GLOSA FACTURA POR LAS SIGUIENTES CAUSALES: USUARIO CORRESPONDE A REGIMEN SUBSIDIADO AL MOMENTO DE LA PRESTACION, SE ENVIA RELACION DE LOS SERVICIOS GLOSADOS. </t>
  </si>
  <si>
    <t>Acta Conciliacion N°505</t>
  </si>
  <si>
    <t>800065396_C187279060</t>
  </si>
  <si>
    <t>C187279060</t>
  </si>
  <si>
    <t>SE GLOSA FACTURA POR LAS SIGUIENTES CAUSALES: USUARIO CORRESPONDE A REGIMEN SUBSIDIADO AL MOMENTO DE LA PRESTACION, SE ENVIA RELACION DE LOS SERVICIOS GLOSADOS.</t>
  </si>
  <si>
    <t>Acta Conciliacion N°504</t>
  </si>
  <si>
    <t>800065396_C187279155</t>
  </si>
  <si>
    <t>C187279155</t>
  </si>
  <si>
    <t xml:space="preserve">SE GLOSA FACTURA POR LAS SIGUIENTES CAUSALES: USUARIO CORRESPONDE A REGIMEN CONTRARIO AL FACTURADO </t>
  </si>
  <si>
    <t>800065396_C125219134</t>
  </si>
  <si>
    <t>C125219134</t>
  </si>
  <si>
    <t xml:space="preserve">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Automatica|SE LEVANTA GLOSA POR VALOR DE  $ 68.683.518 SE SOSTIENE GLOSA POR VALOR DE $ 7.711.493 VALOR SUPERA AL PACTADO / TARIFA NO PACTADA / USUARIO REGIMEN SUBSIDIADO AL MOMENTO DE LA PRESTACION / USUARIO NO AFILIADO AL MOMENTO DE LA PRESTACION, SE ENVIA RELACION DE SERVICIOS SOSTENIDOS </t>
  </si>
  <si>
    <t>Acta Conciliacion N°489</t>
  </si>
  <si>
    <t>800065396_C125222777</t>
  </si>
  <si>
    <t>C125222777</t>
  </si>
  <si>
    <t>SE GLOSA FACTURA POR LAS SIGUIENTES CAUSALES: SERVICIO REPETIDO Y PAGO EN LA FACTURA: C187278793, SERVICIO REPETIDO Y PAGO EN LA FACTURA: C191173577, SERVICIO REPETIDO Y PAGO EN LA FACTURA: C192173578, SERVICIO REPETIDO Y PAGO EN LA FACTURA: C221200113, SERVICIO REPETIDO Y PAGO EN LA FACTURA: C233100077, TARIFA NO PACTADA / CODIGO INCORRECTO, TARIFA PACTADA POR VALOR DE $ 140.000, SE GLOSA EXCEDENTE, USUARIO CORRESPONDE A REGIMEN SUBSIDIADO AL MOMENTO DE LA PRESTACION, USUARIO NO AFILIADO, IDENTIFICACION INCORRECTA, SUSPENDIDO, CORREGIR PARA CONTIUAR CON LA VALIDACION. SE ENVIA RELACION DE SERVICIOS GLOSADOS.</t>
  </si>
  <si>
    <t>800065396_C187279243</t>
  </si>
  <si>
    <t>C187279243</t>
  </si>
  <si>
    <t>IPS ACEPTA GLOSA CON NOTA CREDITO</t>
  </si>
  <si>
    <t>SE GLOSA FACTURA POR LAS SIGUIENTES CAUSALES: SE GLOSA SERVICIO AL MOMENTO DE VALIDAR USUARIO SE ENCUENTRA REGIMEN DIFERENTE AL FACTURADO. SE ENVIA RELACION DE SERVICIOS GLOSADOS.</t>
  </si>
  <si>
    <t>800065396_C187279249</t>
  </si>
  <si>
    <t>C187279249</t>
  </si>
  <si>
    <t>800065396_C187279289</t>
  </si>
  <si>
    <t>C187279289</t>
  </si>
  <si>
    <t>SE GLOSA FACTURA POR LAS SIGUIENTES CAUSALES: USUARIO REGIMEN CONTRIBUTIVO AL MOMENTO DE LA PRESTACION. SE ENVIA RELACION DE SERVICIOS GLOSADOS</t>
  </si>
  <si>
    <t>FACTURACION</t>
  </si>
  <si>
    <t>800065396_C187279292</t>
  </si>
  <si>
    <t>C187279292</t>
  </si>
  <si>
    <t xml:space="preserve">SE GLOSA FACTURA POR LAS SIGUIENTES CAUSALES: USUARIO REGIMEN SUBSIDIADO AL MOMENTO DE LA PRESTACION. SE ENVIA RELACION DE SERVICIOS GLOSADOS </t>
  </si>
  <si>
    <t>SE GLOSA FACTURA POR LAS SIGUIENTES CAUSALES: USUARIO REGIMEN SUBSIDIADO AL MOMENTO DE LA PRESTACION. SE ENVIA RELACION DE SERVICIOS GLOSADOS</t>
  </si>
  <si>
    <t>800065396_C125223004</t>
  </si>
  <si>
    <t>C125223004</t>
  </si>
  <si>
    <t xml:space="preserve">SE GLOSA FACTURA POR LOS SIGUIENTES MOTIVOS: USUARIO CORRESPONDE A REGIMEN SUBSIDIADO AL MOMENTO DE LA PRESTACION, TARIFA PACTADA POR VALOR DE: $ 54.000. SE GLOSA EXCEDENTE, SE ENVIA RELACION DE SERVICIOS GLOSADOS </t>
  </si>
  <si>
    <t>800065396_C125223187</t>
  </si>
  <si>
    <t>C125223187</t>
  </si>
  <si>
    <t xml:space="preserve">SE GLOSA FACTURA POR LAS SIGUIENTES CAUSALES: USUARIO CORRESPONDE A REGIMEN SUBSIDIADO AL MOMENTO DE LA PRESTACION. SE ENVIA RELACION CON SERVICIOS GLOSADOS </t>
  </si>
  <si>
    <t>800065396_C125223449</t>
  </si>
  <si>
    <t>C125223449</t>
  </si>
  <si>
    <t xml:space="preserve">SE GLOSA FACTURA POR LAS SIGUIENTES CAUSALES: USUARIO CORRESPONDE A REGIMEN SUBSIDIADO AL MOMENTO DE LA PRESTACION, TARIFA PACTADA POR VALOR DE $ 21.000 SE GLOSA EXCEDENTE, TARIFA PACTADA POR VALOR DE $ 48.000 SE GLOSA EXCEDENTE. SE ENVIA RELACION DE SERVICIOS GLOSADOS. </t>
  </si>
  <si>
    <t>800065396_C125223667</t>
  </si>
  <si>
    <t>C125223667</t>
  </si>
  <si>
    <t xml:space="preserve">SE GLOSA FACTURA POR LAS SIGUIENTES CAUSALES. TARIFA PACTADA POR VALOR DE $ 17.716, SE GLOSA EXCEDENTE,TARIFA NO PACTADA,TARIFA CORRESPONDE A CAPITAS SE GLOSA EXCEDENTE.,USUARIO CORRESPONDE A REGIMEN SUBSIDIADO AL MOMENTO DE LA PRESTACION / TARIFA OK,USUARIO NO AFILIADO/SIN COBERTURA/NO VIGENTE, VALIDAR PARA CONTINUAR CON LA AUDITORIA - TARIFA OK,USUARIO CORRESPONDE AL PGP / TARIFA OK. SE ENVIA RELACION DE SERVICIOS GLOSADOS. </t>
  </si>
  <si>
    <t>800065396_C187277741</t>
  </si>
  <si>
    <t>C187277741</t>
  </si>
  <si>
    <t xml:space="preserve">EPS LEVANTA GLOSA POR $85.667, SE VALIDA RESPUESTA DE IPS SEGUN ARCHVIVOS ADJUTNOS Y IPS ACEPTA $1.646.257 </t>
  </si>
  <si>
    <t>800065396_C187278848</t>
  </si>
  <si>
    <t>C187278848</t>
  </si>
  <si>
    <t xml:space="preserve">SE GLOSA FACTURA POR LOS SIGUIENTES MOTIVOS: USUARIO CORRESPONDE A REGIMEN SUBSIDIADO AL MOMENTO DE LA PRESTACION, SE ENVIA RELACION DE SERVICIOS GLOSADOS </t>
  </si>
  <si>
    <t>800065396_C187278901</t>
  </si>
  <si>
    <t>C187278901</t>
  </si>
  <si>
    <t xml:space="preserve">SE GLOSA FACTURA POR LAS SIGUIENTES CAUSALES: USUARIO CORRESPONDE A REGIMEN SUBSIDIADO AL MOMENTO DE LA PRESTACION, TARIFA PACTADA POR VALOR DE: 580.000. SE GLOSA EXCEDENTE, TARIFA PACTADA POR VALOR DE: 140.000. SE GLOSA EXCEDENTE, TARIFA PACTADA POR VALOR DE: 300.000. SE GLOSA EXCEDENTE, TARIFA PACTADA POR VALOR DE: 21.000. SE GLOSA EXCEDENTE. SE ENVIA RELACION CON SERVICIOS GLOSADOS </t>
  </si>
  <si>
    <t>800065396_C187278903</t>
  </si>
  <si>
    <t>C187278903</t>
  </si>
  <si>
    <t xml:space="preserve">SE GLOSA FACTURA POR LAS SIGUIENTES CAUSALES: USUARIO CORRESPONDE A REGIMEN SUBSIDIADO AL MOMENTO DE LA PRESTACION, TARIFA PACTADA POR VALOR DE: 140.000. SE GLOSA EXCEDENTE, TARIFA PACTADA POR VALOR DE: 220.000. SE GLOSA EXCEDENTE, TARIFA PACTADA POR VALOR DE: 240.000. SE GLOSA EXCEDENTE, TARIFA PACTADA POR VALOR DE: 54.000. SE GLOSA EXCEDENTE, TARIFA PACTADA POR VALOR DE: 83.000. SE GLOSA EXCEDENTE. SE ENVIA RELACION CON SERVICIOS GLOSADOS </t>
  </si>
  <si>
    <t>800065396_C187279058</t>
  </si>
  <si>
    <t>C187279058</t>
  </si>
  <si>
    <t>800065396_C187279151</t>
  </si>
  <si>
    <t>C187279151</t>
  </si>
  <si>
    <t>800065396_C125219909</t>
  </si>
  <si>
    <t>C125219909</t>
  </si>
  <si>
    <t>SE ACEPTA FACTURA POR VALOR DE $ 9.188.741, Y SE SOSTIENE POR VALOR DE $ 6.342.187 USUARIO CORRESPONDE AL PGP / USUARIO NO AFILIADO AL MOMENTO DE LA PRESTACION / USUARIO REGIMEN SUBSIDIADO AL MOMENTO DE LA PRESTACION / USUSARIO CORRESPONDE A REGIMEN SUBSIDIADO AL MOMENTO DE LA PRESTACION, SE ENVIA RELACION DE SERVICIOS SOSTENIDOS.</t>
  </si>
  <si>
    <t>Acta Conciliacion N°503</t>
  </si>
  <si>
    <t>800065396_C125222778</t>
  </si>
  <si>
    <t>C125222778</t>
  </si>
  <si>
    <t>SE GLOSA FACTURA POR LAS SIGUIENTES CAUSALES: USUARIO CORRESPONDE A REGIMEN SUBSIDIADO AL MOMENTO DE LA PRESTACION. SE ENVIA RELACION DE SERVICIOS GLOSADOS.</t>
  </si>
  <si>
    <t>800065396_C187279245</t>
  </si>
  <si>
    <t>C187279245</t>
  </si>
  <si>
    <t>800065396_C187279287</t>
  </si>
  <si>
    <t>C187279287</t>
  </si>
  <si>
    <t>800065396_C187279291</t>
  </si>
  <si>
    <t>C187279291</t>
  </si>
  <si>
    <t>800065396_C187279382</t>
  </si>
  <si>
    <t>C187279382</t>
  </si>
  <si>
    <t xml:space="preserve">SE AUDITA FACTURA Y SE GENERA GLOSA POR LA(S) SIGUIENTE(S) CAUSAL(ES): USUARIO CORRESPONDE A REGIMEN SUBSIDIADO AL MOMENTO DE LA PRESTACION. SE ENVIA RELACION DE SERVICIOS GLOSADOS PARA SU RESPECTIVA REVISION. </t>
  </si>
  <si>
    <t>800065396_C187279388</t>
  </si>
  <si>
    <t>C187279388</t>
  </si>
  <si>
    <t>800065396_C125223189</t>
  </si>
  <si>
    <t>C125223189</t>
  </si>
  <si>
    <t>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|VALOR TARIFA $ 28.074, SE GLOSA EXCEDENTE |USUARIO CORRESPONDE A REGIMEN CONTRIBUTIVO AL MOMENTO DE LA PRESTACION |USUARIO CORRESPONDE A REGIMEN CONTRIBUTIVO AL MOMENTO DE LA PRESTACION |USUARIO CORRESPONDE A REGIMEN CONTRIBUTIVO AL MOMENTO DE LA PRESTACION |SE GLOSA FACTURA POR LAS SIGUIENTES CAUSALES:  - NUMERO DE IDENTIFICACION NO CORRESPONDE/NO AFILIADO/NO VIGENTE/SUPENDIDO, Corregir identificacion para continuar con la validacion - TARIFA NO PACTADA - USUARIO CORRESPONDE A REGIMEN CONTRIBUTIVO AL MOMENTO DE LA PRESTACION - TARIFA CORRESPONDE A CAPITA, SE GLOSA EXCEDENTE  SE ENVIA RELACION DE SERVICIOS GLOSADOS.</t>
  </si>
  <si>
    <t>800065396_C125223905</t>
  </si>
  <si>
    <t>C125223905</t>
  </si>
  <si>
    <t xml:space="preserve">´SE REALIZA GLOSA POR QUE LOS SIGUIENTES USURIOS PERTENECEN AL REGIMEN SUBSIDIADO Y SE FACTURARON COMO CONTRIBUTIVO: CC 1143877137 CC 1143877137 CC 1143877137 CC 1143877137 CC 1143877137 CC 1143877137 CC 1143877137 CC 42143812 CC 1143877137 CC 42143812 CC 1143877137 CC 42143812 CC 1143877137 CC 42143812 CC 42143812 CC 1143877137 CC 1143877137 CC 1143877137 CC 1143877137 </t>
  </si>
  <si>
    <t>800065396_C187279390</t>
  </si>
  <si>
    <t>C187279390</t>
  </si>
  <si>
    <t xml:space="preserve">SE AUDITA FACTURA Y SE GENERA GLOSA POR LA(S) SIGUIENTE(S) CAUSAL(ES): USUARIO CORRESPONDE A REGIMEN CONTRIBUTIVO AL MOMENTO DE LA PRESTACION. SE ENVIA RELACION DE SERVICIOS GLOSADOS PARA SU RESPECTIVA REVISION. </t>
  </si>
  <si>
    <t>800065396_C190186638</t>
  </si>
  <si>
    <t>C190186638</t>
  </si>
  <si>
    <t>SE REALIZA DEVOLUCION DE LA FACTURA, AL MOMENTO DE VALIDAR L INFORMACION SE EVIDENCIA QUE LO FACTURADO 908856 SARS COVID -19 NO COINCIDE CON LO AUTORIZADO 202386141594514 906340 PRU EBA ANTIGENO. POR FAVOR VALIDAR. CLAUDIA DIAZ</t>
  </si>
  <si>
    <t>800065396_C125224368</t>
  </si>
  <si>
    <t>C125224368</t>
  </si>
  <si>
    <t xml:space="preserve">SE GLOSA FACTURA POR LAS SIGUIENTES CAUSALES: TARIFA NO PACTADA,USUARIO REGIMEN CONTRIBUTIVO AL MOMENTO DE LA PRESTACION. SE ENVIA RELACION DE SERVICIOS GLOSADOS </t>
  </si>
  <si>
    <t>SE GLOSA FACTURA POR LAS SIGUIENTES CAUSALES: TARIFA NO PACTADA,USUARIO REGIMEN CONTRIBUTIVO AL MOMENTO DE LA PRESTACION. SE ENVIA RELACION DE SERVICIOS GLOSADOS</t>
  </si>
  <si>
    <t>800065396_C125224586</t>
  </si>
  <si>
    <t>C125224586</t>
  </si>
  <si>
    <t>SE AUDITA FACTURA Y SE GENERA GLOSA POR LA(S) SIGUIENTE(S) CAUSAL(ES): SE REALIZA OBJECIÓN EN CÓDIGO 904805 CORTISOL EN SALIVA POR MAYOR VALOR COBRADO, VALOR CONTRATADO $ 13.206, FACTURADO POR $ 44.000, SE REALIZA OBJECIÓN EN CÓDIGO 906426 ISLOTES PANCREATICOS AC (ICA) POR $101600, NO SE EVIDENCIA EN CONVENIO VIGENTE A LA FECHA DE PRESTACIÓN DEL SERVICIO , TARIFA NO PACTADA, USUARIO CORRESPONDE A REGIMEN SUBSIDIADO AL MOMENTO DE LA PRESTACION. SE ENVIA RELACION DE SERVICIOS GLOSADOS PARA SU RESPECTIVA REVISION.</t>
  </si>
  <si>
    <t>800065396_C190186639</t>
  </si>
  <si>
    <t>C190186639</t>
  </si>
  <si>
    <t>SE REALIZA DEVOLUCION DE LA FACTURA, AL MOMENTO DE VALIDAR LA INFORMACION SE EVIDENCIA QUE EL SERVICIO FACTURADO 908856 SARS-COVID-19 NO COINCIDE CON EL SERVICIO AUTORIZADO 2023861 40595842 906340 PRUEBA ANTIGENO. POR FAVOR VALIDAR. CLAUDIA</t>
  </si>
  <si>
    <t>800065396_C191173550</t>
  </si>
  <si>
    <t>C191173550</t>
  </si>
  <si>
    <t xml:space="preserve">AL MOMENTO DE VALIDAR, SOPORTES QUE ENVIA EL PRESTADOR CONCUERDAN A LO SOLICITADO, SE LEVANTA GLOSA POR VALOR DE 397665, IPS ACEPTA GLOSA POR VALOR DE 441247, SE SOSTIENE GLOSA POR VALOR DE 497000 TARIFAS EXCEDEN EL VALOR PACTADO, SE REVISA PORTAFOLIO. (SE ENVIA RELACION DE SERVICIOS SOSTENIDOS) </t>
  </si>
  <si>
    <t>Acta Conciliacion N°114</t>
  </si>
  <si>
    <t>800065396_C191173577</t>
  </si>
  <si>
    <t>C191173577</t>
  </si>
  <si>
    <t>800065396_C191173585</t>
  </si>
  <si>
    <t>C191173585</t>
  </si>
  <si>
    <t xml:space="preserve">SE GLOSA FACTURA POR LAS SIGUIENTES CAUSALES: USUARIO CORRESPONDE A REGIMEN SUBSIDIADO AL MOMENTO DE LA PRESTACION. SE ENVIA RELACION DE SERVICIOS GLOSADOS. </t>
  </si>
  <si>
    <t>800065396_C191173593</t>
  </si>
  <si>
    <t>C191173593</t>
  </si>
  <si>
    <t>800065396_C192173555</t>
  </si>
  <si>
    <t>C192173555</t>
  </si>
  <si>
    <t xml:space="preserve">IPS ACEPTA GLOSA SEGUN ACTA DE CONCILIACION REALIZADA EL DIA 19 FEBRERO 2024 POR ANTHONY SANCHEZ Y INGRID CASTELLAR. </t>
  </si>
  <si>
    <t>800065396_C125223906</t>
  </si>
  <si>
    <t>C125223906</t>
  </si>
  <si>
    <t>se realiza glosa por valor de 281758 por diferencia en tarifa</t>
  </si>
  <si>
    <t>800065396_C187279379</t>
  </si>
  <si>
    <t>C187279379</t>
  </si>
  <si>
    <t>SE AUDITA FACTURA Y SE GENERA GLOSA POR LA(S) SIGUIENTE(S) CAUSAL(ES): USUARIO CORRESPONDE A REGIMEN SUBSIDIADO AL MOMENTO DE LA PRESTACION. SE ENVIA RELACION DE SERVICIOS GLOSADOS PARA SU RESPECTIVA REVISION.</t>
  </si>
  <si>
    <t>800065396_C190186973</t>
  </si>
  <si>
    <t>C190186973</t>
  </si>
  <si>
    <t>SE REALIZA DEVOLUCION DE LA FACTURA, AL MOMENTO DE VALIDAR LA INFORMACION SE EVIDENCIA QUE PRESENTA INCONSISTENCIAS EL E L VALOR REPORTADO EN LA WEB SERVICE, NO SE ENCUENTRA REPORTE  EN EL MODULO DE FACTURACION. CLAUDIA DIAZ</t>
  </si>
  <si>
    <t>DEISY CARVAJAL DUQUE</t>
  </si>
  <si>
    <t>800065396_C191173551</t>
  </si>
  <si>
    <t>C191173551</t>
  </si>
  <si>
    <t>IPS acepta glosa por el valor de $400.460. EPS acepta glosa objetada por el valor de $497.000. Usuarios validados por COMFENALCO.</t>
  </si>
  <si>
    <t>800065396_C191173583</t>
  </si>
  <si>
    <t>C191173583</t>
  </si>
  <si>
    <t xml:space="preserve">SE GLOSA FACTURA POR LAS SIGUIENTES CAUSALES: USUARIO CORRESPONDE A REGIMEN SUBSIDIADO AL MOMENTO DE LA PRESTACION, USUARIO NO AFILIADO/ANULADO/NO CORRESPONDE ID. SE ENVIA RELACION CON SERVICIOS GLOSADOS </t>
  </si>
  <si>
    <t>800065396_C191173588</t>
  </si>
  <si>
    <t>C191173588</t>
  </si>
  <si>
    <t xml:space="preserve">SE GLOSA FACTURA POR LAS SIGUIENTES CAUSALES: USUARIO CORRESPONDE A REGIMEN SUBSIDIADO AL MOMENTO DE LA PRESTACION, USUARIO SIN COBERTURA, SE ENVIA RELACION DE LOS SERVICIOS GLOSADOS. </t>
  </si>
  <si>
    <t>800065396_C191173594</t>
  </si>
  <si>
    <t>C191173594</t>
  </si>
  <si>
    <t xml:space="preserve">SE SOSTIENE GLOSA POR VALOR COMPLETO PAR VALIDAR EN CONCILIACION PARA LA FECHA 15/04/2025 </t>
  </si>
  <si>
    <t>800065396_C191173599</t>
  </si>
  <si>
    <t>C191173599</t>
  </si>
  <si>
    <t>800065396_C191173601</t>
  </si>
  <si>
    <t>C191173601</t>
  </si>
  <si>
    <t xml:space="preserve">SE AUDITA FACTURA Y SE GENERA GLOSA POR LA(S) SIGUIENTE(S) CAUSAL(ES): SE GLOSA SERVICIO COMPLETO AL MOMENTO DE VALIDAR SE ENCUENTRA QUE USUARIO NO EXISTE, USUARIO CORRESPONDE A REGIMEN CONTRIBUTIVO AL MOMENTO DE LA PRESTACION. SE ENVIA RELACION DE SERVICIOS GLOSADOS PARA SU RESPECTIVA REVISION. </t>
  </si>
  <si>
    <t>800065396_C125224168</t>
  </si>
  <si>
    <t>C125224168</t>
  </si>
  <si>
    <t>SE SOSTIENE GLOSA PARA VALIDARLA EN CONCILIACION EN LA FECHA DEL 14/04/2025</t>
  </si>
  <si>
    <t>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t>
  </si>
  <si>
    <t>800065396_C187242249</t>
  </si>
  <si>
    <t>C187242249</t>
  </si>
  <si>
    <t>Se devuelve factura con soportes originalesno se evidencia registro del paciente en la base sismuestra de comfenalco claudia diaz</t>
  </si>
  <si>
    <t>800065396_C187243791</t>
  </si>
  <si>
    <t>C187243791</t>
  </si>
  <si>
    <t>800065396_C187243820</t>
  </si>
  <si>
    <t>C187243820</t>
  </si>
  <si>
    <t>800065396_C192173547</t>
  </si>
  <si>
    <t>C192173547</t>
  </si>
  <si>
    <t>IPS acepta glosa parcial por el valor de $894.201. Glosa objetada aceptada por la EPS por el valor de $221.862. Usuarios validados por COMFENALCO.</t>
  </si>
  <si>
    <t>800065396_C192173583</t>
  </si>
  <si>
    <t>C192173583</t>
  </si>
  <si>
    <t>SE GLOSA FACTURA POR LAS SIGUIENTES CAUSALES: USUARIO CORRESPONDE A REGIMEN SUBSIDIADO AL MOMENTO DE LA PRESTACION, USUARIO NO AFILIADO / CEDULA NO CORRESPONDE VALIDAR PARA CONTINUAR CON LA AUDITORIA. SE ENVIA RELACION DE SERVICIOS GLOSADOS.</t>
  </si>
  <si>
    <t>800065396_C192173586</t>
  </si>
  <si>
    <t>C192173586</t>
  </si>
  <si>
    <t>SE GLOSA FACTURA POR LAS SIGUIENTES CAUSALES: USUARIO CORRESPONDE A REGIMEN CONTRIBUTIVO AL MOMENTO DE LA PRESTACION, SE ENVIA RELACION DE LOS SERVICIOS GLOSADOS.</t>
  </si>
  <si>
    <t>800065396_C192173591</t>
  </si>
  <si>
    <t>C192173591</t>
  </si>
  <si>
    <t>800065396_C221200088</t>
  </si>
  <si>
    <t>C221200088</t>
  </si>
  <si>
    <t>IPS acepta glosa por el valor de $67.349. EPS acepta por el valor de $533.502. Usuarios validados por COMFENALCO.</t>
  </si>
  <si>
    <t>800065396_C221200121</t>
  </si>
  <si>
    <t>C221200121</t>
  </si>
  <si>
    <t>800065396_C187258119</t>
  </si>
  <si>
    <t>C187258119</t>
  </si>
  <si>
    <t>SE REALIZA DEVOLUCIÓN, SERVICIO NO SE ENCUENTRA REPORTADO EN SISMUESTRA. MANUEL M</t>
  </si>
  <si>
    <t>800065396_C187276964</t>
  </si>
  <si>
    <t>C187276964</t>
  </si>
  <si>
    <t>800065396_C221200132</t>
  </si>
  <si>
    <t>C221200132</t>
  </si>
  <si>
    <t>800065396_C233100054</t>
  </si>
  <si>
    <t>C233100054</t>
  </si>
  <si>
    <t xml:space="preserve">IPS acepta glosa por el valor de $107.573. EPS acepta glosa por el valor de $130.446. Usuarios validados por COMFENALCO. </t>
  </si>
  <si>
    <t>SE REALIZA DEVOLUCIÓN DE LA CUENTA PUESTO QUE SE EVIDENCIA IMPROCEDENCIA EN LA TOMA DE UNO DE LOS EXAMENES REALIZADOS AL  USUARIO, PUES LE PRACTICARON EL MISMO DÍA DOS PRUEBAS COVID  POR FAVOR VALIDAR CUAL DEBEN FACTURAR. MANUEL M</t>
  </si>
  <si>
    <t>800065396_C187278040</t>
  </si>
  <si>
    <t>C187278040</t>
  </si>
  <si>
    <t>800065396_C233100088</t>
  </si>
  <si>
    <t>C233100088</t>
  </si>
  <si>
    <t>SE GLOSA FACTURA POR LAS SIGUIENTES CAUSALES: IDENTIFICACION ERRONEA / USUARIO NO AFILIADO A COMFENALCO,USUARIO REGIMEN SUBSIDIADO AL MOMENTO DE LA PRESTACION. SE ENVIA RELACION DE SERVICIOS GLOSADOS</t>
  </si>
  <si>
    <t>800065396_C192173562</t>
  </si>
  <si>
    <t>C192173562</t>
  </si>
  <si>
    <t>SE LEVANTA GLOSA POR VALOR DE $ 1.622.602, SE SOSTIENE POR VALOR DE $ 1.884.173 USUARIOS PARA VALIDACION ENTRE LAS PARTES</t>
  </si>
  <si>
    <t>Acta Conciliacion N°299</t>
  </si>
  <si>
    <t>800065396_C192173593</t>
  </si>
  <si>
    <t>C192173593</t>
  </si>
  <si>
    <t>800065396_C192173594</t>
  </si>
  <si>
    <t>C192173594</t>
  </si>
  <si>
    <t>800065396_C221200099</t>
  </si>
  <si>
    <t>C221200099</t>
  </si>
  <si>
    <t xml:space="preserve">EPS LEVANTA GLOSA $ 87669 Y LA IPS ACEPTA $ 554895, SE VALIDA CON RESPUESTA Y SOPORTES DE LA IPS </t>
  </si>
  <si>
    <t>800065396_C221200119</t>
  </si>
  <si>
    <t>C221200119</t>
  </si>
  <si>
    <t>800065396_C221200128</t>
  </si>
  <si>
    <t>C221200128</t>
  </si>
  <si>
    <t xml:space="preserve">SE GLOSA FACTURA POR LAS SIGUIENTES CAUSALES: USUARIO REGIMEN CONTRIBUTIVO AL MOMENTO DE LA PRESTACION. SE ENVIA RELACION DE SERVICIOS GLOSADOS </t>
  </si>
  <si>
    <t>800065396_C221200130</t>
  </si>
  <si>
    <t>C221200130</t>
  </si>
  <si>
    <t>800065396_C125224590</t>
  </si>
  <si>
    <t>C125224590</t>
  </si>
  <si>
    <t>SE AUDITA FACTURA Y SE GENERA GLOSA POR LA(S) SIGUIENTE(S) CAUSAL(ES): SE GLOSA SERVICIO COMPLETO AL MOMENTO DE VALIDAR SE ENCUENTRA QUE USUARIO NO EXISTE, USUARIO CORRESPONDE A REGIMEN CONTRIBUTIVO AL MOMENTO DE LA PRESTACION. SE ENVIA RELACION DE SERVICIOS GLOSADOS PARA SU RESPECTIVA REVISION.</t>
  </si>
  <si>
    <t>800065396_C187277259</t>
  </si>
  <si>
    <t>C187277259</t>
  </si>
  <si>
    <t>COVID. SE REALIZA DEVOLUCION DE LA CUENTA PUESTO QUE EL SERVICIO SE ENCUENTRA FACTURADO POR MAYOR VALOR Y NO SE ENCUENTR A REPORTADO EN SISMUESTRA. MANUEL M</t>
  </si>
  <si>
    <t>800065396_C187277613</t>
  </si>
  <si>
    <t>C187277613</t>
  </si>
  <si>
    <t>Para cargar RIPS o soportes</t>
  </si>
  <si>
    <t>COVID: SE REALIZA DEVOLUCION DE LA FACTURA AL VALIDAR INFORMACION, SE EVIDENCIA INCONSISTENCIA EN EL REPORTE SISMUESTRA NO SE EVIDENCIA REPORTADO A COMFENALCO EPS POR FAVOR VALIDAR  INFORMACION. ANTHONY S</t>
  </si>
  <si>
    <t>COVID: SE REALIZA DEVOLUCION DE LA FACTURA AL VALIDAR INFORM ACION SE EVIDENCIA INCONSISTENCIA EN EL REPORTE SISMUESTRANO SE EVIDENCIA REPORTADO A COMFENALCO EPS POR FAVOR VALIDAR INFORMACION. ANTHONY S</t>
  </si>
  <si>
    <t>800065396_C187277700</t>
  </si>
  <si>
    <t>C187277700</t>
  </si>
  <si>
    <t>Se acepta glosa parcial, EPS acepta $262.000 en acta de conciliación del 04/10/2023. ANTHONY SANCHEZ RODRIGUEZ - COMFENALCO EPS E INGRID CASTELLAR PERDOMO IPS</t>
  </si>
  <si>
    <t>800065396_C233100080</t>
  </si>
  <si>
    <t>C233100080</t>
  </si>
  <si>
    <t xml:space="preserve">SE GLOSA FACTURA POR LAS SIGUIENTES CAUSALES: USUARIO CORRESPONDE A REGIMEN SUBSIDIADO AL MOMENTO DE LA PRESTACION, USUARIO ANULADO AL MOMENTO DE LA PRESTACION DEL SERVICIO. SE ENVIA RELACION CON SERVICIOS GLOSADOS </t>
  </si>
  <si>
    <t>800065396_C233100082</t>
  </si>
  <si>
    <t>C233100082</t>
  </si>
  <si>
    <t>800065396_C233100089</t>
  </si>
  <si>
    <t>C233100089</t>
  </si>
  <si>
    <t>800065396_C233100094</t>
  </si>
  <si>
    <t>C233100094</t>
  </si>
  <si>
    <t>800065396_C187278042</t>
  </si>
  <si>
    <t>C187278042</t>
  </si>
  <si>
    <t xml:space="preserve">SE LEVANTA GLOSA POR VALOR DE $ 1.506.497, SE SOSTIENE GLOSA POR VALOR DE $ 67.304, USUARIOS REGIMEN CONTRIBUTIVO AL MOMENTO DE LA PRESTACION. 31588220 - ANCHICO HURTADO MERLIN - ECO TIROIDES 31876215 - BARONA BORRERO LIGIA - RX  RODILLA AP Y LATERAL </t>
  </si>
  <si>
    <t>800065396_C187278909</t>
  </si>
  <si>
    <t>C187278909</t>
  </si>
  <si>
    <t xml:space="preserve">SE GLOSA FACTURA POR LAS SIGUIENTES CAUSALES: TARIFA PACTADA POR VALOR DE: 140.000. SE GLOSA EXCEDENTE. SE ENVIA RELACION CON SERVICIOS GLOSADOS </t>
  </si>
  <si>
    <t>800065396_C25068</t>
  </si>
  <si>
    <t>C25068</t>
  </si>
  <si>
    <t>800065396_C25072</t>
  </si>
  <si>
    <t>C25072</t>
  </si>
  <si>
    <t xml:space="preserve">SE GLOSA FACTURA POR LAS SIGUIENTES CAUSALES: TARIFA NO PACTADA / CUPS-COD IDIME INCORRECTO, VALIDAR PARA CONTINUAR CON LA AUDITORIA - USUARIO CORRESPONDE A REGIMEN CONTRARIO AL FACTURADO </t>
  </si>
  <si>
    <t>800065396_C187278950</t>
  </si>
  <si>
    <t>C187278950</t>
  </si>
  <si>
    <t>800065396_C187279053</t>
  </si>
  <si>
    <t>C187279053</t>
  </si>
  <si>
    <t>SE REALIZA GLOSA POR EL VALOR DE 6340 POR DIFERENCIA EN LA TARIFA PACTADA|SE REALIZA GLOSA DE 11000 POR DIFERENCIA EN LA TARIFA PACTADA|SE REALIZA GLOSA DE 11000 POR DIFERENCIA EN LA TARIFA PACTADA|SE REALIZA GLOSA DE 11000 POR DIFERENCIA EN LA TARIFA PACTADA</t>
  </si>
  <si>
    <t>800065396_C187279056</t>
  </si>
  <si>
    <t>C187279056</t>
  </si>
  <si>
    <t>800065396_C187279062</t>
  </si>
  <si>
    <t>C187279062</t>
  </si>
  <si>
    <t>800065396_C187279146</t>
  </si>
  <si>
    <t>C187279146</t>
  </si>
  <si>
    <t>SE REALIZA GLOSA DE 114000 POR DIFERENCIA EN LAS TARIFAS PACTADAS</t>
  </si>
  <si>
    <t>800065396_C187279149</t>
  </si>
  <si>
    <t>C187279149</t>
  </si>
  <si>
    <t>800065396_C187279153</t>
  </si>
  <si>
    <t>C187279153</t>
  </si>
  <si>
    <t>800065396_C233100090</t>
  </si>
  <si>
    <t>C233100090</t>
  </si>
  <si>
    <t>800065396_C25037</t>
  </si>
  <si>
    <t>C25037</t>
  </si>
  <si>
    <t>IPS acepta glosa por el valor de $132.627. EPS acepta glosa por el valor de $58.558. Usuarios validados por COMFENALCO.</t>
  </si>
  <si>
    <t>800065396_C25044</t>
  </si>
  <si>
    <t>C25044</t>
  </si>
  <si>
    <t>SE LEVANTA GLOSA POR VALOR DE $ 430.953, SE SOSTIENE POR VALOR DE $ 733.575 SE ENVIA RELACION DE SERVICIOS OBJETADOS</t>
  </si>
  <si>
    <t>800065396_C187278905</t>
  </si>
  <si>
    <t>C187278905</t>
  </si>
  <si>
    <t xml:space="preserve">SE GLOSA FACTURA POR LAS SIGUIENTES CAUSALES: USUARIO CORRESPONDE A REGIMEN SUBSIDIADO AL MOMENTO DE LA PRESTACION, TARIFA PACTADA POR VALOR DE: 240.000. SE GLOSA EXCEDENTE, TARIFA PACTADA POR VALOR DE: 140.000. SE GLOSA EXCEDENTE. SE ENVIA RELACION CON SERVICIOS GLOSADOS </t>
  </si>
  <si>
    <t>800065396_C187278907</t>
  </si>
  <si>
    <t>C187278907</t>
  </si>
  <si>
    <t xml:space="preserve">SE GLOSA FACTURA POR LAS SIGUIENTES CAUSALES: USUARIO CORRESPONDE A REGIMEN SUBSIDIADO AL MOMENTO DE LA PRESTACION, TARIFA PACTADA POR VALOR DE: 480.000. SE GLOSA EXCEDENTE. SE ENVIA RELACION CON SERVICIOS GLOSADOS </t>
  </si>
  <si>
    <t>800065396_C25074</t>
  </si>
  <si>
    <t>C25074</t>
  </si>
  <si>
    <t>800065396_C187278946</t>
  </si>
  <si>
    <t>C187278946</t>
  </si>
  <si>
    <t xml:space="preserve">SE GLOSA FACTURA POR LAS SIGUIENTES CAUSALES: TARIFA PACTADA POR VALOR DE $ 27.300 SE GLOSA EXCEDENTE. SE ENVIA RELACION DE SERVICIOS GLOSADOS. </t>
  </si>
  <si>
    <t>800065396_C187278954</t>
  </si>
  <si>
    <t>C187278954</t>
  </si>
  <si>
    <t>800065396_C187279147</t>
  </si>
  <si>
    <t>C187279147</t>
  </si>
  <si>
    <t>SE GLOSA FACTURA POR LOS SIGUIENTES MOTIVOS: USUARIO CORRESPONDE A REGIMEN CONTRARIO AL FACTURADO.</t>
  </si>
  <si>
    <t>800065396_C187279242</t>
  </si>
  <si>
    <t>C187279242</t>
  </si>
  <si>
    <t>SE VALIDA INFORMACION Y SE ACEPTA GLOSA</t>
  </si>
  <si>
    <t>800065396_C187279293</t>
  </si>
  <si>
    <t>C187279293</t>
  </si>
  <si>
    <t>800065396_C187279294</t>
  </si>
  <si>
    <t>C187279294</t>
  </si>
  <si>
    <t>800065396_C190181085</t>
  </si>
  <si>
    <t>C190181085</t>
  </si>
  <si>
    <t>SE DEVUELVE FACTURA CON SOPORTES ORIGINALES, AL MOMENTO DE VALIDA LA INFORMACION SE EVIDENCIA QUE LA AUTORIZACION 201396019616393 1/1 YA SE ENCUENTRA PAGA EN LA FACTURA C190- 174557 RADICADA EN EL MES DE JULIO. CLAUDIA DIAZ</t>
  </si>
  <si>
    <t>800065396_C190196397</t>
  </si>
  <si>
    <t>C190196397</t>
  </si>
  <si>
    <t>COVID-19. SE REALIZA DEVOLUCIÓN DE LA CUENTA EL SERVICIONO SE ENCUENTRA REPORTADO EN SISMUESTRA O PRESENTA ERROR EN EL REPORTE. MANUEL M Neried caicedo</t>
  </si>
  <si>
    <t>800065396_C191173580</t>
  </si>
  <si>
    <t>C191173580</t>
  </si>
  <si>
    <t>800065396_C191173582</t>
  </si>
  <si>
    <t>C191173582</t>
  </si>
  <si>
    <t>800065396_C191173589</t>
  </si>
  <si>
    <t>C191173589</t>
  </si>
  <si>
    <t>SE GLOSA FACTURA POR LAS SIGUIENTES CAUSALES: USUARIO CORRESPONDE A REGIMEN CONTRIBUTIVO AL MOMENTO DE LA PRESTACION, SE ENVIA RELACION DE LOS</t>
  </si>
  <si>
    <t>800065396_C191173590</t>
  </si>
  <si>
    <t>C191173590</t>
  </si>
  <si>
    <t>800065396_C191173596</t>
  </si>
  <si>
    <t>C191173596</t>
  </si>
  <si>
    <t>800065396_C191173597</t>
  </si>
  <si>
    <t>C191173597</t>
  </si>
  <si>
    <t>800065396_C192173580</t>
  </si>
  <si>
    <t>C192173580</t>
  </si>
  <si>
    <t>800065396_C192173581</t>
  </si>
  <si>
    <t>C192173581</t>
  </si>
  <si>
    <t>800065396_C192173590</t>
  </si>
  <si>
    <t>C192173590</t>
  </si>
  <si>
    <t>800065396_C221200085</t>
  </si>
  <si>
    <t>C221200085</t>
  </si>
  <si>
    <t>IPS acepta glosa por el valor de $311.114. EPS acepta glosa por el valor de $275.707. Usuarios validados por COMFENALCO.</t>
  </si>
  <si>
    <t>800065396_C221200090</t>
  </si>
  <si>
    <t>C221200090</t>
  </si>
  <si>
    <t>IPS acepta glosa por el valor de $36.914. EPS acepta glosa por el valor de $36.911. Usuarios validados por COMFENALCO.</t>
  </si>
  <si>
    <t>800065396_C187279238</t>
  </si>
  <si>
    <t>C187279238</t>
  </si>
  <si>
    <t>800065396_C187279246</t>
  </si>
  <si>
    <t>C187279246</t>
  </si>
  <si>
    <t>800065396_C187279286</t>
  </si>
  <si>
    <t>C187279286</t>
  </si>
  <si>
    <t>800065396_C187279288</t>
  </si>
  <si>
    <t>C187279288</t>
  </si>
  <si>
    <t>800065396_C187279380</t>
  </si>
  <si>
    <t>C187279380</t>
  </si>
  <si>
    <t>800065396_C191173587</t>
  </si>
  <si>
    <t>C191173587</t>
  </si>
  <si>
    <t xml:space="preserve">SE GLOSA FACTURA POR LAS SIGUIENTES CAUSALES: USUARIO CORRESPONDE A REGIMEN SUBSIDIADO AL MOMENTO DE LA PRESTACION, USUARIO RETIRADO AL MOMENTO DE LA PRESTACION. SE ENVIA RELACION DE SERVICIOS GLOSADOS. </t>
  </si>
  <si>
    <t>800065396_C191173592</t>
  </si>
  <si>
    <t>C191173592</t>
  </si>
  <si>
    <t>800065396_C191173595</t>
  </si>
  <si>
    <t>C191173595</t>
  </si>
  <si>
    <t xml:space="preserve">SE VALIDA Y SE ACEPTA GLOSA POR VALOR DE $ 7.087. </t>
  </si>
  <si>
    <t>800065396_C192173587</t>
  </si>
  <si>
    <t>C192173587</t>
  </si>
  <si>
    <t>800065396_C192173589</t>
  </si>
  <si>
    <t>C192173589</t>
  </si>
  <si>
    <t xml:space="preserve">SE SOSTIENE GLOSA POR VALOR COMPLETO PAR VALIDAR EN CONCILIACION PARA LA FECHA 14/04/2025 </t>
  </si>
  <si>
    <t>800065396_C192173595</t>
  </si>
  <si>
    <t>C192173595</t>
  </si>
  <si>
    <t>800065396_C221200089</t>
  </si>
  <si>
    <t>C221200089</t>
  </si>
  <si>
    <t xml:space="preserve">IPS acepta glosa aceptada por el valor de $289.482. EPS acepta glosa objetada por el valor de $480.000. Se anexa glosa detallada en excel. Usuarios validados por COMFENALCO. </t>
  </si>
  <si>
    <t>800065396_C221200122</t>
  </si>
  <si>
    <t>C221200122</t>
  </si>
  <si>
    <t>800065396_C221200125</t>
  </si>
  <si>
    <t>C221200125</t>
  </si>
  <si>
    <t>800065396_C221200127</t>
  </si>
  <si>
    <t>C221200127</t>
  </si>
  <si>
    <t>800065396_C221200131</t>
  </si>
  <si>
    <t>C221200131</t>
  </si>
  <si>
    <t>800065396_C233100055</t>
  </si>
  <si>
    <t>C233100055</t>
  </si>
  <si>
    <t xml:space="preserve"> IPS acepta glosa por el valor de $169.683. EPS acepta glosa por el valor de $55.351. Se anexa glosa detallada en excel. Usuarios validados por COMFENALCO.</t>
  </si>
  <si>
    <t>800065396_C233100063</t>
  </si>
  <si>
    <t>C233100063</t>
  </si>
  <si>
    <t>SE LEVANTA GLOSA POR VALOR DE $ 1.545.029, SE SOSTIENE POR VALOR DE $ 717.195, SE ENVIA RELACION DE SERVICIOS SOSTENIDOS|SE SOSTIENE GLOSA, SUMA EN CONCEPTOS DE FACTURA NO CONCUERDAN</t>
  </si>
  <si>
    <t>Acta Conciliacion N°323</t>
  </si>
  <si>
    <t>800065396_C233100079</t>
  </si>
  <si>
    <t>C233100079</t>
  </si>
  <si>
    <t>800065396_C25038</t>
  </si>
  <si>
    <t>C25038</t>
  </si>
  <si>
    <t xml:space="preserve">SEGÚN CONCILIACION DE LA FECHA 15/11/2023 IPS ACEPTA VALOR POR $ 629.761 Y EPS ACEPTA $ 220.259, FIRMDA POR ANTHONY SANCHEZ Y INGRID PERDOMO. </t>
  </si>
  <si>
    <t>800065396_C25070</t>
  </si>
  <si>
    <t>C25070</t>
  </si>
  <si>
    <t>800065396_C25075</t>
  </si>
  <si>
    <t>C25075</t>
  </si>
  <si>
    <t>800065396_C25076</t>
  </si>
  <si>
    <t>C25076</t>
  </si>
  <si>
    <t>800065396_C25077</t>
  </si>
  <si>
    <t>C25077</t>
  </si>
  <si>
    <t>800065396_C187279247</t>
  </si>
  <si>
    <t>C187279247</t>
  </si>
  <si>
    <t>Angie Lizeth Rodriguez Garcia</t>
  </si>
  <si>
    <t>800065396_C187279389</t>
  </si>
  <si>
    <t>C187279389</t>
  </si>
  <si>
    <t>Para auditoria de pertinencia</t>
  </si>
  <si>
    <t>800065396_C190186998</t>
  </si>
  <si>
    <t>C190186998</t>
  </si>
  <si>
    <t>800065396_C190191271</t>
  </si>
  <si>
    <t>C190191271</t>
  </si>
  <si>
    <t>800065396_C187186102</t>
  </si>
  <si>
    <t>C187186102</t>
  </si>
  <si>
    <t>800065396_C187249709</t>
  </si>
  <si>
    <t>C187249709</t>
  </si>
  <si>
    <t>800065396_C266101</t>
  </si>
  <si>
    <t>C266101</t>
  </si>
  <si>
    <t>Auditada sin contabilizar</t>
  </si>
  <si>
    <t>Consultas ambulatorias</t>
  </si>
  <si>
    <t>Modelo pagos fijos</t>
  </si>
  <si>
    <t>Libro abierto</t>
  </si>
  <si>
    <t>800065396_C187246546</t>
  </si>
  <si>
    <t>C187246546</t>
  </si>
  <si>
    <t>800065396_C187279277</t>
  </si>
  <si>
    <t>C187279277</t>
  </si>
  <si>
    <t>800065396_C187277624</t>
  </si>
  <si>
    <t>C187277624</t>
  </si>
  <si>
    <t>800065396_C187185437</t>
  </si>
  <si>
    <t>C187185437</t>
  </si>
  <si>
    <t>800065396_C190188925</t>
  </si>
  <si>
    <t>C190188925</t>
  </si>
  <si>
    <t>800065396_C190201402</t>
  </si>
  <si>
    <t>C190201402</t>
  </si>
  <si>
    <t>800065396_C187212535</t>
  </si>
  <si>
    <t>C187212535</t>
  </si>
  <si>
    <t>800065396_C187251081</t>
  </si>
  <si>
    <t>C187251081</t>
  </si>
  <si>
    <t>800065396_C187198907</t>
  </si>
  <si>
    <t>C187198907</t>
  </si>
  <si>
    <t>800065396_C187263930</t>
  </si>
  <si>
    <t>C187263930</t>
  </si>
  <si>
    <t>800065396_C187206630</t>
  </si>
  <si>
    <t>C187206630</t>
  </si>
  <si>
    <t>800065396_C190186976</t>
  </si>
  <si>
    <t>C190186976</t>
  </si>
  <si>
    <t>800065396_CR46100950</t>
  </si>
  <si>
    <t>CR46100950</t>
  </si>
  <si>
    <t>Aseguramiento</t>
  </si>
  <si>
    <t>Jessica Andrea Lopez Veloza</t>
  </si>
  <si>
    <t>800065396_C190187013</t>
  </si>
  <si>
    <t>C190187013</t>
  </si>
  <si>
    <t>800065396_C187187908</t>
  </si>
  <si>
    <t>C187187908</t>
  </si>
  <si>
    <t>800065396_C187246714</t>
  </si>
  <si>
    <t>C187246714</t>
  </si>
  <si>
    <t>800065396_C187184740</t>
  </si>
  <si>
    <t>C187184740</t>
  </si>
  <si>
    <t>800065396_C190188919</t>
  </si>
  <si>
    <t>C190188919</t>
  </si>
  <si>
    <t>800065396_C187279036</t>
  </si>
  <si>
    <t>C187279036</t>
  </si>
  <si>
    <t>800065396_C190186469</t>
  </si>
  <si>
    <t>C190186469</t>
  </si>
  <si>
    <t>800065396_C190201403</t>
  </si>
  <si>
    <t>C190201403</t>
  </si>
  <si>
    <t>800065396_C187199790</t>
  </si>
  <si>
    <t>C187199790</t>
  </si>
  <si>
    <t>800065396_C26579</t>
  </si>
  <si>
    <t>C26579</t>
  </si>
  <si>
    <t>800065396_C190188954</t>
  </si>
  <si>
    <t>C190188954</t>
  </si>
  <si>
    <t>800065396_C187254528</t>
  </si>
  <si>
    <t>C187254528</t>
  </si>
  <si>
    <t>800065396_C190187005</t>
  </si>
  <si>
    <t>C190187005</t>
  </si>
  <si>
    <t>800065396_C187279392</t>
  </si>
  <si>
    <t>C187279392</t>
  </si>
  <si>
    <t>800065396_C187223121</t>
  </si>
  <si>
    <t>C187223121</t>
  </si>
  <si>
    <t>800065396_C187265048</t>
  </si>
  <si>
    <t>C187265048</t>
  </si>
  <si>
    <t>800065396_C190187003</t>
  </si>
  <si>
    <t>C190187003</t>
  </si>
  <si>
    <t>800065396_C190186547</t>
  </si>
  <si>
    <t>C190186547</t>
  </si>
  <si>
    <t>800065396_C187229705</t>
  </si>
  <si>
    <t>C187229705</t>
  </si>
  <si>
    <t>800065396_C187274992</t>
  </si>
  <si>
    <t>C187274992</t>
  </si>
  <si>
    <t>800065396_C187184406</t>
  </si>
  <si>
    <t>C187184406</t>
  </si>
  <si>
    <t>800065396_C187201508</t>
  </si>
  <si>
    <t>C187201508</t>
  </si>
  <si>
    <t>800065396_C190187015</t>
  </si>
  <si>
    <t>C190187015</t>
  </si>
  <si>
    <t>800065396_C187277607</t>
  </si>
  <si>
    <t>C187277607</t>
  </si>
  <si>
    <t>800065396_C190196491</t>
  </si>
  <si>
    <t>C190196491</t>
  </si>
  <si>
    <t>800065396_CR46100889</t>
  </si>
  <si>
    <t>CR46100889</t>
  </si>
  <si>
    <t>800065396_C190187115</t>
  </si>
  <si>
    <t>C190187115</t>
  </si>
  <si>
    <t>800065396_CR46101014</t>
  </si>
  <si>
    <t>CR46101014</t>
  </si>
  <si>
    <t>800065396_C187278824</t>
  </si>
  <si>
    <t>C187278824</t>
  </si>
  <si>
    <t>800065396_C221200115</t>
  </si>
  <si>
    <t>C221200115</t>
  </si>
  <si>
    <t xml:space="preserve">SE GLOSA FACTURA POR LOS SIGUIENTES MOTIVOS: USUARIO CORRESPONDE A REGIMEN SUBSIDIADO AL MOMENTO DE LA PRESTACION, USUARIO NO AFILIADO/SUSPENDIDO/IDENTIFICACION NO CORRESPONDE, SE ENVIA RELACION DE SERVICIOS GLOSADOS </t>
  </si>
  <si>
    <t>800065396_C221200117</t>
  </si>
  <si>
    <t>C221200117</t>
  </si>
  <si>
    <t xml:space="preserve">SE GLOSA FACTURA POR LAS SIGUIENTES CAUSALES: USUARIO CORRESPONDE A REGIMEN SUBSIDIADO AL MOMENTO DE LA PRESTACION, USUARIO NO AFILIADO/ANULADO/NO CORRESPONDE ID. SE ENVIA RELACION CON SERVICIOS GLOSADOS  </t>
  </si>
  <si>
    <t>800065396_C221200123</t>
  </si>
  <si>
    <t>C221200123</t>
  </si>
  <si>
    <t xml:space="preserve">SE GLOSA FACTURA POR LAS SIGUIENTES CAUSALES: TARIFA NO PACTADA / CUPS-COD IDIME INCORRECTO, VALIDAR PARA CONTINUAR CON LA AUDITORIA - USUARIO CORRESPONDE A REGIMEN CONTRARIO AL FACTURADO - USUARIO NO AFILIADO / NO CORRESPONDE / IDENTIFICACION INCORRECTA </t>
  </si>
  <si>
    <t>800065396_C233100053</t>
  </si>
  <si>
    <t>C233100053</t>
  </si>
  <si>
    <t>IPS acepta glosa por el valor de $208.154. EPS acepta glosa por el valor de $98.014. Usuarios validados por COMFENALCO.</t>
  </si>
  <si>
    <t>800065396_C233100084</t>
  </si>
  <si>
    <t>C233100084</t>
  </si>
  <si>
    <t>800065396_C233100086</t>
  </si>
  <si>
    <t>C233100086</t>
  </si>
  <si>
    <t>800065396_C25064</t>
  </si>
  <si>
    <t>C25064</t>
  </si>
  <si>
    <t>800065396_C25066</t>
  </si>
  <si>
    <t>C25066</t>
  </si>
  <si>
    <t>800065396_C25081</t>
  </si>
  <si>
    <t>C25081</t>
  </si>
  <si>
    <t>800065396_C187212067</t>
  </si>
  <si>
    <t>C187212067</t>
  </si>
  <si>
    <t>800065396_C187196540</t>
  </si>
  <si>
    <t>C187196540</t>
  </si>
  <si>
    <t>800065396_C187180010</t>
  </si>
  <si>
    <t>C187180010</t>
  </si>
  <si>
    <t>800065396_C187278846</t>
  </si>
  <si>
    <t>C187278846</t>
  </si>
  <si>
    <t>800065396_C187266986</t>
  </si>
  <si>
    <t>C187266986</t>
  </si>
  <si>
    <t>800065396_C187217374</t>
  </si>
  <si>
    <t>C187217374</t>
  </si>
  <si>
    <t>800065396_C26573</t>
  </si>
  <si>
    <t>C26573</t>
  </si>
  <si>
    <t>800065396_C187223034</t>
  </si>
  <si>
    <t>C187223034</t>
  </si>
  <si>
    <t>800065396_C187217431</t>
  </si>
  <si>
    <t>C187217431</t>
  </si>
  <si>
    <t>800065396_C190191272</t>
  </si>
  <si>
    <t>C190191272</t>
  </si>
  <si>
    <t>800065396_C187277342</t>
  </si>
  <si>
    <t>C187277342</t>
  </si>
  <si>
    <t>800065396_C187205795</t>
  </si>
  <si>
    <t>C187205795</t>
  </si>
  <si>
    <t>800065396_C187277229</t>
  </si>
  <si>
    <t>C187277229</t>
  </si>
  <si>
    <t>800065396_C187277619</t>
  </si>
  <si>
    <t>C187277619</t>
  </si>
  <si>
    <t>800065396_CR46100877</t>
  </si>
  <si>
    <t>CR46100877</t>
  </si>
  <si>
    <t>800065396_C266104</t>
  </si>
  <si>
    <t>C266104</t>
  </si>
  <si>
    <t>800065396_C191173600</t>
  </si>
  <si>
    <t>C191173600</t>
  </si>
  <si>
    <t>800065396_C190188927</t>
  </si>
  <si>
    <t>C190188927</t>
  </si>
  <si>
    <t>800065396_C187187537</t>
  </si>
  <si>
    <t>C187187537</t>
  </si>
  <si>
    <t>800065396_C187196827</t>
  </si>
  <si>
    <t>C187196827</t>
  </si>
  <si>
    <t>800065396_C187262697</t>
  </si>
  <si>
    <t>C187262697</t>
  </si>
  <si>
    <t>800065396_C187277614</t>
  </si>
  <si>
    <t>C187277614</t>
  </si>
  <si>
    <t>800065396_C187196546</t>
  </si>
  <si>
    <t>C187196546</t>
  </si>
  <si>
    <t>800065396_C187199770</t>
  </si>
  <si>
    <t>C187199770</t>
  </si>
  <si>
    <t>800065396_C187267429</t>
  </si>
  <si>
    <t>C187267429</t>
  </si>
  <si>
    <t>800065396_C25078</t>
  </si>
  <si>
    <t>C25078</t>
  </si>
  <si>
    <t>800065396_C190186548</t>
  </si>
  <si>
    <t>C190186548</t>
  </si>
  <si>
    <t>800065396_C190188957</t>
  </si>
  <si>
    <t>C190188957</t>
  </si>
  <si>
    <t>800065396_C192173592</t>
  </si>
  <si>
    <t>C192173592</t>
  </si>
  <si>
    <t>800065396_C187203072</t>
  </si>
  <si>
    <t>C187203072</t>
  </si>
  <si>
    <t>800065396_C187239122</t>
  </si>
  <si>
    <t>C187239122</t>
  </si>
  <si>
    <t>800065396_C187242040</t>
  </si>
  <si>
    <t>C187242040</t>
  </si>
  <si>
    <t>800065396_C187248331</t>
  </si>
  <si>
    <t>C187248331</t>
  </si>
  <si>
    <t>800065396_C190186737</t>
  </si>
  <si>
    <t>C190186737</t>
  </si>
  <si>
    <t>800065396_C187239271</t>
  </si>
  <si>
    <t>C187239271</t>
  </si>
  <si>
    <t>800065396_C190191270</t>
  </si>
  <si>
    <t>C190191270</t>
  </si>
  <si>
    <t>800065396_C187240485</t>
  </si>
  <si>
    <t>C187240485</t>
  </si>
  <si>
    <t>800065396_C18977</t>
  </si>
  <si>
    <t>C18977</t>
  </si>
  <si>
    <t>Devuelta</t>
  </si>
  <si>
    <t xml:space="preserve">SE DEVUELVE FACTURA, AL MOMENTO DE VALIDAR FACTURAN USUARIO REGIMEN CONTRIBUTIVO EN FACTURA TIPIFICADA COMO REGIMEN SUBSIDIADO </t>
  </si>
  <si>
    <t>SE DEVUELVE FACTURA, AL MOMENTO DE VALIDAR FACTURAN USUARIO REGIMEN CONTRIBUTIVO EN FACTURA TIPIFICADA COMO REGIMEN SUBSIDIADO</t>
  </si>
  <si>
    <t>SOPORTE</t>
  </si>
  <si>
    <t>800065396_C187201491</t>
  </si>
  <si>
    <t>C187201491</t>
  </si>
  <si>
    <t>800065396_C187242455</t>
  </si>
  <si>
    <t>C187242455</t>
  </si>
  <si>
    <t>800065396_C26694</t>
  </si>
  <si>
    <t>C26694</t>
  </si>
  <si>
    <t>800065396_C187279033</t>
  </si>
  <si>
    <t>C187279033</t>
  </si>
  <si>
    <t xml:space="preserve"> se realizan devolución por  falta  de  soporte de conciliación (orden medica) .  -Angie Lizeth Rodriguez Garcia</t>
  </si>
  <si>
    <t>se realizan devolución por falta de soporte de conciliación (orden medica) . -Angie Lizeth Rodriguez Garcia</t>
  </si>
  <si>
    <t>800065396_C190186995</t>
  </si>
  <si>
    <t>C190186995</t>
  </si>
  <si>
    <t>800065396_C187197637</t>
  </si>
  <si>
    <t>C187197637</t>
  </si>
  <si>
    <t>800065396_C187246715</t>
  </si>
  <si>
    <t>C187246715</t>
  </si>
  <si>
    <t>800065396_C187279290</t>
  </si>
  <si>
    <t>C187279290</t>
  </si>
  <si>
    <t>800065396_C190187004</t>
  </si>
  <si>
    <t>C190187004</t>
  </si>
  <si>
    <t>800065396_C187206155</t>
  </si>
  <si>
    <t>C187206155</t>
  </si>
  <si>
    <t>800065396_C187241818</t>
  </si>
  <si>
    <t>C187241818</t>
  </si>
  <si>
    <t>800065396_C190201470</t>
  </si>
  <si>
    <t>C190201470</t>
  </si>
  <si>
    <t>Luz Elena Rivas Rios</t>
  </si>
  <si>
    <t>800065396_C187279248</t>
  </si>
  <si>
    <t>C187279248</t>
  </si>
  <si>
    <t>800065396_C187180426</t>
  </si>
  <si>
    <t>C187180426</t>
  </si>
  <si>
    <t>800065396_C190188917</t>
  </si>
  <si>
    <t>C190188917</t>
  </si>
  <si>
    <t>800065396_C187205805</t>
  </si>
  <si>
    <t>C187205805</t>
  </si>
  <si>
    <t>800065396_C125212822</t>
  </si>
  <si>
    <t>C125212822</t>
  </si>
  <si>
    <t>800065396_C187205796</t>
  </si>
  <si>
    <t>C187205796</t>
  </si>
  <si>
    <t>800065396_C187197679</t>
  </si>
  <si>
    <t>C187197679</t>
  </si>
  <si>
    <t>800065396_C187208415</t>
  </si>
  <si>
    <t>C187208415</t>
  </si>
  <si>
    <t>800065396_C187246912</t>
  </si>
  <si>
    <t>C187246912</t>
  </si>
  <si>
    <t>800065396_C190196735</t>
  </si>
  <si>
    <t>C190196735</t>
  </si>
  <si>
    <t>800065396_CR46100927</t>
  </si>
  <si>
    <t>CR46100927</t>
  </si>
  <si>
    <t>800065396_C187238312</t>
  </si>
  <si>
    <t>C187238312</t>
  </si>
  <si>
    <t>800065396_C187185294</t>
  </si>
  <si>
    <t>C187185294</t>
  </si>
  <si>
    <t>800065396_C187279038</t>
  </si>
  <si>
    <t>C187279038</t>
  </si>
  <si>
    <t>800065396_C266114</t>
  </si>
  <si>
    <t>C266114</t>
  </si>
  <si>
    <t>800065396_C190188920</t>
  </si>
  <si>
    <t>C190188920</t>
  </si>
  <si>
    <t>800065396_C187277633</t>
  </si>
  <si>
    <t>C187277633</t>
  </si>
  <si>
    <t>800065396_C190193597</t>
  </si>
  <si>
    <t>C190193597</t>
  </si>
  <si>
    <t>800065396_C26570</t>
  </si>
  <si>
    <t>C26570</t>
  </si>
  <si>
    <t>800065396_C187275189</t>
  </si>
  <si>
    <t>C187275189</t>
  </si>
  <si>
    <t>800065396_C187202170</t>
  </si>
  <si>
    <t>C187202170</t>
  </si>
  <si>
    <t>800065396_C187212070</t>
  </si>
  <si>
    <t>C187212070</t>
  </si>
  <si>
    <t>800065396_C187271316</t>
  </si>
  <si>
    <t>C187271316</t>
  </si>
  <si>
    <t>800065396_C187279377</t>
  </si>
  <si>
    <t>C187279377</t>
  </si>
  <si>
    <t>800065396_C190187125</t>
  </si>
  <si>
    <t>C190187125</t>
  </si>
  <si>
    <t>800065396_C187273803</t>
  </si>
  <si>
    <t>C187273803</t>
  </si>
  <si>
    <t>800065396_C187279251</t>
  </si>
  <si>
    <t>C187279251</t>
  </si>
  <si>
    <t>800065396_C190201469</t>
  </si>
  <si>
    <t>C190201469</t>
  </si>
  <si>
    <t>800065396_C187250000</t>
  </si>
  <si>
    <t>C187250000</t>
  </si>
  <si>
    <t>800065396_C233100092</t>
  </si>
  <si>
    <t>C233100092</t>
  </si>
  <si>
    <t>800065396_C187229612</t>
  </si>
  <si>
    <t>C187229612</t>
  </si>
  <si>
    <t>800065396_C187277620</t>
  </si>
  <si>
    <t>C187277620</t>
  </si>
  <si>
    <t>800065396_C26568</t>
  </si>
  <si>
    <t>C26568</t>
  </si>
  <si>
    <t>800065396_CR46100995</t>
  </si>
  <si>
    <t>CR46100995</t>
  </si>
  <si>
    <t>800065396_C187209728</t>
  </si>
  <si>
    <t>C187209728</t>
  </si>
  <si>
    <t>800065396_C187239120</t>
  </si>
  <si>
    <t>C187239120</t>
  </si>
  <si>
    <t>800065396_C187191978</t>
  </si>
  <si>
    <t>C187191978</t>
  </si>
  <si>
    <t>800065396_C187277611</t>
  </si>
  <si>
    <t>C187277611</t>
  </si>
  <si>
    <t>800065396_C187236453</t>
  </si>
  <si>
    <t>C187236453</t>
  </si>
  <si>
    <t>800065396_C190187010</t>
  </si>
  <si>
    <t>C190187010</t>
  </si>
  <si>
    <t>800065396_C187249846</t>
  </si>
  <si>
    <t>C187249846</t>
  </si>
  <si>
    <t>800065396_C187278841</t>
  </si>
  <si>
    <t>C187278841</t>
  </si>
  <si>
    <t>800065396_C187275254</t>
  </si>
  <si>
    <t>C187275254</t>
  </si>
  <si>
    <t>800065396_C125224367</t>
  </si>
  <si>
    <t>C125224367</t>
  </si>
  <si>
    <t>800065396_C187275700</t>
  </si>
  <si>
    <t>C187275700</t>
  </si>
  <si>
    <t>800065396_C187277609</t>
  </si>
  <si>
    <t>C187277609</t>
  </si>
  <si>
    <t>800065396_C187246569</t>
  </si>
  <si>
    <t>C187246569</t>
  </si>
  <si>
    <t>800065396_C190201401</t>
  </si>
  <si>
    <t>C190201401</t>
  </si>
  <si>
    <t>800065396_C187209691</t>
  </si>
  <si>
    <t>C187209691</t>
  </si>
  <si>
    <t>800065396_C125212197</t>
  </si>
  <si>
    <t>C125212197</t>
  </si>
  <si>
    <t>800065396_C187230362</t>
  </si>
  <si>
    <t>C187230362</t>
  </si>
  <si>
    <t>800065396_C26564</t>
  </si>
  <si>
    <t>C26564</t>
  </si>
  <si>
    <t>800065396_C187267466</t>
  </si>
  <si>
    <t>C187267466</t>
  </si>
  <si>
    <t>800065396_C266110</t>
  </si>
  <si>
    <t>C266110</t>
  </si>
  <si>
    <t>800065396_C187203748</t>
  </si>
  <si>
    <t>C187203748</t>
  </si>
  <si>
    <t>800065396_C187248922</t>
  </si>
  <si>
    <t>C187248922</t>
  </si>
  <si>
    <t>800065396_C187279285</t>
  </si>
  <si>
    <t>C187279285</t>
  </si>
  <si>
    <t>800065396_C187277615</t>
  </si>
  <si>
    <t>C187277615</t>
  </si>
  <si>
    <t>800065396_C187199998</t>
  </si>
  <si>
    <t>C187199998</t>
  </si>
  <si>
    <t>800065396_C187181954</t>
  </si>
  <si>
    <t>C187181954</t>
  </si>
  <si>
    <t>800065396_C187201486</t>
  </si>
  <si>
    <t>C187201486</t>
  </si>
  <si>
    <t>800065396_C187278899</t>
  </si>
  <si>
    <t>C187278899</t>
  </si>
  <si>
    <t>800065396_C187221553</t>
  </si>
  <si>
    <t>C187221553</t>
  </si>
  <si>
    <t>800065396_C266108</t>
  </si>
  <si>
    <t>C266108</t>
  </si>
  <si>
    <t>800065396_C26578</t>
  </si>
  <si>
    <t>C26578</t>
  </si>
  <si>
    <t>800065396_C187207348</t>
  </si>
  <si>
    <t>C187207348</t>
  </si>
  <si>
    <t>800065396_C190200800</t>
  </si>
  <si>
    <t>C190200800</t>
  </si>
  <si>
    <t>800065396_C187277622</t>
  </si>
  <si>
    <t>C187277622</t>
  </si>
  <si>
    <t>800065396_C187208845</t>
  </si>
  <si>
    <t>C187208845</t>
  </si>
  <si>
    <t>800065396_C187196539</t>
  </si>
  <si>
    <t>C187196539</t>
  </si>
  <si>
    <t>800065396_C187250400</t>
  </si>
  <si>
    <t>C187250400</t>
  </si>
  <si>
    <t>800065396_C187277626</t>
  </si>
  <si>
    <t>C187277626</t>
  </si>
  <si>
    <t>800065396_C187279376</t>
  </si>
  <si>
    <t>C187279376</t>
  </si>
  <si>
    <t>800065396_C187271237</t>
  </si>
  <si>
    <t>C187271237</t>
  </si>
  <si>
    <t>800065396_C187218731</t>
  </si>
  <si>
    <t>C187218731</t>
  </si>
  <si>
    <t>800065396_C187261164</t>
  </si>
  <si>
    <t>C187261164</t>
  </si>
  <si>
    <t>800065396_C26585</t>
  </si>
  <si>
    <t>C26585</t>
  </si>
  <si>
    <t>800065396_C187246412</t>
  </si>
  <si>
    <t>C187246412</t>
  </si>
  <si>
    <t>800065396_C266102</t>
  </si>
  <si>
    <t>C266102</t>
  </si>
  <si>
    <t>800065396_C26574</t>
  </si>
  <si>
    <t>C26574</t>
  </si>
  <si>
    <t>800065396_C187200116</t>
  </si>
  <si>
    <t>C187200116</t>
  </si>
  <si>
    <t>800065396_C187279387</t>
  </si>
  <si>
    <t>C187279387</t>
  </si>
  <si>
    <t>800065396_C187278900</t>
  </si>
  <si>
    <t>C187278900</t>
  </si>
  <si>
    <t>800065396_C187276899</t>
  </si>
  <si>
    <t>C187276899</t>
  </si>
  <si>
    <t>800065396_C187184407</t>
  </si>
  <si>
    <t>C187184407</t>
  </si>
  <si>
    <t>800065396_C187221406</t>
  </si>
  <si>
    <t>C187221406</t>
  </si>
  <si>
    <t>800065396_C187248293</t>
  </si>
  <si>
    <t>C187248293</t>
  </si>
  <si>
    <t>800065396_C187275046</t>
  </si>
  <si>
    <t>C187275046</t>
  </si>
  <si>
    <t>800065396_C125223009</t>
  </si>
  <si>
    <t>C125223009</t>
  </si>
  <si>
    <t>800065396_C26562</t>
  </si>
  <si>
    <t>C26562</t>
  </si>
  <si>
    <t>800065396_C187275122</t>
  </si>
  <si>
    <t>C187275122</t>
  </si>
  <si>
    <t>800065396_C190201464</t>
  </si>
  <si>
    <t>C190201464</t>
  </si>
  <si>
    <t>Con Auditoria Automatica Exitosa</t>
  </si>
  <si>
    <t>800065396_C221200129</t>
  </si>
  <si>
    <t>C221200129</t>
  </si>
  <si>
    <t>800065396_C187261234</t>
  </si>
  <si>
    <t>C187261234</t>
  </si>
  <si>
    <t>800065396_C187269711</t>
  </si>
  <si>
    <t>C187269711</t>
  </si>
  <si>
    <t>800065396_C187207083</t>
  </si>
  <si>
    <t>C187207083</t>
  </si>
  <si>
    <t>800065396_C190201468</t>
  </si>
  <si>
    <t>C190201468</t>
  </si>
  <si>
    <t>800065396_C26572</t>
  </si>
  <si>
    <t>C26572</t>
  </si>
  <si>
    <t>800065396_C25079</t>
  </si>
  <si>
    <t>C25079</t>
  </si>
  <si>
    <t>800065396_C190187002</t>
  </si>
  <si>
    <t>C190187002</t>
  </si>
  <si>
    <t>800065396_C187228003</t>
  </si>
  <si>
    <t>C187228003</t>
  </si>
  <si>
    <t>800065396_C187207531</t>
  </si>
  <si>
    <t>C187207531</t>
  </si>
  <si>
    <t>800065396_C187279383</t>
  </si>
  <si>
    <t>C187279383</t>
  </si>
  <si>
    <t>800065396_C187279391</t>
  </si>
  <si>
    <t>C187279391</t>
  </si>
  <si>
    <t>800065396_CR46100965</t>
  </si>
  <si>
    <t>CR46100965</t>
  </si>
  <si>
    <t>800065396_C190188929</t>
  </si>
  <si>
    <t>C190188929</t>
  </si>
  <si>
    <t>800065396_C187187862</t>
  </si>
  <si>
    <t>C187187862</t>
  </si>
  <si>
    <t>800065396_C187275701</t>
  </si>
  <si>
    <t>C187275701</t>
  </si>
  <si>
    <t>800065396_C187188146</t>
  </si>
  <si>
    <t>C187188146</t>
  </si>
  <si>
    <t>800065396_C187275168</t>
  </si>
  <si>
    <t>C187275168</t>
  </si>
  <si>
    <t>800065396_C187277632</t>
  </si>
  <si>
    <t>C187277632</t>
  </si>
  <si>
    <t>800065396_C187272581</t>
  </si>
  <si>
    <t>C187272581</t>
  </si>
  <si>
    <t>800065396_C187226444</t>
  </si>
  <si>
    <t>C187226444</t>
  </si>
  <si>
    <t>800065396_C187243827</t>
  </si>
  <si>
    <t>C187243827</t>
  </si>
  <si>
    <t>800065396_C187239278</t>
  </si>
  <si>
    <t>C187239278</t>
  </si>
  <si>
    <t>800065396_C187219831</t>
  </si>
  <si>
    <t>C187219831</t>
  </si>
  <si>
    <t>800065396_C187279244</t>
  </si>
  <si>
    <t>C187279244</t>
  </si>
  <si>
    <t>800065396_C125224588</t>
  </si>
  <si>
    <t>C125224588</t>
  </si>
  <si>
    <t>800065396_C187241563</t>
  </si>
  <si>
    <t>C187241563</t>
  </si>
  <si>
    <t>800065396_C187239099</t>
  </si>
  <si>
    <t>C187239099</t>
  </si>
  <si>
    <t>800065396_C187279240</t>
  </si>
  <si>
    <t>C187279240</t>
  </si>
  <si>
    <t>800065396_C187244740</t>
  </si>
  <si>
    <t>C187244740</t>
  </si>
  <si>
    <t>800065396_C187212207</t>
  </si>
  <si>
    <t>C187212207</t>
  </si>
  <si>
    <t>800065396_C187279239</t>
  </si>
  <si>
    <t>C187279239</t>
  </si>
  <si>
    <t>800065396_C187279375</t>
  </si>
  <si>
    <t>C187279375</t>
  </si>
  <si>
    <t>800065396_C187189613</t>
  </si>
  <si>
    <t>C187189613</t>
  </si>
  <si>
    <t>800065396_C187239121</t>
  </si>
  <si>
    <t>C187239121</t>
  </si>
  <si>
    <t>800065396_C190186744</t>
  </si>
  <si>
    <t>C190186744</t>
  </si>
  <si>
    <t>800065396_C266113</t>
  </si>
  <si>
    <t>C266113</t>
  </si>
  <si>
    <t>800065396_C233100093</t>
  </si>
  <si>
    <t>C233100093</t>
  </si>
  <si>
    <t>800065396_C187278823</t>
  </si>
  <si>
    <t>C187278823</t>
  </si>
  <si>
    <t>800065396_C187257217</t>
  </si>
  <si>
    <t>C187257217</t>
  </si>
  <si>
    <t>800065396_C190187006</t>
  </si>
  <si>
    <t>C190187006</t>
  </si>
  <si>
    <t>800065396_C187209888</t>
  </si>
  <si>
    <t>C187209888</t>
  </si>
  <si>
    <t>800065396_C187233302</t>
  </si>
  <si>
    <t>C187233302</t>
  </si>
  <si>
    <t>800065396_C187270350</t>
  </si>
  <si>
    <t>C187270350</t>
  </si>
  <si>
    <t>800065396_C187279052</t>
  </si>
  <si>
    <t>C187279052</t>
  </si>
  <si>
    <t>800065396_C187241799</t>
  </si>
  <si>
    <t>C187241799</t>
  </si>
  <si>
    <t>800065396_C187239399</t>
  </si>
  <si>
    <t>C187239399</t>
  </si>
  <si>
    <t>800065396_C187269571</t>
  </si>
  <si>
    <t>C187269571</t>
  </si>
  <si>
    <t>800065396_C187260733</t>
  </si>
  <si>
    <t>C187260733</t>
  </si>
  <si>
    <t>800065396_C187279145</t>
  </si>
  <si>
    <t>C187279145</t>
  </si>
  <si>
    <t>800065396_C190199950</t>
  </si>
  <si>
    <t>C190199950</t>
  </si>
  <si>
    <t>800065396_C187206387</t>
  </si>
  <si>
    <t>C187206387</t>
  </si>
  <si>
    <t>800065396_C125224589</t>
  </si>
  <si>
    <t>C125224589</t>
  </si>
  <si>
    <t>800065396_C190201465</t>
  </si>
  <si>
    <t>C190201465</t>
  </si>
  <si>
    <t>800065396_C26699</t>
  </si>
  <si>
    <t>C26699</t>
  </si>
  <si>
    <t>800065396_C187275758</t>
  </si>
  <si>
    <t>C187275758</t>
  </si>
  <si>
    <t>800065396_C26580</t>
  </si>
  <si>
    <t>C26580</t>
  </si>
  <si>
    <t>800065396_C187185943</t>
  </si>
  <si>
    <t>C187185943</t>
  </si>
  <si>
    <t>800065396_C187230081</t>
  </si>
  <si>
    <t>C187230081</t>
  </si>
  <si>
    <t>800065396_C187276900</t>
  </si>
  <si>
    <t>C187276900</t>
  </si>
  <si>
    <t>800065396_C187279250</t>
  </si>
  <si>
    <t>C187279250</t>
  </si>
  <si>
    <t>800065396_C190187007</t>
  </si>
  <si>
    <t>C190187007</t>
  </si>
  <si>
    <t>800065396_C190187019</t>
  </si>
  <si>
    <t>C190187019</t>
  </si>
  <si>
    <t>800065396_C187184478</t>
  </si>
  <si>
    <t>C187184478</t>
  </si>
  <si>
    <t>800065396_C187279384</t>
  </si>
  <si>
    <t>C187279384</t>
  </si>
  <si>
    <t>800065396_C187186382</t>
  </si>
  <si>
    <t>C187186382</t>
  </si>
  <si>
    <t>800065396_C233100091</t>
  </si>
  <si>
    <t>C233100091</t>
  </si>
  <si>
    <t>800065396_C187207346</t>
  </si>
  <si>
    <t>C187207346</t>
  </si>
  <si>
    <t>800065396_C26567</t>
  </si>
  <si>
    <t>C26567</t>
  </si>
  <si>
    <t>800065396_C187235790</t>
  </si>
  <si>
    <t>C187235790</t>
  </si>
  <si>
    <t>800065396_C187206018</t>
  </si>
  <si>
    <t>C187206018</t>
  </si>
  <si>
    <t>800065396_C187243834</t>
  </si>
  <si>
    <t>C187243834</t>
  </si>
  <si>
    <t>800065396_C187188509</t>
  </si>
  <si>
    <t>C187188509</t>
  </si>
  <si>
    <t>800065396_C187263509</t>
  </si>
  <si>
    <t>C187263509</t>
  </si>
  <si>
    <t>800065396_C187279241</t>
  </si>
  <si>
    <t>C187279241</t>
  </si>
  <si>
    <t>800065396_C187279385</t>
  </si>
  <si>
    <t>C187279385</t>
  </si>
  <si>
    <t>800065396_C187277844</t>
  </si>
  <si>
    <t>C187277844</t>
  </si>
  <si>
    <t>Consultas ambulatorias | Exámenes de laboratorio, imágenes y otras ayudas diagnósticas ambulatorias</t>
  </si>
  <si>
    <t>800065396_C26571</t>
  </si>
  <si>
    <t>C26571</t>
  </si>
  <si>
    <t>800065396_C191173598</t>
  </si>
  <si>
    <t>C191173598</t>
  </si>
  <si>
    <t>800065396_C187212128</t>
  </si>
  <si>
    <t>C187212128</t>
  </si>
  <si>
    <t>800065396_C187180175</t>
  </si>
  <si>
    <t>C187180175</t>
  </si>
  <si>
    <t>800065396_C190187012</t>
  </si>
  <si>
    <t>C190187012</t>
  </si>
  <si>
    <t>800065396_C187199498</t>
  </si>
  <si>
    <t>C187199498</t>
  </si>
  <si>
    <t>800065396_C190196494</t>
  </si>
  <si>
    <t>C190196494</t>
  </si>
  <si>
    <t>800065396_C187249020</t>
  </si>
  <si>
    <t>C187249020</t>
  </si>
  <si>
    <t>800065396_C190186470</t>
  </si>
  <si>
    <t>C190186470</t>
  </si>
  <si>
    <t>800065396_C190201466</t>
  </si>
  <si>
    <t>C190201466</t>
  </si>
  <si>
    <t>800065396_C187277631</t>
  </si>
  <si>
    <t>C187277631</t>
  </si>
  <si>
    <t>800065396_C190188918</t>
  </si>
  <si>
    <t>C190188918</t>
  </si>
  <si>
    <t>800065396_C187223332</t>
  </si>
  <si>
    <t>C187223332</t>
  </si>
  <si>
    <t>800065396_C187250371</t>
  </si>
  <si>
    <t>C187250371</t>
  </si>
  <si>
    <t>800065396_C187220621</t>
  </si>
  <si>
    <t>C187220621</t>
  </si>
  <si>
    <t>800065396_C187277618</t>
  </si>
  <si>
    <t>C187277618</t>
  </si>
  <si>
    <t>800065396_C187246428</t>
  </si>
  <si>
    <t>C187246428</t>
  </si>
  <si>
    <t>800065396_C266107</t>
  </si>
  <si>
    <t>C266107</t>
  </si>
  <si>
    <t>800065396_C187192514</t>
  </si>
  <si>
    <t>C187192514</t>
  </si>
  <si>
    <t>800065396_C187214926</t>
  </si>
  <si>
    <t>C187214926</t>
  </si>
  <si>
    <t>800065396_C187207736</t>
  </si>
  <si>
    <t>C187207736</t>
  </si>
  <si>
    <t>800065396_C187245007</t>
  </si>
  <si>
    <t>C187245007</t>
  </si>
  <si>
    <t>800065396_C190188921</t>
  </si>
  <si>
    <t>C190188921</t>
  </si>
  <si>
    <t>800065396_CR46100978</t>
  </si>
  <si>
    <t>CR46100978</t>
  </si>
  <si>
    <t>800065396_C187205754</t>
  </si>
  <si>
    <t>C187205754</t>
  </si>
  <si>
    <t>800065396_C187278945</t>
  </si>
  <si>
    <t>C187278945</t>
  </si>
  <si>
    <t>800065396_C125224174</t>
  </si>
  <si>
    <t>C125224174</t>
  </si>
  <si>
    <t>800065396_C187245049</t>
  </si>
  <si>
    <t>C187245049</t>
  </si>
  <si>
    <t>800065396_C187277608</t>
  </si>
  <si>
    <t>C187277608</t>
  </si>
  <si>
    <t>800065396_C190199103</t>
  </si>
  <si>
    <t>C190199103</t>
  </si>
  <si>
    <t>800065396_C187186640</t>
  </si>
  <si>
    <t>C187186640</t>
  </si>
  <si>
    <t>800065396_C187274980</t>
  </si>
  <si>
    <t>C187274980</t>
  </si>
  <si>
    <t>800065396_C190196139</t>
  </si>
  <si>
    <t>C190196139</t>
  </si>
  <si>
    <t>800065396_C125224169</t>
  </si>
  <si>
    <t>C125224169</t>
  </si>
  <si>
    <t>800065396_C187239063</t>
  </si>
  <si>
    <t>C187239063</t>
  </si>
  <si>
    <t>800065396_C266117</t>
  </si>
  <si>
    <t>C266117</t>
  </si>
  <si>
    <t>800065396_C125223668</t>
  </si>
  <si>
    <t>C125223668</t>
  </si>
  <si>
    <t>800065396_C187267463</t>
  </si>
  <si>
    <t>C187267463</t>
  </si>
  <si>
    <t>800065396_C187245046</t>
  </si>
  <si>
    <t>C187245046</t>
  </si>
  <si>
    <t>800065396_C187278844</t>
  </si>
  <si>
    <t>C187278844</t>
  </si>
  <si>
    <t>800065396_C187242950</t>
  </si>
  <si>
    <t>C187242950</t>
  </si>
  <si>
    <t>800065396_C190186996</t>
  </si>
  <si>
    <t>C190186996</t>
  </si>
  <si>
    <t>800065396_C187242961</t>
  </si>
  <si>
    <t>C187242961</t>
  </si>
  <si>
    <t>800065396_C187261061</t>
  </si>
  <si>
    <t>C187261061</t>
  </si>
  <si>
    <t>800065396_C187279381</t>
  </si>
  <si>
    <t>C187279381</t>
  </si>
  <si>
    <t>800065396_C187200565</t>
  </si>
  <si>
    <t>C187200565</t>
  </si>
  <si>
    <t>800065396_C187185377</t>
  </si>
  <si>
    <t>C187185377</t>
  </si>
  <si>
    <t>800065396_C187277616</t>
  </si>
  <si>
    <t>C187277616</t>
  </si>
  <si>
    <t>800065396_C190187001</t>
  </si>
  <si>
    <t>C190187001</t>
  </si>
  <si>
    <t>800065396_C190187008</t>
  </si>
  <si>
    <t>C190187008</t>
  </si>
  <si>
    <t>800065396_C190188958</t>
  </si>
  <si>
    <t>C190188958</t>
  </si>
  <si>
    <t>800065396_C187219877</t>
  </si>
  <si>
    <t>C187219877</t>
  </si>
  <si>
    <t>800065396_C187279386</t>
  </si>
  <si>
    <t>C187279386</t>
  </si>
  <si>
    <t>800065396_C187277606</t>
  </si>
  <si>
    <t>C187277606</t>
  </si>
  <si>
    <t>800065396_C26698</t>
  </si>
  <si>
    <t>C26698</t>
  </si>
  <si>
    <t>800065396_C187277629</t>
  </si>
  <si>
    <t>C187277629</t>
  </si>
  <si>
    <t>800065396_C187185341</t>
  </si>
  <si>
    <t>C187185341</t>
  </si>
  <si>
    <t>800065396_C190187011</t>
  </si>
  <si>
    <t>C190187011</t>
  </si>
  <si>
    <t>800065396_C187202883</t>
  </si>
  <si>
    <t>C187202883</t>
  </si>
  <si>
    <t>800065396_C187187844</t>
  </si>
  <si>
    <t>C187187844</t>
  </si>
  <si>
    <t>800065396_C190201467</t>
  </si>
  <si>
    <t>C190201467</t>
  </si>
  <si>
    <t>800065396_C187279378</t>
  </si>
  <si>
    <t>C187279378</t>
  </si>
  <si>
    <t>800065396_C266105</t>
  </si>
  <si>
    <t>C266105</t>
  </si>
  <si>
    <t>800065396_C187238390</t>
  </si>
  <si>
    <t>C187238390</t>
  </si>
  <si>
    <t>800065396_C187279295</t>
  </si>
  <si>
    <t>C187279295</t>
  </si>
  <si>
    <t>800065396_C187275813</t>
  </si>
  <si>
    <t>C187275813</t>
  </si>
  <si>
    <t>800065396_C25080</t>
  </si>
  <si>
    <t>C25080</t>
  </si>
  <si>
    <t>800065396_C266116</t>
  </si>
  <si>
    <t>C266116</t>
  </si>
  <si>
    <t>800065396_C190187014</t>
  </si>
  <si>
    <t>C190187014</t>
  </si>
  <si>
    <t>800065396_C187187843</t>
  </si>
  <si>
    <t>C187187843</t>
  </si>
  <si>
    <t>800065396_C26577</t>
  </si>
  <si>
    <t>C26577</t>
  </si>
  <si>
    <t>800065396_C187231026</t>
  </si>
  <si>
    <t>C187231026</t>
  </si>
  <si>
    <t>800065396_C190199951</t>
  </si>
  <si>
    <t>C190199951</t>
  </si>
  <si>
    <t>800065396_C187187060</t>
  </si>
  <si>
    <t>C187187060</t>
  </si>
  <si>
    <t>800065396_C187279037</t>
  </si>
  <si>
    <t>C187279037</t>
  </si>
  <si>
    <t>800065396_C187199637</t>
  </si>
  <si>
    <t>C187199637</t>
  </si>
  <si>
    <t>800065396_C187279039</t>
  </si>
  <si>
    <t>C187279039</t>
  </si>
  <si>
    <t>Factura Devuelta</t>
  </si>
  <si>
    <t>Factura en Proceso Interno</t>
  </si>
  <si>
    <t>Factura Pendiente en Programacion de Pago-Glosa Pendiente por Contestar IPS</t>
  </si>
  <si>
    <t>Factura COVID</t>
  </si>
  <si>
    <t>Factura Aceptada IPS</t>
  </si>
  <si>
    <t>(en blanco)</t>
  </si>
  <si>
    <t>PAGO DIRECTO REGIMEN SUBSIDIADO JUNIO 2023</t>
  </si>
  <si>
    <t>PAGO DIRECTO REGIMEN SUBSIDIADO JULIO 2023</t>
  </si>
  <si>
    <t>PAGO DIRECTO REGIMEN SUBSIDIADO SEPTIEMBRE 2023</t>
  </si>
  <si>
    <t>PAGO DIRECTO REGIMEN SUBSIDIADO OCTUBRE 2023</t>
  </si>
  <si>
    <t>PAGO DIRECTO REGIMEN SUBSIDIADO FEBRERO 2024</t>
  </si>
  <si>
    <t>PAGO DIRECTO RC 1PRIR PROC. NOVIEMBRE</t>
  </si>
  <si>
    <t>INGRESO X RECONOC. PRUEBAS COVID 24 DICIEMBRE 2024</t>
  </si>
  <si>
    <t>Facturacion covid -19</t>
  </si>
  <si>
    <t>Factura pendiente en programacion de pago</t>
  </si>
  <si>
    <t>Factura devuelta</t>
  </si>
  <si>
    <t>Factura pendiente en programacion de pago - Glosa en proceso interno</t>
  </si>
  <si>
    <t>Factura en proceso interno</t>
  </si>
  <si>
    <t>Factura pendiente en programacion de pago - Glosa por contestar IPS</t>
  </si>
  <si>
    <t>PAGO DIRECTO RC 2DO PROC. MARZO</t>
  </si>
  <si>
    <t>PAGO DIRECTO REGIMEN SUBSIDIADO SEPTIEMBRE 2024</t>
  </si>
  <si>
    <t>Factura cancelada</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</si>
  <si>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</si>
  <si>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</si>
  <si>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</si>
  <si>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</si>
  <si>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</si>
  <si>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</si>
  <si>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</si>
  <si>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</si>
  <si>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</si>
  <si>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</si>
  <si>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</si>
  <si>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</si>
  <si>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</si>
  <si>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</si>
  <si>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</si>
  <si>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</si>
  <si>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</si>
  <si>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</si>
  <si>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</si>
  <si>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</si>
  <si>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</si>
  <si>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</si>
  <si>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</si>
  <si>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</si>
  <si>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</si>
  <si>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</si>
  <si>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</si>
  <si>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</si>
  <si>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</si>
  <si>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</si>
  <si>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</si>
  <si>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</si>
  <si>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08 2025</t>
  </si>
  <si>
    <t xml:space="preserve">Señores : IDIME SA </t>
  </si>
  <si>
    <t>NIT: 800065396</t>
  </si>
  <si>
    <t>A continuacion me permito remitir nuestra respuesta al estado de cartera presentado en la fecha: 04/04/2025</t>
  </si>
  <si>
    <t>Cuenta de LLAVE</t>
  </si>
  <si>
    <t>Suma de IPS Saldo Factura</t>
  </si>
  <si>
    <t>Etiquetas de fila</t>
  </si>
  <si>
    <t>Total general</t>
  </si>
  <si>
    <t>Factura cancelada parcialmente - Glosa por contestar IPS - Saldo en programacion de pago</t>
  </si>
  <si>
    <t>Factura cancelada parcialmente - Glosa por contestar IPS</t>
  </si>
  <si>
    <t>61-90</t>
  </si>
  <si>
    <t>0-30</t>
  </si>
  <si>
    <t>31-60</t>
  </si>
  <si>
    <t>181-360</t>
  </si>
  <si>
    <t>91-180</t>
  </si>
  <si>
    <t>Más de 360</t>
  </si>
  <si>
    <t>No radicada</t>
  </si>
  <si>
    <t>Corriente</t>
  </si>
  <si>
    <t>PAGADA POR LA ADRES</t>
  </si>
  <si>
    <t>DEVOLUCION CUENTAS</t>
  </si>
  <si>
    <t>AFILIADO PARA LA FECHA DE PRESTACION NO ESTA COMPENSADO</t>
  </si>
  <si>
    <t>RADICADO A LA ADRES</t>
  </si>
  <si>
    <t>PARA LA FECHA DE LA PRESTACION EL AFILIADO NO SE ENCUENTRA COMPENSADO</t>
  </si>
  <si>
    <t>CAMBIAR A EPSS12</t>
  </si>
  <si>
    <t>NO PASO VALIDACION-PENDIENTE APERTURA DE VENTANA</t>
  </si>
  <si>
    <t>NUMERO DE DOCUMENTO EN SISMUESTRA ERRADO, EL ID ES 1108252317-REPORTAR 18/08/2022</t>
  </si>
  <si>
    <t>PENDIENTE RADICAR</t>
  </si>
  <si>
    <t>PARA LA FECHA DE PRESTACION EL AFILIADO NO ESTA COMPENSADO CON LA EPS</t>
  </si>
  <si>
    <t>DUPLICIDAD EN SOPORTES CON FACTURA UCE-17426</t>
  </si>
  <si>
    <t>SIN EAPB</t>
  </si>
  <si>
    <t>PENDIENTE RESPUESTA SALUD ACLARACIONES DOCUMENTO PT 1222043</t>
  </si>
  <si>
    <t>NO REGISTRA</t>
  </si>
  <si>
    <t>ESTADO EPS 11-04-2025</t>
  </si>
  <si>
    <t>Andrea Latorre</t>
  </si>
  <si>
    <t>Después de glosa aceptada</t>
  </si>
  <si>
    <t>Factura pendiente por programacion de pago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</si>
</sst>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_-* #,##0_-;\-* #,##0_-;_-* &quot;-&quot;??_-;_-@_-"/>
    <numFmt numFmtId="165" formatCode="_(* #,##0_);_(* \(#,##0\);_(*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8"/>
      <color theme="1"/>
      <name val="Tahoma"/>
      <family val="2"/>
    </font>
    <font>
      <sz val="8"/>
      <name val="Tahoma"/>
      <family val="2"/>
    </font>
    <font>
      <b/>
      <sz val="8"/>
      <color theme="1"/>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8">
    <xf numFmtId="0" fontId="0" fillId="0" borderId="0" xfId="0"/>
    <xf numFmtId="164" fontId="0" fillId="0" borderId="0" xfId="1" applyNumberFormat="1" applyFont="1"/>
    <xf numFmtId="0" fontId="2" fillId="0" borderId="1" xfId="0" applyFont="1" applyBorder="1" applyAlignment="1">
      <alignment horizontal="center" vertical="center" wrapText="1"/>
    </xf>
    <xf numFmtId="0" fontId="0" fillId="0" borderId="1" xfId="0" applyBorder="1"/>
    <xf numFmtId="165" fontId="2" fillId="0" borderId="1" xfId="1" applyNumberFormat="1" applyFont="1" applyBorder="1" applyAlignment="1">
      <alignment horizontal="center" vertical="center" wrapText="1"/>
    </xf>
    <xf numFmtId="164" fontId="0" fillId="0" borderId="1" xfId="1" applyNumberFormat="1" applyFont="1" applyBorder="1"/>
    <xf numFmtId="14" fontId="0" fillId="0" borderId="1" xfId="0" applyNumberFormat="1" applyBorder="1"/>
    <xf numFmtId="164" fontId="2" fillId="0" borderId="1" xfId="1" applyNumberFormat="1" applyFont="1" applyBorder="1" applyAlignment="1">
      <alignment horizontal="center" vertical="center" wrapText="1"/>
    </xf>
    <xf numFmtId="16" fontId="3" fillId="0" borderId="0" xfId="0" applyNumberFormat="1" applyFont="1" applyAlignment="1">
      <alignment horizontal="center" vertical="center"/>
    </xf>
    <xf numFmtId="0" fontId="3" fillId="0" borderId="0" xfId="0" applyFont="1" applyAlignment="1">
      <alignment horizontal="center" vertical="center"/>
    </xf>
    <xf numFmtId="14" fontId="3" fillId="0" borderId="0" xfId="0" applyNumberFormat="1" applyFont="1" applyAlignment="1">
      <alignment horizontal="center" vertical="center"/>
    </xf>
    <xf numFmtId="166" fontId="3" fillId="0" borderId="0" xfId="2" applyNumberFormat="1" applyFont="1" applyAlignment="1">
      <alignment vertical="center"/>
    </xf>
    <xf numFmtId="166" fontId="4" fillId="0" borderId="0" xfId="0" applyNumberFormat="1" applyFont="1" applyAlignment="1">
      <alignment vertical="center"/>
    </xf>
    <xf numFmtId="166" fontId="3" fillId="0" borderId="0" xfId="0" applyNumberFormat="1" applyFont="1" applyAlignment="1">
      <alignment vertical="center"/>
    </xf>
    <xf numFmtId="0" fontId="3" fillId="0" borderId="0" xfId="2" applyNumberFormat="1" applyFont="1" applyAlignment="1">
      <alignment vertical="center"/>
    </xf>
    <xf numFmtId="14" fontId="3" fillId="0" borderId="0" xfId="0" applyNumberFormat="1" applyFont="1" applyAlignment="1">
      <alignment vertical="center"/>
    </xf>
    <xf numFmtId="166" fontId="3" fillId="0" borderId="0" xfId="0" applyNumberFormat="1" applyFon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7" fontId="5" fillId="0" borderId="1" xfId="2" applyNumberFormat="1" applyFont="1" applyBorder="1" applyAlignment="1">
      <alignment horizontal="center" vertical="center" wrapText="1"/>
    </xf>
    <xf numFmtId="0" fontId="6" fillId="2"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0" fontId="5" fillId="3" borderId="1" xfId="2"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4" fontId="5" fillId="3"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4" fontId="5" fillId="4"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0" fontId="3" fillId="0" borderId="1" xfId="0" applyFont="1" applyBorder="1" applyAlignment="1">
      <alignment vertical="center"/>
    </xf>
    <xf numFmtId="0" fontId="3" fillId="0" borderId="0" xfId="0" applyFont="1"/>
    <xf numFmtId="0" fontId="3" fillId="0" borderId="1" xfId="0" applyFont="1" applyBorder="1"/>
    <xf numFmtId="14" fontId="3" fillId="0" borderId="1" xfId="0" applyNumberFormat="1" applyFont="1" applyBorder="1"/>
    <xf numFmtId="167" fontId="3" fillId="0" borderId="1" xfId="2" applyNumberFormat="1" applyFont="1" applyBorder="1"/>
    <xf numFmtId="167" fontId="3" fillId="0" borderId="0" xfId="2" applyNumberFormat="1" applyFont="1"/>
    <xf numFmtId="14" fontId="0" fillId="0" borderId="0" xfId="0" applyNumberFormat="1"/>
    <xf numFmtId="0" fontId="3" fillId="0" borderId="2" xfId="0" applyFont="1" applyBorder="1"/>
    <xf numFmtId="14" fontId="3" fillId="0" borderId="0" xfId="0" applyNumberFormat="1" applyFont="1"/>
    <xf numFmtId="167" fontId="3" fillId="0" borderId="0" xfId="2" applyNumberFormat="1" applyFont="1" applyAlignment="1">
      <alignment vertical="center"/>
    </xf>
    <xf numFmtId="167" fontId="3" fillId="0" borderId="3" xfId="2" applyNumberFormat="1" applyFont="1" applyBorder="1"/>
    <xf numFmtId="0" fontId="3" fillId="0" borderId="3" xfId="0" applyFont="1" applyBorder="1"/>
    <xf numFmtId="167" fontId="3" fillId="0" borderId="2" xfId="2" applyNumberFormat="1" applyFont="1" applyBorder="1"/>
    <xf numFmtId="167" fontId="5" fillId="6" borderId="1" xfId="2" applyNumberFormat="1" applyFont="1" applyFill="1" applyBorder="1" applyAlignment="1">
      <alignment horizontal="center" vertical="center" wrapText="1"/>
    </xf>
    <xf numFmtId="14" fontId="5" fillId="6" borderId="1" xfId="0" applyNumberFormat="1" applyFont="1" applyFill="1" applyBorder="1" applyAlignment="1">
      <alignment horizontal="center" vertical="center" wrapText="1"/>
    </xf>
    <xf numFmtId="167" fontId="0" fillId="0" borderId="0" xfId="2" applyNumberFormat="1" applyFont="1"/>
    <xf numFmtId="1" fontId="3" fillId="0" borderId="0" xfId="0" applyNumberFormat="1" applyFont="1"/>
    <xf numFmtId="1" fontId="5" fillId="6" borderId="1" xfId="0" applyNumberFormat="1" applyFont="1" applyFill="1" applyBorder="1" applyAlignment="1">
      <alignment horizontal="center" vertical="center" wrapText="1"/>
    </xf>
    <xf numFmtId="1" fontId="3" fillId="0" borderId="1" xfId="0" applyNumberFormat="1" applyFont="1" applyBorder="1"/>
    <xf numFmtId="166" fontId="5" fillId="2" borderId="1" xfId="2" applyNumberFormat="1" applyFont="1" applyFill="1" applyBorder="1" applyAlignment="1">
      <alignment horizontal="center" vertical="center" wrapText="1"/>
    </xf>
    <xf numFmtId="166" fontId="3" fillId="0" borderId="1" xfId="0" applyNumberFormat="1" applyFont="1" applyBorder="1"/>
    <xf numFmtId="0" fontId="8" fillId="0" borderId="0" xfId="3" applyFont="1"/>
    <xf numFmtId="0" fontId="8" fillId="0" borderId="4" xfId="3" applyFont="1" applyBorder="1" applyAlignment="1">
      <alignment horizontal="centerContinuous"/>
    </xf>
    <xf numFmtId="0" fontId="8" fillId="0" borderId="5" xfId="3" applyFont="1" applyBorder="1" applyAlignment="1">
      <alignment horizontal="centerContinuous"/>
    </xf>
    <xf numFmtId="0" fontId="8" fillId="0" borderId="8" xfId="3" applyFont="1" applyBorder="1" applyAlignment="1">
      <alignment horizontal="centerContinuous"/>
    </xf>
    <xf numFmtId="0" fontId="8" fillId="0" borderId="9" xfId="3" applyFont="1" applyBorder="1" applyAlignment="1">
      <alignment horizontal="centerContinuous"/>
    </xf>
    <xf numFmtId="0" fontId="9" fillId="0" borderId="4" xfId="3" applyFont="1" applyBorder="1" applyAlignment="1">
      <alignment horizontal="centerContinuous" vertical="center"/>
    </xf>
    <xf numFmtId="0" fontId="9" fillId="0" borderId="6" xfId="3" applyFont="1" applyBorder="1" applyAlignment="1">
      <alignment horizontal="centerContinuous" vertical="center"/>
    </xf>
    <xf numFmtId="0" fontId="9" fillId="0" borderId="5" xfId="3" applyFont="1" applyBorder="1" applyAlignment="1">
      <alignment horizontal="centerContinuous" vertical="center"/>
    </xf>
    <xf numFmtId="0" fontId="9" fillId="0" borderId="7" xfId="3" applyFont="1" applyBorder="1" applyAlignment="1">
      <alignment horizontal="centerContinuous" vertical="center"/>
    </xf>
    <xf numFmtId="0" fontId="9" fillId="0" borderId="8" xfId="3" applyFont="1" applyBorder="1" applyAlignment="1">
      <alignment horizontal="centerContinuous" vertical="center"/>
    </xf>
    <xf numFmtId="0" fontId="9" fillId="0" borderId="0" xfId="3" applyFont="1" applyAlignment="1">
      <alignment horizontal="centerContinuous" vertical="center"/>
    </xf>
    <xf numFmtId="0" fontId="9" fillId="0" borderId="14" xfId="3" applyFont="1" applyBorder="1" applyAlignment="1">
      <alignment horizontal="centerContinuous" vertical="center"/>
    </xf>
    <xf numFmtId="0" fontId="8" fillId="0" borderId="10" xfId="3" applyFont="1" applyBorder="1" applyAlignment="1">
      <alignment horizontal="centerContinuous"/>
    </xf>
    <xf numFmtId="0" fontId="8" fillId="0" borderId="12" xfId="3" applyFont="1" applyBorder="1" applyAlignment="1">
      <alignment horizontal="centerContinuous"/>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2" xfId="3" applyFont="1" applyBorder="1" applyAlignment="1">
      <alignment horizontal="centerContinuous" vertical="center"/>
    </xf>
    <xf numFmtId="0" fontId="9" fillId="0" borderId="13" xfId="3" applyFont="1" applyBorder="1" applyAlignment="1">
      <alignment horizontal="centerContinuous" vertical="center"/>
    </xf>
    <xf numFmtId="0" fontId="8" fillId="0" borderId="8" xfId="3" applyFont="1" applyBorder="1"/>
    <xf numFmtId="0" fontId="8" fillId="0" borderId="9" xfId="3" applyFont="1" applyBorder="1"/>
    <xf numFmtId="0" fontId="9" fillId="0" borderId="0" xfId="3" applyFont="1"/>
    <xf numFmtId="14" fontId="8" fillId="0" borderId="0" xfId="3" applyNumberFormat="1" applyFont="1"/>
    <xf numFmtId="168"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center" vertical="center"/>
    </xf>
    <xf numFmtId="166" fontId="9" fillId="0" borderId="0" xfId="3" applyNumberFormat="1" applyFont="1" applyAlignment="1">
      <alignment horizontal="center" vertical="center"/>
    </xf>
    <xf numFmtId="1" fontId="9" fillId="0" borderId="0" xfId="3" applyNumberFormat="1" applyFont="1" applyAlignment="1">
      <alignment horizontal="center"/>
    </xf>
    <xf numFmtId="169" fontId="9"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 fontId="8" fillId="0" borderId="11" xfId="3" applyNumberFormat="1" applyFont="1" applyBorder="1" applyAlignment="1">
      <alignment horizontal="center"/>
    </xf>
    <xf numFmtId="169" fontId="8" fillId="0" borderId="11" xfId="3" applyNumberFormat="1" applyFont="1" applyBorder="1" applyAlignment="1">
      <alignment horizontal="right"/>
    </xf>
    <xf numFmtId="0" fontId="8" fillId="0" borderId="0" xfId="3" applyFont="1" applyAlignment="1">
      <alignment horizontal="center"/>
    </xf>
    <xf numFmtId="1" fontId="9" fillId="0" borderId="15" xfId="3" applyNumberFormat="1" applyFont="1" applyBorder="1" applyAlignment="1">
      <alignment horizontal="center"/>
    </xf>
    <xf numFmtId="169" fontId="9" fillId="0" borderId="15" xfId="3" applyNumberFormat="1" applyFont="1" applyBorder="1" applyAlignment="1">
      <alignment horizontal="right"/>
    </xf>
    <xf numFmtId="169" fontId="8" fillId="0" borderId="0" xfId="3" applyNumberFormat="1" applyFont="1"/>
    <xf numFmtId="169" fontId="9" fillId="0" borderId="11" xfId="3" applyNumberFormat="1" applyFont="1" applyBorder="1"/>
    <xf numFmtId="169" fontId="8" fillId="0" borderId="11" xfId="3" applyNumberFormat="1" applyFont="1" applyBorder="1"/>
    <xf numFmtId="169" fontId="9" fillId="0" borderId="0" xfId="3" applyNumberFormat="1" applyFont="1"/>
    <xf numFmtId="0" fontId="8" fillId="0" borderId="10" xfId="3" applyFont="1" applyBorder="1"/>
    <xf numFmtId="0" fontId="8" fillId="0" borderId="11" xfId="3" applyFont="1" applyBorder="1"/>
    <xf numFmtId="0" fontId="8" fillId="0" borderId="12" xfId="3" applyFont="1" applyBorder="1"/>
    <xf numFmtId="0" fontId="8" fillId="7" borderId="0" xfId="3" applyFont="1" applyFill="1"/>
    <xf numFmtId="0" fontId="9" fillId="0" borderId="0" xfId="3" applyFont="1" applyAlignment="1">
      <alignment horizontal="center"/>
    </xf>
    <xf numFmtId="1" fontId="9" fillId="0" borderId="0" xfId="4" applyNumberFormat="1" applyFont="1" applyAlignment="1">
      <alignment horizontal="right"/>
    </xf>
    <xf numFmtId="170" fontId="9" fillId="0" borderId="0" xfId="5" applyNumberFormat="1" applyFont="1" applyAlignment="1">
      <alignment horizontal="right"/>
    </xf>
    <xf numFmtId="1" fontId="8" fillId="0" borderId="0" xfId="4" applyNumberFormat="1" applyFont="1" applyAlignment="1">
      <alignment horizontal="right"/>
    </xf>
    <xf numFmtId="170" fontId="8" fillId="0" borderId="0" xfId="5" applyNumberFormat="1" applyFont="1" applyAlignment="1">
      <alignment horizontal="right"/>
    </xf>
    <xf numFmtId="164" fontId="8" fillId="0" borderId="15" xfId="5" applyNumberFormat="1" applyFont="1" applyBorder="1" applyAlignment="1">
      <alignment horizontal="center"/>
    </xf>
    <xf numFmtId="170" fontId="8" fillId="0" borderId="15" xfId="5" applyNumberFormat="1" applyFont="1" applyBorder="1" applyAlignment="1">
      <alignment horizontal="right"/>
    </xf>
    <xf numFmtId="0" fontId="0" fillId="0" borderId="0" xfId="0" pivotButton="1"/>
    <xf numFmtId="0" fontId="0" fillId="0" borderId="0" xfId="0" applyAlignment="1">
      <alignment horizontal="left"/>
    </xf>
    <xf numFmtId="167" fontId="8" fillId="0" borderId="0" xfId="2" applyNumberFormat="1" applyFont="1"/>
    <xf numFmtId="167" fontId="8" fillId="0" borderId="9" xfId="3" applyNumberFormat="1" applyFont="1" applyBorder="1"/>
    <xf numFmtId="9" fontId="8" fillId="0" borderId="9" xfId="6" applyFont="1" applyBorder="1"/>
    <xf numFmtId="3" fontId="8" fillId="0" borderId="9" xfId="3" applyNumberFormat="1" applyFont="1" applyBorder="1"/>
    <xf numFmtId="3" fontId="8" fillId="0" borderId="0" xfId="3" applyNumberFormat="1" applyFont="1"/>
    <xf numFmtId="43" fontId="8" fillId="0" borderId="0" xfId="1" applyFont="1" applyAlignment="1">
      <alignment horizontal="center"/>
    </xf>
    <xf numFmtId="43" fontId="8" fillId="0" borderId="0" xfId="1" applyFont="1" applyAlignment="1">
      <alignment horizontal="right"/>
    </xf>
    <xf numFmtId="43" fontId="8" fillId="0" borderId="0" xfId="1" applyFont="1"/>
    <xf numFmtId="167" fontId="0" fillId="0" borderId="0" xfId="0" applyNumberFormat="1"/>
    <xf numFmtId="0" fontId="9" fillId="0" borderId="4" xfId="3" applyFont="1" applyBorder="1" applyAlignment="1">
      <alignment horizontal="center" vertical="center"/>
    </xf>
    <xf numFmtId="0" fontId="9" fillId="0" borderId="6" xfId="3" applyFont="1" applyBorder="1" applyAlignment="1">
      <alignment horizontal="center" vertical="center"/>
    </xf>
    <xf numFmtId="0" fontId="9" fillId="0" borderId="5"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12" xfId="3" applyFont="1" applyBorder="1" applyAlignment="1">
      <alignment horizontal="center" vertical="center"/>
    </xf>
    <xf numFmtId="0" fontId="9" fillId="0" borderId="7" xfId="3" applyFont="1" applyBorder="1" applyAlignment="1">
      <alignment horizontal="center" vertical="center"/>
    </xf>
    <xf numFmtId="0" fontId="9" fillId="0" borderId="13" xfId="3" applyFont="1" applyBorder="1" applyAlignment="1">
      <alignment horizontal="center" vertical="center"/>
    </xf>
    <xf numFmtId="0" fontId="10" fillId="0" borderId="0" xfId="3" applyFont="1" applyAlignment="1">
      <alignment horizontal="center" vertical="center" wrapText="1"/>
    </xf>
    <xf numFmtId="0" fontId="9" fillId="0" borderId="8" xfId="3" applyFont="1" applyBorder="1" applyAlignment="1">
      <alignment horizontal="center" vertical="center" wrapText="1"/>
    </xf>
    <xf numFmtId="0" fontId="9" fillId="0" borderId="0" xfId="3" applyFont="1" applyAlignment="1">
      <alignment horizontal="center" vertical="center" wrapText="1"/>
    </xf>
    <xf numFmtId="0" fontId="9" fillId="0" borderId="9" xfId="3" applyFont="1" applyBorder="1" applyAlignment="1">
      <alignment horizontal="center" vertical="center" wrapText="1"/>
    </xf>
    <xf numFmtId="0" fontId="11" fillId="0" borderId="0" xfId="0" applyFont="1" applyAlignment="1">
      <alignment horizontal="center" vertical="center" wrapText="1"/>
    </xf>
    <xf numFmtId="0" fontId="0" fillId="0" borderId="0" xfId="0" applyNumberFormat="1"/>
    <xf numFmtId="0" fontId="3" fillId="0" borderId="1" xfId="0" applyFont="1" applyFill="1" applyBorder="1"/>
    <xf numFmtId="0" fontId="3" fillId="0" borderId="0" xfId="0" applyFont="1" applyFill="1"/>
  </cellXfs>
  <cellStyles count="7">
    <cellStyle name="Millares" xfId="1" builtinId="3"/>
    <cellStyle name="Millares 2 2" xfId="5" xr:uid="{00000000-0005-0000-0000-000001000000}"/>
    <cellStyle name="Millares 3" xfId="4" xr:uid="{00000000-0005-0000-0000-000002000000}"/>
    <cellStyle name="Moneda" xfId="2" builtinId="4"/>
    <cellStyle name="Normal" xfId="0" builtinId="0"/>
    <cellStyle name="Normal 2 2" xfId="3" xr:uid="{00000000-0005-0000-0000-000005000000}"/>
    <cellStyle name="Porcentaje" xfId="6" builtinId="5"/>
  </cellStyles>
  <dxfs count="6">
    <dxf>
      <numFmt numFmtId="167" formatCode="_-&quot;$&quot;\ * #,##0_-;\-&quot;$&quot;\ * #,##0_-;_-&quot;$&quot;\ * &quot;-&quot;??_-;_-@_-"/>
    </dxf>
    <dxf>
      <numFmt numFmtId="167" formatCode="_-&quot;$&quot;\ * #,##0_-;\-&quot;$&quot;\ * #,##0_-;_-&quot;$&quot;\ * &quot;-&quot;??_-;_-@_-"/>
    </dxf>
    <dxf>
      <font>
        <color rgb="FF9C0006"/>
      </font>
      <fill>
        <patternFill>
          <bgColor rgb="FFFFC7CE"/>
        </patternFill>
      </fill>
    </dxf>
    <dxf>
      <font>
        <color rgb="FF9C0006"/>
      </font>
      <fill>
        <patternFill>
          <bgColor rgb="FFFFC7CE"/>
        </patternFill>
      </fill>
    </dxf>
    <dxf>
      <numFmt numFmtId="167" formatCode="_-&quot;$&quot;\ * #,##0_-;\-&quot;$&quot;\ * #,##0_-;_-&quot;$&quot;\ * &quot;-&quot;??_-;_-@_-"/>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Neyla Lizeth Ome Guamanga" refreshedDate="45762.481329513888" createdVersion="5" refreshedVersion="8" minRefreshableVersion="3" recordCount="517" xr:uid="{00000000-000A-0000-FFFF-FFFFBB000000}">
  <cacheSource type="worksheet">
    <worksheetSource ref="A2:AX519" sheet="ESTADO DE CADA FACTURA"/>
  </cacheSource>
  <cacheFields count="50">
    <cacheField name="NIT IPS" numFmtId="0">
      <sharedItems containsSemiMixedTypes="0" containsString="0" containsNumber="1" containsInteger="1" minValue="800065396" maxValue="800065396"/>
    </cacheField>
    <cacheField name="Nombre IPS" numFmtId="0">
      <sharedItems/>
    </cacheField>
    <cacheField name="Prefijo Factura" numFmtId="0">
      <sharedItems/>
    </cacheField>
    <cacheField name="Numero Factura" numFmtId="0">
      <sharedItems containsSemiMixedTypes="0" containsString="0" containsNumber="1" containsInteger="1" minValue="37" maxValue="279392"/>
    </cacheField>
    <cacheField name="FACTURA" numFmtId="0">
      <sharedItems/>
    </cacheField>
    <cacheField name="A" numFmtId="0">
      <sharedItems/>
    </cacheField>
    <cacheField name="LLAVE" numFmtId="0">
      <sharedItems/>
    </cacheField>
    <cacheField name="IPS Fecha factura" numFmtId="14">
      <sharedItems containsSemiMixedTypes="0" containsNonDate="0" containsDate="1" containsString="0" minDate="2020-08-28T00:00:00" maxDate="2025-03-29T00:00:00"/>
    </cacheField>
    <cacheField name="IPS Fecha radicado" numFmtId="14">
      <sharedItems containsSemiMixedTypes="0" containsNonDate="0" containsDate="1" containsString="0" minDate="2020-09-15T00:00:00" maxDate="2025-04-02T00:00:00"/>
    </cacheField>
    <cacheField name="IPS Valor Factura" numFmtId="167">
      <sharedItems containsSemiMixedTypes="0" containsString="0" containsNumber="1" containsInteger="1" minValue="21000" maxValue="1765679365"/>
    </cacheField>
    <cacheField name="IPS Saldo Factura" numFmtId="167">
      <sharedItems containsSemiMixedTypes="0" containsString="0" containsNumber="1" containsInteger="1" minValue="8352" maxValue="1384937289"/>
    </cacheField>
    <cacheField name="Sede / Ciudad" numFmtId="0">
      <sharedItems/>
    </cacheField>
    <cacheField name="Tipo de Prestación" numFmtId="0">
      <sharedItems/>
    </cacheField>
    <cacheField name="Tipificacion " numFmtId="0">
      <sharedItems/>
    </cacheField>
    <cacheField name="ESTADO CARTERA ANTERIOR" numFmtId="0">
      <sharedItems/>
    </cacheField>
    <cacheField name="ESTADO EPS 11-04-2025" numFmtId="0">
      <sharedItems count="10">
        <s v="Factura Aceptada IPS"/>
        <s v="Factura cancelada"/>
        <s v="Factura cancelada parcialmente - Glosa por contestar IPS"/>
        <s v="Factura cancelada parcialmente - Glosa por contestar IPS - Saldo en programacion de pago"/>
        <s v="Factura COVID"/>
        <s v="Factura Devuelta"/>
        <s v="Factura en Proceso Interno"/>
        <s v="Factura pendiente por programacion de pago"/>
        <s v="Factura pendiente en programacion de pago - Glosa por contestar IPS"/>
        <s v="Factura pendiente en programacion de pago" u="1"/>
      </sharedItems>
    </cacheField>
    <cacheField name="POR PAGAR SAP" numFmtId="167">
      <sharedItems containsSemiMixedTypes="0" containsString="0" containsNumber="1" minValue="0" maxValue="1355592478"/>
    </cacheField>
    <cacheField name="DOC CONTA" numFmtId="0">
      <sharedItems containsString="0" containsBlank="1" containsNumber="1" containsInteger="1" minValue="136102726" maxValue="4800068187"/>
    </cacheField>
    <cacheField name="ESTADO COVID" numFmtId="0">
      <sharedItems containsBlank="1" count="3">
        <m/>
        <s v="ESTADO DOS"/>
        <s v="ESTADO 0" u="1"/>
      </sharedItems>
    </cacheField>
    <cacheField name="VALIDACION" numFmtId="0">
      <sharedItems containsBlank="1" count="6">
        <m/>
        <s v="RADICADO A LA ADRES"/>
        <s v="NO PASO VALIDACION-PENDIENTE APERTURA DE VENTANA"/>
        <s v="PENDIENTE RADICAR"/>
        <s v="PAGADA POR LA ADRES"/>
        <s v="DEVOLUCION CUENTAS"/>
      </sharedItems>
    </cacheField>
    <cacheField name="OBSERVACION" numFmtId="0">
      <sharedItems containsBlank="1" containsMixedTypes="1" containsNumber="1" containsInteger="1" minValue="44560" maxValue="45288"/>
    </cacheField>
    <cacheField name="ESTADO BOX" numFmtId="0">
      <sharedItems/>
    </cacheField>
    <cacheField name="FECHA FACT" numFmtId="14">
      <sharedItems containsSemiMixedTypes="0" containsNonDate="0" containsDate="1" containsString="0" minDate="2020-08-28T00:00:00" maxDate="2025-03-29T00:00:00"/>
    </cacheField>
    <cacheField name="FECHA RAD" numFmtId="14">
      <sharedItems containsNonDate="0" containsDate="1" containsString="0" containsBlank="1" minDate="2020-09-19T00:00:00" maxDate="2025-04-05T00:00:00"/>
    </cacheField>
    <cacheField name="FECHA LIQ" numFmtId="14">
      <sharedItems containsNonDate="0" containsDate="1" containsString="0" containsBlank="1" minDate="2020-11-21T00:00:00" maxDate="2025-04-02T00:00:00"/>
    </cacheField>
    <cacheField name="FECHA DEV" numFmtId="14">
      <sharedItems containsNonDate="0" containsDate="1" containsString="0" containsBlank="1" minDate="2024-08-29T00:00:00" maxDate="2024-11-20T00:00:00"/>
    </cacheField>
    <cacheField name="DIAS" numFmtId="0">
      <sharedItems containsMixedTypes="1" containsNumber="1" containsInteger="1" minValue="-4" maxValue="1591"/>
    </cacheField>
    <cacheField name="EDAD" numFmtId="0">
      <sharedItems/>
    </cacheField>
    <cacheField name="Valor_Glosa y Devolución" numFmtId="167">
      <sharedItems containsSemiMixedTypes="0" containsString="0" containsNumber="1" containsInteger="1" minValue="0" maxValue="2435953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acheField>
    <cacheField name="FACTURA CANCELADA" numFmtId="166">
      <sharedItems containsSemiMixedTypes="0" containsString="0" containsNumber="1" minValue="0" maxValue="170339085"/>
    </cacheField>
    <cacheField name="FACTURA DEVUELTA" numFmtId="166">
      <sharedItems containsSemiMixedTypes="0" containsString="0" containsNumber="1" containsInteger="1" minValue="0" maxValue="186911"/>
    </cacheField>
    <cacheField name="FACTURA NO RADICADA" numFmtId="166">
      <sharedItems containsSemiMixedTypes="0" containsString="0" containsNumber="1" containsInteger="1" minValue="0" maxValue="0"/>
    </cacheField>
    <cacheField name="GLOSA ACEPTADA" numFmtId="166">
      <sharedItems containsSemiMixedTypes="0" containsString="0" containsNumber="1" containsInteger="1" minValue="0" maxValue="467226"/>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24359539"/>
    </cacheField>
    <cacheField name="FACTURA EN PROGRAMACION DE PAGO" numFmtId="166">
      <sharedItems containsSemiMixedTypes="0" containsString="0" containsNumber="1" minValue="0" maxValue="1384937289"/>
    </cacheField>
    <cacheField name="FACTURA EN PROCESO INTERNO" numFmtId="166">
      <sharedItems containsSemiMixedTypes="0" containsString="0" containsNumber="1" containsInteger="1" minValue="0" maxValue="189310528"/>
    </cacheField>
    <cacheField name="FACTURACION COVID-19" numFmtId="166">
      <sharedItems containsSemiMixedTypes="0" containsString="0" containsNumber="1" containsInteger="1" minValue="0" maxValue="190000"/>
    </cacheField>
    <cacheField name="VALO CANCELADO SAP" numFmtId="167">
      <sharedItems containsSemiMixedTypes="0" containsString="0" containsNumber="1" minValue="0" maxValue="1337944535"/>
    </cacheField>
    <cacheField name="RETENCION" numFmtId="167">
      <sharedItems containsSemiMixedTypes="0" containsString="0" containsNumber="1" containsInteger="1" minValue="0" maxValue="27406729"/>
    </cacheField>
    <cacheField name="DOC COMPENSACION SAP" numFmtId="1">
      <sharedItems containsString="0" containsBlank="1" containsNumber="1" containsInteger="1" minValue="2201421551" maxValue="4800068187"/>
    </cacheField>
    <cacheField name="FECHA COMPENSACION SAP" numFmtId="14">
      <sharedItems containsNonDate="0" containsDate="1" containsString="0" containsBlank="1" minDate="2023-07-18T00:00:00" maxDate="2025-04-01T00:00:00"/>
    </cacheField>
    <cacheField name="OBSE PAGO" numFmtId="0">
      <sharedItems containsBlank="1"/>
    </cacheField>
    <cacheField name="VALOR TRANFERENCIA" numFmtId="167">
      <sharedItems containsSemiMixedTypes="0" containsString="0" containsNumber="1" minValue="0" maxValue="400040201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17">
  <r>
    <n v="800065396"/>
    <s v="IDIME SA "/>
    <s v="C187"/>
    <n v="277703"/>
    <s v="C187277703"/>
    <s v="'C187277703', "/>
    <s v="800065396_C187277703"/>
    <d v="2023-07-07T00:00:00"/>
    <d v="2023-07-18T00:00:00"/>
    <n v="7779020"/>
    <n v="87533"/>
    <s v="CALI"/>
    <s v="EVENTO "/>
    <s v="AMBULATORIO "/>
    <s v="Factura pendiente en programacion de pago"/>
    <x v="0"/>
    <n v="0"/>
    <m/>
    <x v="0"/>
    <x v="0"/>
    <m/>
    <s v="Finalizada"/>
    <d v="2023-07-07T00:00:00"/>
    <d v="2023-07-18T00:00:00"/>
    <d v="2023-10-06T00:00:00"/>
    <m/>
    <n v="542"/>
    <s v="Más de 360"/>
    <n v="0"/>
    <m/>
    <m/>
    <m/>
    <s v="Exámenes de laboratorio, imágenes y otras ayudas diagnósticas ambulatorias"/>
    <m/>
    <s v="CMSSV-216"/>
    <n v="0"/>
    <n v="0"/>
    <n v="0"/>
    <n v="0"/>
    <n v="0"/>
    <n v="0"/>
    <n v="87533"/>
    <n v="0"/>
    <n v="0"/>
    <n v="4818638"/>
    <n v="0"/>
    <n v="4800061161"/>
    <d v="2023-09-18T00:00:00"/>
    <s v="PAGO DIRECTO REGIMEN SUBSIDIADO SEPTIEMBRE 2023"/>
    <n v="187522121"/>
  </r>
  <r>
    <n v="800065396"/>
    <s v="IDIME SA "/>
    <s v="C265"/>
    <n v="78"/>
    <s v="C26578"/>
    <s v="'C26578', "/>
    <s v="800065396_C26578"/>
    <d v="2025-01-22T00:00:00"/>
    <d v="2025-02-03T00:00:00"/>
    <n v="82978832"/>
    <n v="82939082"/>
    <s v="CALI"/>
    <s v="LIBRO ABIERTO - CAMBULOS "/>
    <s v="AMBULATORIO "/>
    <s v="Factura pendiente en programacion de pago"/>
    <x v="1"/>
    <n v="0"/>
    <m/>
    <x v="0"/>
    <x v="0"/>
    <m/>
    <s v="Auditada sin contabilizar"/>
    <d v="2025-01-22T00:00:00"/>
    <d v="2025-01-15T00:00:00"/>
    <m/>
    <m/>
    <n v="75"/>
    <s v="61-90"/>
    <n v="0"/>
    <m/>
    <m/>
    <m/>
    <s v="Consultas ambulatorias"/>
    <m/>
    <s v="NULL"/>
    <n v="82939082"/>
    <n v="0"/>
    <n v="0"/>
    <n v="0"/>
    <n v="0"/>
    <n v="0"/>
    <n v="0"/>
    <n v="0"/>
    <n v="0"/>
    <n v="81279505.359999999"/>
    <n v="0"/>
    <n v="4800068187"/>
    <d v="2025-03-31T00:00:00"/>
    <s v="(en blanco)"/>
    <n v="581633333.94000006"/>
  </r>
  <r>
    <n v="800065396"/>
    <s v="IDIME SA "/>
    <s v="C266"/>
    <n v="114"/>
    <s v="C266114"/>
    <s v="'C266114', "/>
    <s v="800065396_C266114"/>
    <d v="2025-01-22T00:00:00"/>
    <d v="2025-02-03T00:00:00"/>
    <n v="58708671"/>
    <n v="58568421"/>
    <s v="CALI"/>
    <s v="LIBRO ABIERTO - PALMIRA "/>
    <s v="AMBULATORIO "/>
    <s v="Factura pendiente en programacion de pago"/>
    <x v="1"/>
    <n v="0"/>
    <m/>
    <x v="0"/>
    <x v="0"/>
    <m/>
    <s v="Auditada sin contabilizar"/>
    <d v="2025-01-22T00:00:00"/>
    <d v="2025-01-15T00:00:00"/>
    <m/>
    <m/>
    <n v="75"/>
    <s v="61-90"/>
    <n v="0"/>
    <m/>
    <m/>
    <m/>
    <s v="Consultas ambulatorias"/>
    <m/>
    <s v="NULL"/>
    <n v="58568421"/>
    <n v="0"/>
    <n v="0"/>
    <n v="0"/>
    <n v="0"/>
    <n v="0"/>
    <n v="0"/>
    <n v="0"/>
    <n v="0"/>
    <n v="57394247.579999998"/>
    <n v="0"/>
    <n v="4800068187"/>
    <d v="2025-03-31T00:00:00"/>
    <s v="(en blanco)"/>
    <n v="581633333.94000006"/>
  </r>
  <r>
    <n v="800065396"/>
    <s v="IDIME SA "/>
    <s v="C191"/>
    <n v="173595"/>
    <s v="C191173595"/>
    <s v="'C191173595', "/>
    <s v="800065396_C191173595"/>
    <d v="2025-01-03T00:00:00"/>
    <d v="2025-01-14T00:00:00"/>
    <n v="15801642"/>
    <n v="15601126"/>
    <s v="CALI"/>
    <s v="EVENTO "/>
    <s v="AMBULATORIO "/>
    <s v="Factura pendiente en programacion de pago - Glosa en proceso interno"/>
    <x v="1"/>
    <n v="0"/>
    <m/>
    <x v="0"/>
    <x v="0"/>
    <m/>
    <s v="Finalizada"/>
    <d v="2025-01-03T00:00:00"/>
    <d v="2025-01-14T00:00:00"/>
    <d v="2025-03-25T00:00:00"/>
    <m/>
    <n v="6"/>
    <s v="0-30"/>
    <n v="207603"/>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15601126"/>
    <n v="0"/>
    <n v="0"/>
    <n v="0"/>
    <n v="0"/>
    <n v="0"/>
    <n v="0"/>
    <n v="0"/>
    <n v="0"/>
    <n v="15282158"/>
    <n v="0"/>
    <n v="4800068187"/>
    <d v="2025-03-31T00:00:00"/>
    <s v="(en blanco)"/>
    <n v="581633333.94000006"/>
  </r>
  <r>
    <n v="800065396"/>
    <s v="IDIME SA "/>
    <s v="C191"/>
    <n v="173593"/>
    <s v="C191173593"/>
    <s v="'C191173593', "/>
    <s v="800065396_C191173593"/>
    <d v="2025-01-03T00:00:00"/>
    <d v="2025-01-15T00:00:00"/>
    <n v="11873851"/>
    <n v="11688474"/>
    <s v="CALI"/>
    <s v="EVENTO "/>
    <s v="AMBULATORIO "/>
    <s v="Factura pendiente en programacion de pago - Glosa en proceso interno"/>
    <x v="1"/>
    <n v="0"/>
    <m/>
    <x v="0"/>
    <x v="0"/>
    <m/>
    <s v="Finalizada"/>
    <d v="2025-01-03T00:00:00"/>
    <d v="2025-01-15T00:00:00"/>
    <d v="2025-03-11T00:00:00"/>
    <m/>
    <n v="20"/>
    <s v="0-30"/>
    <n v="18087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11688474"/>
    <n v="0"/>
    <n v="0"/>
    <n v="0"/>
    <n v="0"/>
    <n v="0"/>
    <n v="0"/>
    <n v="0"/>
    <n v="0"/>
    <n v="11454615"/>
    <n v="0"/>
    <n v="4800068187"/>
    <d v="2025-03-31T00:00:00"/>
    <s v="(en blanco)"/>
    <n v="581633333.94000006"/>
  </r>
  <r>
    <n v="800065396"/>
    <s v="IDIME SA "/>
    <s v="C250"/>
    <n v="75"/>
    <s v="C25075"/>
    <s v="'C25075', "/>
    <s v="800065396_C25075"/>
    <d v="2025-01-03T00:00:00"/>
    <d v="2025-01-14T00:00:00"/>
    <n v="11322027"/>
    <n v="10938950"/>
    <s v="CALI"/>
    <s v="EVENTO "/>
    <s v="AMBULATORIO "/>
    <s v="Factura pendiente en programacion de pago - Glosa en proceso interno"/>
    <x v="1"/>
    <n v="0"/>
    <m/>
    <x v="0"/>
    <x v="0"/>
    <m/>
    <s v="Finalizada"/>
    <d v="2025-01-03T00:00:00"/>
    <d v="2025-01-14T00:00:00"/>
    <d v="2025-03-25T00:00:00"/>
    <m/>
    <n v="6"/>
    <s v="0-30"/>
    <n v="404718"/>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10938950"/>
    <n v="0"/>
    <n v="0"/>
    <n v="0"/>
    <n v="0"/>
    <n v="0"/>
    <n v="0"/>
    <n v="0"/>
    <n v="0"/>
    <n v="10689963"/>
    <n v="0"/>
    <n v="4800068187"/>
    <d v="2025-03-31T00:00:00"/>
    <s v="(en blanco)"/>
    <n v="581633333.94000006"/>
  </r>
  <r>
    <n v="800065396"/>
    <s v="IDIME SA "/>
    <s v="C187"/>
    <n v="279243"/>
    <s v="C187279243"/>
    <s v="'C187279243', "/>
    <s v="800065396_C187279243"/>
    <d v="2025-01-03T00:00:00"/>
    <d v="2025-01-15T00:00:00"/>
    <n v="5861000"/>
    <n v="5494400"/>
    <s v="CALI"/>
    <s v="EVENTO "/>
    <s v="AMBULATORIO "/>
    <s v="Factura pendiente en programacion de pago - Glosa en proceso interno"/>
    <x v="1"/>
    <n v="0"/>
    <m/>
    <x v="0"/>
    <x v="0"/>
    <m/>
    <s v="Finalizada"/>
    <d v="2025-01-03T00:00:00"/>
    <d v="2025-01-15T00:00:00"/>
    <d v="2025-03-11T00:00:00"/>
    <m/>
    <n v="20"/>
    <s v="0-30"/>
    <n v="35402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5494400"/>
    <n v="0"/>
    <n v="0"/>
    <n v="0"/>
    <n v="0"/>
    <n v="0"/>
    <n v="0"/>
    <n v="0"/>
    <n v="0"/>
    <n v="5349707"/>
    <n v="0"/>
    <n v="4800068187"/>
    <d v="2025-03-31T00:00:00"/>
    <s v="(en blanco)"/>
    <n v="581633333.94000006"/>
  </r>
  <r>
    <n v="800065396"/>
    <s v="IDIME SA "/>
    <s v="C192"/>
    <n v="173590"/>
    <s v="C192173590"/>
    <s v="'C192173590', "/>
    <s v="800065396_C192173590"/>
    <d v="2025-01-03T00:00:00"/>
    <d v="2025-01-14T00:00:00"/>
    <n v="4543482"/>
    <n v="4384298"/>
    <s v="CALI"/>
    <s v="EVENTO "/>
    <s v="AMBULATORIO "/>
    <s v="Factura pendiente en programacion de pago - Glosa en proceso interno"/>
    <x v="1"/>
    <n v="0"/>
    <m/>
    <x v="0"/>
    <x v="0"/>
    <m/>
    <s v="Finalizada"/>
    <d v="2025-01-03T00:00:00"/>
    <d v="2025-01-14T00:00:00"/>
    <d v="2025-03-11T00:00:00"/>
    <m/>
    <n v="20"/>
    <s v="0-30"/>
    <n v="103263"/>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4384298"/>
    <n v="0"/>
    <n v="0"/>
    <n v="0"/>
    <n v="0"/>
    <n v="0"/>
    <n v="0"/>
    <n v="0"/>
    <n v="0"/>
    <n v="4295494"/>
    <n v="0"/>
    <n v="4800068187"/>
    <d v="2025-03-31T00:00:00"/>
    <s v="(en blanco)"/>
    <n v="581633333.94000006"/>
  </r>
  <r>
    <n v="800065396"/>
    <s v="IDIME SA "/>
    <s v="C187"/>
    <n v="279245"/>
    <s v="C187279245"/>
    <s v="'C187279245', "/>
    <s v="800065396_C187279245"/>
    <d v="2025-01-03T00:00:00"/>
    <d v="2025-01-15T00:00:00"/>
    <n v="3136000"/>
    <n v="3108700"/>
    <s v="CALI"/>
    <s v="EVENTO "/>
    <s v="AMBULATORIO "/>
    <s v="Factura pendiente en programacion de pago - Glosa en proceso interno"/>
    <x v="1"/>
    <n v="0"/>
    <m/>
    <x v="0"/>
    <x v="0"/>
    <m/>
    <s v="Finalizada"/>
    <d v="2025-01-03T00:00:00"/>
    <d v="2025-01-15T00:00:00"/>
    <d v="2025-03-11T00:00:00"/>
    <m/>
    <n v="20"/>
    <s v="0-30"/>
    <n v="27300"/>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3108700"/>
    <n v="0"/>
    <n v="0"/>
    <n v="0"/>
    <n v="0"/>
    <n v="0"/>
    <n v="0"/>
    <n v="0"/>
    <n v="0"/>
    <n v="3027836"/>
    <n v="0"/>
    <n v="4800068187"/>
    <d v="2025-03-31T00:00:00"/>
    <s v="(en blanco)"/>
    <n v="581633333.94000006"/>
  </r>
  <r>
    <n v="800065396"/>
    <s v="IDIME SA "/>
    <s v="C187"/>
    <n v="279249"/>
    <s v="C187279249"/>
    <s v="'C187279249', "/>
    <s v="800065396_C187279249"/>
    <d v="2025-01-03T00:00:00"/>
    <d v="2025-01-15T00:00:00"/>
    <n v="3576845"/>
    <n v="2905300"/>
    <s v="CALI"/>
    <s v="EVENTO "/>
    <s v="AMBULATORIO "/>
    <s v="Factura pendiente en programacion de pago - Glosa en proceso interno"/>
    <x v="1"/>
    <n v="0"/>
    <m/>
    <x v="0"/>
    <x v="0"/>
    <m/>
    <s v="Finalizada"/>
    <d v="2025-01-03T00:00:00"/>
    <d v="2025-01-15T00:00:00"/>
    <d v="2025-03-11T00:00:00"/>
    <m/>
    <n v="20"/>
    <s v="0-30"/>
    <n v="613066"/>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2905300"/>
    <n v="0"/>
    <n v="0"/>
    <n v="0"/>
    <n v="0"/>
    <n v="0"/>
    <n v="0"/>
    <n v="0"/>
    <n v="0"/>
    <n v="2825090"/>
    <n v="0"/>
    <n v="4800068187"/>
    <d v="2025-03-31T00:00:00"/>
    <s v="(en blanco)"/>
    <n v="581633333.94000006"/>
  </r>
  <r>
    <n v="800065396"/>
    <s v="IDIME SA "/>
    <s v="C187"/>
    <n v="279247"/>
    <s v="C187279247"/>
    <s v="'C187279247', "/>
    <s v="800065396_C187279247"/>
    <d v="2025-01-03T00:00:00"/>
    <d v="2025-01-15T00:00:00"/>
    <n v="806000"/>
    <n v="806000"/>
    <s v="CALI"/>
    <s v="EVENTO "/>
    <s v="AMBULATORIO "/>
    <s v="Factura pendiente en programacion de pago"/>
    <x v="1"/>
    <n v="0"/>
    <m/>
    <x v="0"/>
    <x v="0"/>
    <m/>
    <s v="Finalizada"/>
    <d v="2025-01-03T00:00:00"/>
    <d v="2025-01-15T00:00:00"/>
    <d v="2025-01-25T00:00:00"/>
    <m/>
    <n v="65"/>
    <s v="61-90"/>
    <n v="0"/>
    <m/>
    <m/>
    <m/>
    <s v="Exámenes de laboratorio, imágenes y otras ayudas diagnósticas ambulatorias"/>
    <m/>
    <s v="CMSSV-216"/>
    <n v="806000"/>
    <n v="0"/>
    <n v="0"/>
    <n v="0"/>
    <n v="0"/>
    <n v="0"/>
    <n v="0"/>
    <n v="0"/>
    <n v="0"/>
    <n v="785044"/>
    <n v="0"/>
    <n v="4800068187"/>
    <d v="2025-03-31T00:00:00"/>
    <s v="(en blanco)"/>
    <n v="581633333.94000006"/>
  </r>
  <r>
    <n v="800065396"/>
    <s v="IDIME SA "/>
    <s v="C125"/>
    <n v="221788"/>
    <s v="C125221788"/>
    <s v="'C125221788', "/>
    <s v="800065396_C125221788"/>
    <d v="2024-03-04T00:00:00"/>
    <d v="2024-03-13T00:00:00"/>
    <n v="1765679365"/>
    <n v="33838194"/>
    <s v="CALI"/>
    <s v="EVENTO "/>
    <s v="AMBULATORIO "/>
    <s v="Factura pendiente en programacion de pago"/>
    <x v="1"/>
    <n v="0"/>
    <m/>
    <x v="0"/>
    <x v="0"/>
    <m/>
    <s v="Finalizada"/>
    <d v="2024-03-04T00:00:00"/>
    <d v="2024-03-13T00:00:00"/>
    <d v="2024-11-18T00:00:00"/>
    <m/>
    <n v="133"/>
    <s v="91-180"/>
    <n v="0"/>
    <m/>
    <m/>
    <m/>
    <s v="Exámenes de laboratorio, imágenes y otras ayudas diagnósticas ambulatorias"/>
    <m/>
    <s v="CMSSV-216"/>
    <n v="33838194"/>
    <n v="0"/>
    <n v="0"/>
    <n v="0"/>
    <n v="0"/>
    <n v="0"/>
    <n v="0"/>
    <n v="0"/>
    <n v="0"/>
    <n v="61313164"/>
    <n v="0"/>
    <n v="2201573887"/>
    <d v="2024-12-09T00:00:00"/>
    <s v="(en blanco)"/>
    <n v="220671709"/>
  </r>
  <r>
    <n v="800065396"/>
    <s v="IDIME SA "/>
    <s v="C125"/>
    <n v="217938"/>
    <s v="C125217938"/>
    <s v="'C125217938', "/>
    <s v="800065396_C125217938"/>
    <d v="2023-02-07T00:00:00"/>
    <d v="2023-02-13T00:00:00"/>
    <n v="1465735431"/>
    <n v="28928447"/>
    <s v="CALI"/>
    <s v="EVENTO "/>
    <s v="AMBULATORIO "/>
    <s v="Factura pendiente en programacion de pago"/>
    <x v="1"/>
    <n v="0"/>
    <m/>
    <x v="0"/>
    <x v="0"/>
    <m/>
    <s v="Finalizada"/>
    <d v="2023-02-07T00:00:00"/>
    <d v="2023-02-17T00:00:00"/>
    <d v="2023-12-18T00:00:00"/>
    <m/>
    <n v="469"/>
    <s v="Más de 360"/>
    <n v="0"/>
    <m/>
    <m/>
    <m/>
    <m/>
    <m/>
    <s v="MIG-800065396"/>
    <n v="28928447"/>
    <n v="0"/>
    <n v="0"/>
    <n v="0"/>
    <n v="0"/>
    <n v="0"/>
    <n v="0"/>
    <n v="0"/>
    <n v="0"/>
    <n v="1000000000"/>
    <n v="0"/>
    <n v="2201528980"/>
    <d v="2024-07-08T00:00:00"/>
    <s v="(en blanco)"/>
    <n v="1000000000"/>
  </r>
  <r>
    <n v="800065396"/>
    <s v="IDIME SA "/>
    <s v="C125"/>
    <n v="219909"/>
    <s v="C125219909"/>
    <s v="'C125219909', "/>
    <s v="800065396_C125219909"/>
    <d v="2023-07-06T00:00:00"/>
    <d v="2023-08-01T00:00:00"/>
    <n v="1332480455"/>
    <n v="25782067"/>
    <s v="CALI"/>
    <s v="EVENTO "/>
    <s v="AMBULATORIO "/>
    <s v="Factura pendiente en programacion de pago"/>
    <x v="1"/>
    <n v="0"/>
    <m/>
    <x v="0"/>
    <x v="0"/>
    <m/>
    <s v="Finalizada"/>
    <d v="2023-07-06T00:00:00"/>
    <d v="2023-07-26T00:00:00"/>
    <d v="2025-01-24T00:00:00"/>
    <m/>
    <n v="66"/>
    <s v="61-90"/>
    <n v="0"/>
    <m/>
    <m/>
    <m/>
    <s v="Exámenes de laboratorio, imágenes y otras ayudas diagnósticas ambulatorias"/>
    <m/>
    <s v="CMSSV-216"/>
    <n v="25782067"/>
    <n v="0"/>
    <n v="0"/>
    <n v="0"/>
    <n v="0"/>
    <n v="0"/>
    <n v="0"/>
    <n v="0"/>
    <n v="0"/>
    <n v="1200546155"/>
    <n v="25782067"/>
    <n v="2201481900"/>
    <d v="2024-02-19T00:00:00"/>
    <s v="(en blanco)"/>
    <n v="2868417090"/>
  </r>
  <r>
    <n v="800065396"/>
    <s v="IDIME SA "/>
    <s v="C125"/>
    <n v="224170"/>
    <s v="C125224170"/>
    <s v="'C125224170', "/>
    <s v="800065396_C125224170"/>
    <d v="2025-01-03T00:00:00"/>
    <d v="2025-01-15T00:00:00"/>
    <n v="165195509"/>
    <n v="161180627"/>
    <s v="CALI"/>
    <s v="EVENTO "/>
    <s v="AMBULATORIO "/>
    <s v="Factura pendiente en programacion de pago - Glosa en proceso interno"/>
    <x v="2"/>
    <n v="0"/>
    <m/>
    <x v="0"/>
    <x v="0"/>
    <m/>
    <s v="Para respuesta prestador"/>
    <d v="2025-01-03T00:00:00"/>
    <d v="2025-01-15T00:00:00"/>
    <d v="2025-03-25T00:00:00"/>
    <m/>
    <n v="6"/>
    <s v="0-30"/>
    <n v="4024460"/>
    <s v="GLOSA"/>
    <s v="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
    <s v="USUARIO"/>
    <s v="Exámenes de laboratorio, imágenes y otras ayudas diagnósticas ambulatorias"/>
    <s v="Ambulatorio"/>
    <s v="CMSSV-216"/>
    <n v="160911161"/>
    <n v="0"/>
    <n v="0"/>
    <n v="0"/>
    <n v="0"/>
    <n v="269466"/>
    <n v="0"/>
    <n v="0"/>
    <n v="0"/>
    <n v="157687740"/>
    <n v="0"/>
    <n v="4800068187"/>
    <d v="2025-03-31T00:00:00"/>
    <s v="(en blanco)"/>
    <n v="581633333.94000006"/>
  </r>
  <r>
    <n v="800065396"/>
    <s v="IDIME SA "/>
    <s v="C191"/>
    <n v="173597"/>
    <s v="C191173597"/>
    <s v="'C191173597', "/>
    <s v="800065396_C191173597"/>
    <d v="2025-02-04T00:00:00"/>
    <d v="2025-02-14T00:00:00"/>
    <n v="17787884"/>
    <n v="17783184"/>
    <s v="CALI"/>
    <s v="EVENTO "/>
    <s v="AMBULATORIO "/>
    <s v="Factura pendiente en programacion de pago - Glosa por contestar IPS"/>
    <x v="2"/>
    <n v="0"/>
    <m/>
    <x v="0"/>
    <x v="0"/>
    <m/>
    <s v="Para respuesta prestador"/>
    <d v="2025-02-04T00:00:00"/>
    <d v="2025-02-14T00:00:00"/>
    <d v="2025-02-28T00:00:00"/>
    <m/>
    <n v="31"/>
    <s v="31-60"/>
    <n v="423932"/>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17359252"/>
    <n v="0"/>
    <n v="0"/>
    <n v="0"/>
    <n v="0"/>
    <n v="423932"/>
    <n v="0"/>
    <n v="0"/>
    <n v="0"/>
    <n v="17011973"/>
    <n v="0"/>
    <n v="4800068187"/>
    <d v="2025-03-31T00:00:00"/>
    <s v="(en blanco)"/>
    <n v="581633333.94000006"/>
  </r>
  <r>
    <n v="800065396"/>
    <s v="IDIME SA "/>
    <s v="C192"/>
    <n v="173591"/>
    <s v="C192173591"/>
    <s v="'C192173591', "/>
    <s v="800065396_C192173591"/>
    <d v="2025-02-04T00:00:00"/>
    <d v="2025-02-14T00:00:00"/>
    <n v="16396524"/>
    <n v="16387124"/>
    <s v="CALI"/>
    <s v="EVENTO "/>
    <s v="AMBULATORIO "/>
    <s v="Factura pendiente en programacion de pago - Glosa por contestar IPS"/>
    <x v="2"/>
    <n v="0"/>
    <m/>
    <x v="0"/>
    <x v="0"/>
    <m/>
    <s v="Para respuesta prestador"/>
    <d v="2025-02-04T00:00:00"/>
    <d v="2025-02-14T00:00:00"/>
    <d v="2025-02-28T00:00:00"/>
    <m/>
    <n v="31"/>
    <s v="31-60"/>
    <n v="166371"/>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16220753"/>
    <n v="0"/>
    <n v="0"/>
    <n v="0"/>
    <n v="0"/>
    <n v="166371"/>
    <n v="0"/>
    <n v="0"/>
    <n v="0"/>
    <n v="15896150"/>
    <n v="0"/>
    <n v="4800068187"/>
    <d v="2025-03-31T00:00:00"/>
    <s v="(en blanco)"/>
    <n v="581633333.94000006"/>
  </r>
  <r>
    <n v="800065396"/>
    <s v="IDIME SA "/>
    <s v="C250"/>
    <n v="77"/>
    <s v="C25077"/>
    <s v="'C25077', "/>
    <s v="800065396_C25077"/>
    <d v="2025-02-04T00:00:00"/>
    <d v="2025-02-14T00:00:00"/>
    <n v="11082669"/>
    <n v="11077969"/>
    <s v="CALI"/>
    <s v="EVENTO "/>
    <s v="AMBULATORIO "/>
    <s v="Factura pendiente en programacion de pago - Glosa por contestar IPS"/>
    <x v="2"/>
    <n v="0"/>
    <m/>
    <x v="0"/>
    <x v="0"/>
    <m/>
    <s v="Para respuesta prestador"/>
    <d v="2025-02-04T00:00:00"/>
    <d v="2025-02-14T00:00:00"/>
    <d v="2025-02-28T00:00:00"/>
    <m/>
    <n v="31"/>
    <s v="31-60"/>
    <n v="462467"/>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10615502"/>
    <n v="0"/>
    <n v="0"/>
    <n v="0"/>
    <n v="0"/>
    <n v="462467"/>
    <n v="0"/>
    <n v="0"/>
    <n v="0"/>
    <n v="10403098"/>
    <n v="0"/>
    <n v="4800068187"/>
    <d v="2025-03-31T00:00:00"/>
    <s v="(en blanco)"/>
    <n v="581633333.94000006"/>
  </r>
  <r>
    <n v="800065396"/>
    <s v="IDIME SA "/>
    <s v="C233"/>
    <n v="100090"/>
    <s v="C233100090"/>
    <s v="'C233100090', "/>
    <s v="800065396_C233100090"/>
    <d v="2025-02-04T00:00:00"/>
    <d v="2025-02-14T00:00:00"/>
    <n v="6711575"/>
    <n v="6607335"/>
    <s v="CALI"/>
    <s v="EVENTO "/>
    <s v="AMBULATORIO "/>
    <s v="Factura pendiente en programacion de pago - Glosa por contestar IPS"/>
    <x v="2"/>
    <n v="0"/>
    <m/>
    <x v="0"/>
    <x v="0"/>
    <m/>
    <s v="Para respuesta prestador"/>
    <d v="2025-02-04T00:00:00"/>
    <d v="2025-02-14T00:00:00"/>
    <d v="2025-02-28T00:00:00"/>
    <m/>
    <n v="31"/>
    <s v="31-60"/>
    <n v="400413"/>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6206922"/>
    <n v="0"/>
    <n v="0"/>
    <n v="0"/>
    <n v="0"/>
    <n v="400413"/>
    <n v="0"/>
    <n v="0"/>
    <n v="0"/>
    <n v="6080699"/>
    <n v="0"/>
    <n v="4800068187"/>
    <d v="2025-03-31T00:00:00"/>
    <s v="(en blanco)"/>
    <n v="581633333.94000006"/>
  </r>
  <r>
    <n v="800065396"/>
    <s v="IDIME SA "/>
    <s v="C187"/>
    <n v="279293"/>
    <s v="C187279293"/>
    <s v="'C187279293', "/>
    <s v="800065396_C187279293"/>
    <d v="2025-02-04T00:00:00"/>
    <d v="2025-02-14T00:00:00"/>
    <n v="4762000"/>
    <n v="4616044"/>
    <s v="CALI"/>
    <s v="EVENTO "/>
    <s v="AMBULATORIO "/>
    <s v="Factura pendiente en programacion de pago - Glosa por contestar IPS"/>
    <x v="2"/>
    <n v="0"/>
    <m/>
    <x v="0"/>
    <x v="0"/>
    <m/>
    <s v="Para respuesta prestador"/>
    <d v="2025-02-04T00:00:00"/>
    <d v="2025-02-14T00:00:00"/>
    <d v="2025-02-28T00:00:00"/>
    <m/>
    <n v="31"/>
    <s v="31-60"/>
    <n v="908500"/>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3707544"/>
    <n v="0"/>
    <n v="0"/>
    <n v="0"/>
    <n v="0"/>
    <n v="908500"/>
    <n v="0"/>
    <n v="0"/>
    <n v="0"/>
    <n v="3601902"/>
    <n v="0"/>
    <n v="4800068187"/>
    <d v="2025-03-31T00:00:00"/>
    <s v="(en blanco)"/>
    <n v="581633333.94000006"/>
  </r>
  <r>
    <n v="800065396"/>
    <s v="IDIME SA "/>
    <s v="C125"/>
    <n v="224368"/>
    <s v="C125224368"/>
    <s v="'C125224368', "/>
    <s v="800065396_C125224368"/>
    <d v="2025-02-04T00:00:00"/>
    <d v="2025-02-14T00:00:00"/>
    <n v="204175100"/>
    <n v="203494773"/>
    <s v="CALI"/>
    <s v="EVENTO "/>
    <s v="AMBULATORIO "/>
    <s v="Factura pendiente en programacion de pago - Glosa por contestar IPS"/>
    <x v="3"/>
    <n v="24221959"/>
    <n v="136985017"/>
    <x v="0"/>
    <x v="0"/>
    <m/>
    <s v="Para respuesta prestador"/>
    <d v="2025-02-04T00:00:00"/>
    <d v="2025-02-14T00:00:00"/>
    <d v="2025-02-28T00:00:00"/>
    <m/>
    <n v="31"/>
    <s v="31-60"/>
    <n v="4949242"/>
    <s v="GLOSA"/>
    <s v="SE GLOSA FACTURA POR LAS SIGUIENTES CAUSALES: TARIFA NO PACTADA,USUARIO REGIMEN CONTRIBUTIVO AL MOMENTO DE LA PRESTACION. SE ENVIA RELACION DE SERVICIOS GLOSADOS"/>
    <s v="TARIFA"/>
    <s v="Exámenes de laboratorio, imágenes y otras ayudas diagnósticas ambulatorias"/>
    <s v="Ambulatorio"/>
    <s v="CMSSV-216"/>
    <n v="170339085"/>
    <n v="0"/>
    <n v="0"/>
    <n v="0"/>
    <n v="0"/>
    <n v="4949242"/>
    <n v="28206446"/>
    <n v="0"/>
    <n v="0"/>
    <n v="170339085"/>
    <n v="0"/>
    <n v="4800068187"/>
    <d v="2025-03-31T00:00:00"/>
    <s v="(en blanco)"/>
    <n v="581633333.94000006"/>
  </r>
  <r>
    <n v="800065396"/>
    <s v="IDIME SA "/>
    <s v="C221"/>
    <n v="200128"/>
    <s v="C221200128"/>
    <s v="'C221200128', "/>
    <s v="800065396_C221200128"/>
    <d v="2025-02-04T00:00:00"/>
    <d v="2025-02-14T00:00:00"/>
    <n v="11050861"/>
    <n v="11046161"/>
    <s v="CALI"/>
    <s v="EVENTO "/>
    <s v="AMBULATORIO "/>
    <s v="Factura pendiente en programacion de pago - Glosa por contestar IPS"/>
    <x v="3"/>
    <n v="2292671.7200000002"/>
    <n v="4800068187"/>
    <x v="0"/>
    <x v="0"/>
    <m/>
    <s v="Para respuesta prestador"/>
    <d v="2025-02-04T00:00:00"/>
    <d v="2025-02-14T00:00:00"/>
    <d v="2025-02-28T00:00:00"/>
    <m/>
    <n v="31"/>
    <s v="31-60"/>
    <n v="309639"/>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2292671.7199999997"/>
    <n v="0"/>
    <n v="0"/>
    <n v="0"/>
    <n v="0"/>
    <n v="309639"/>
    <n v="8443850.2800000012"/>
    <n v="0"/>
    <n v="0"/>
    <n v="8229027"/>
    <n v="0"/>
    <n v="4800068187"/>
    <d v="2025-03-31T00:00:00"/>
    <s v="(en blanco)"/>
    <n v="581633333.22000003"/>
  </r>
  <r>
    <n v="800065396"/>
    <s v="IDIME SA "/>
    <s v="C187"/>
    <n v="278824"/>
    <s v="C187278824"/>
    <s v="'C187278824', "/>
    <s v="800065396_C187278824"/>
    <d v="2024-07-05T00:00:00"/>
    <d v="2024-07-10T00:00:00"/>
    <n v="125000"/>
    <n v="120500"/>
    <s v="CALI"/>
    <s v="COVID - 19"/>
    <s v="AMBULATORIO "/>
    <s v="Facturacion covid -19"/>
    <x v="4"/>
    <n v="120500"/>
    <n v="1222544092"/>
    <x v="1"/>
    <x v="1"/>
    <m/>
    <s v="Finalizada"/>
    <d v="2024-07-05T00:00:00"/>
    <d v="2024-07-10T00:00:00"/>
    <d v="2024-09-30T00:00:00"/>
    <m/>
    <n v="182"/>
    <s v="181-360"/>
    <n v="0"/>
    <m/>
    <m/>
    <m/>
    <s v="Exámenes de laboratorio, imágenes y otras ayudas diagnósticas ambulatorias"/>
    <m/>
    <s v="CMSSV-216"/>
    <n v="0"/>
    <n v="0"/>
    <n v="0"/>
    <n v="0"/>
    <n v="0"/>
    <n v="0"/>
    <n v="0"/>
    <n v="0"/>
    <n v="120500"/>
    <n v="0"/>
    <n v="0"/>
    <m/>
    <m/>
    <m/>
    <n v="0"/>
  </r>
  <r>
    <n v="800065396"/>
    <s v="IDIME SA "/>
    <s v="C187"/>
    <n v="278823"/>
    <s v="C187278823"/>
    <s v="'C187278823', "/>
    <s v="800065396_C187278823"/>
    <d v="2024-07-05T00:00:00"/>
    <d v="2024-07-10T00:00:00"/>
    <n v="125000"/>
    <n v="125000"/>
    <s v="CALI"/>
    <s v="COVID - 19"/>
    <s v="AMBULATORIO "/>
    <s v="Facturacion covid -19"/>
    <x v="4"/>
    <n v="125000"/>
    <n v="1222544093"/>
    <x v="1"/>
    <x v="1"/>
    <m/>
    <s v="Finalizada"/>
    <d v="2024-07-05T00:00:00"/>
    <d v="2024-07-10T00:00:00"/>
    <d v="2024-09-30T00:00:00"/>
    <m/>
    <n v="182"/>
    <s v="181-360"/>
    <n v="0"/>
    <m/>
    <m/>
    <m/>
    <s v="Exámenes de laboratorio, imágenes y otras ayudas diagnósticas ambulatorias"/>
    <m/>
    <s v="CMSSV-216"/>
    <n v="0"/>
    <n v="0"/>
    <n v="0"/>
    <n v="0"/>
    <n v="0"/>
    <n v="0"/>
    <n v="0"/>
    <n v="0"/>
    <n v="125000"/>
    <n v="0"/>
    <n v="0"/>
    <m/>
    <m/>
    <m/>
    <n v="0"/>
  </r>
  <r>
    <n v="800065396"/>
    <s v="IDIME SA "/>
    <s v="C190"/>
    <n v="199950"/>
    <s v="C190199950"/>
    <s v="'C190199950', "/>
    <s v="800065396_C190199950"/>
    <d v="2024-09-07T00:00:00"/>
    <d v="2024-09-09T00:00:00"/>
    <n v="125000"/>
    <n v="125000"/>
    <s v="CALI"/>
    <s v="COVID - 19"/>
    <s v="AMBULATORIO "/>
    <s v="Facturacion covid -19"/>
    <x v="4"/>
    <n v="125000"/>
    <n v="1222544094"/>
    <x v="1"/>
    <x v="1"/>
    <m/>
    <s v="Finalizada"/>
    <d v="2024-09-07T00:00:00"/>
    <d v="2024-09-09T00:00:00"/>
    <d v="2024-09-30T00:00:00"/>
    <m/>
    <n v="182"/>
    <s v="181-360"/>
    <n v="0"/>
    <m/>
    <m/>
    <m/>
    <s v="Exámenes de laboratorio, imágenes y otras ayudas diagnósticas ambulatorias"/>
    <m/>
    <s v="CMSSV-216"/>
    <n v="0"/>
    <n v="0"/>
    <n v="0"/>
    <n v="0"/>
    <n v="0"/>
    <n v="0"/>
    <n v="0"/>
    <n v="0"/>
    <n v="125000"/>
    <n v="0"/>
    <n v="0"/>
    <m/>
    <m/>
    <m/>
    <n v="0"/>
  </r>
  <r>
    <n v="800065396"/>
    <s v="IDIME SA "/>
    <s v="C190"/>
    <n v="199951"/>
    <s v="C190199951"/>
    <s v="'C190199951', "/>
    <s v="800065396_C190199951"/>
    <d v="2024-09-07T00:00:00"/>
    <d v="2024-09-09T00:00:00"/>
    <n v="125000"/>
    <n v="125000"/>
    <s v="CALI"/>
    <s v="COVID - 19"/>
    <s v="AMBULATORIO "/>
    <s v="Facturacion covid -19"/>
    <x v="4"/>
    <n v="125000"/>
    <n v="1222544098"/>
    <x v="1"/>
    <x v="1"/>
    <m/>
    <s v="Finalizada"/>
    <d v="2024-09-07T00:00:00"/>
    <d v="2024-09-09T00:00:00"/>
    <d v="2024-09-30T00:00:00"/>
    <m/>
    <n v="182"/>
    <s v="181-360"/>
    <n v="0"/>
    <m/>
    <m/>
    <m/>
    <s v="Exámenes de laboratorio, imágenes y otras ayudas diagnósticas ambulatorias"/>
    <m/>
    <s v="CMSSV-216"/>
    <n v="0"/>
    <n v="0"/>
    <n v="0"/>
    <n v="0"/>
    <n v="0"/>
    <n v="0"/>
    <n v="0"/>
    <n v="0"/>
    <n v="125000"/>
    <n v="0"/>
    <n v="0"/>
    <m/>
    <m/>
    <m/>
    <n v="0"/>
  </r>
  <r>
    <n v="800065396"/>
    <s v="IDIME SA "/>
    <s v="C187"/>
    <n v="279038"/>
    <s v="C187279038"/>
    <s v="'C187279038', "/>
    <s v="800065396_C187279038"/>
    <d v="2024-10-08T00:00:00"/>
    <d v="2024-10-15T00:00:00"/>
    <n v="70000"/>
    <n v="70000"/>
    <s v="CALI"/>
    <s v="COVID - 19"/>
    <s v="AMBULATORIO "/>
    <s v="Facturacion covid -19"/>
    <x v="4"/>
    <n v="70000"/>
    <n v="1222546523"/>
    <x v="1"/>
    <x v="1"/>
    <m/>
    <s v="Finalizada"/>
    <d v="2024-10-08T00:00:00"/>
    <d v="2024-10-15T00:00:00"/>
    <d v="2024-11-20T00:00:00"/>
    <m/>
    <n v="131"/>
    <s v="91-180"/>
    <n v="0"/>
    <m/>
    <m/>
    <m/>
    <s v="Exámenes de laboratorio, imágenes y otras ayudas diagnósticas ambulatorias"/>
    <m/>
    <s v="CMSSV-216"/>
    <n v="0"/>
    <n v="0"/>
    <n v="0"/>
    <n v="0"/>
    <n v="0"/>
    <n v="0"/>
    <n v="0"/>
    <n v="0"/>
    <n v="70000"/>
    <n v="0"/>
    <n v="0"/>
    <m/>
    <m/>
    <m/>
    <n v="0"/>
  </r>
  <r>
    <n v="800065396"/>
    <s v="IDIME SA "/>
    <s v="C187"/>
    <n v="279036"/>
    <s v="C187279036"/>
    <s v="'C187279036', "/>
    <s v="800065396_C187279036"/>
    <d v="2024-10-08T00:00:00"/>
    <d v="2024-10-15T00:00:00"/>
    <n v="125000"/>
    <n v="125000"/>
    <s v="CALI"/>
    <s v="COVID - 19"/>
    <s v="AMBULATORIO "/>
    <s v="Facturacion covid -19"/>
    <x v="4"/>
    <n v="125000"/>
    <n v="1222546526"/>
    <x v="1"/>
    <x v="1"/>
    <m/>
    <s v="Finalizada"/>
    <d v="2024-10-08T00:00:00"/>
    <d v="2024-10-15T00:00:00"/>
    <d v="2024-11-20T00:00:00"/>
    <m/>
    <n v="131"/>
    <s v="91-180"/>
    <n v="0"/>
    <m/>
    <m/>
    <m/>
    <s v="Exámenes de laboratorio, imágenes y otras ayudas diagnósticas ambulatorias"/>
    <m/>
    <s v="CMSSV-216"/>
    <n v="0"/>
    <n v="0"/>
    <n v="0"/>
    <n v="0"/>
    <n v="0"/>
    <n v="0"/>
    <n v="0"/>
    <n v="0"/>
    <n v="125000"/>
    <n v="0"/>
    <n v="0"/>
    <m/>
    <m/>
    <m/>
    <n v="0"/>
  </r>
  <r>
    <n v="800065396"/>
    <s v="IDIME SA "/>
    <s v="C187"/>
    <n v="279037"/>
    <s v="C187279037"/>
    <s v="'C187279037', "/>
    <s v="800065396_C187279037"/>
    <d v="2024-10-08T00:00:00"/>
    <d v="2024-10-15T00:00:00"/>
    <n v="125000"/>
    <n v="125000"/>
    <s v="CALI"/>
    <s v="COVID - 19"/>
    <s v="AMBULATORIO "/>
    <s v="Facturacion covid -19"/>
    <x v="4"/>
    <n v="125000"/>
    <n v="1222546525"/>
    <x v="1"/>
    <x v="1"/>
    <m/>
    <s v="Finalizada"/>
    <d v="2024-10-08T00:00:00"/>
    <d v="2024-10-15T00:00:00"/>
    <d v="2024-11-20T00:00:00"/>
    <m/>
    <n v="131"/>
    <s v="91-180"/>
    <n v="0"/>
    <m/>
    <m/>
    <m/>
    <s v="Exámenes de laboratorio, imágenes y otras ayudas diagnósticas ambulatorias"/>
    <m/>
    <s v="CMSSV-216"/>
    <n v="0"/>
    <n v="0"/>
    <n v="0"/>
    <n v="0"/>
    <n v="0"/>
    <n v="0"/>
    <n v="0"/>
    <n v="0"/>
    <n v="125000"/>
    <n v="0"/>
    <n v="0"/>
    <m/>
    <m/>
    <m/>
    <n v="0"/>
  </r>
  <r>
    <n v="800065396"/>
    <s v="IDIME SA "/>
    <s v="C187"/>
    <n v="279039"/>
    <s v="C187279039"/>
    <s v="'C187279039', "/>
    <s v="800065396_C187279039"/>
    <d v="2024-10-08T00:00:00"/>
    <d v="2024-10-15T00:00:00"/>
    <n v="125000"/>
    <n v="125000"/>
    <s v="CALI"/>
    <s v="COVID - 19"/>
    <s v="AMBULATORIO "/>
    <s v="Facturacion covid -19"/>
    <x v="4"/>
    <n v="125000"/>
    <n v="1222546524"/>
    <x v="1"/>
    <x v="1"/>
    <m/>
    <s v="Finalizada"/>
    <d v="2024-10-08T00:00:00"/>
    <d v="2024-10-15T00:00:00"/>
    <d v="2024-11-20T00:00:00"/>
    <m/>
    <n v="131"/>
    <s v="91-180"/>
    <n v="0"/>
    <m/>
    <m/>
    <m/>
    <s v="Exámenes de laboratorio, imágenes y otras ayudas diagnósticas ambulatorias"/>
    <m/>
    <s v="CMSSV-216"/>
    <n v="0"/>
    <n v="0"/>
    <n v="0"/>
    <n v="0"/>
    <n v="0"/>
    <n v="0"/>
    <n v="0"/>
    <n v="0"/>
    <n v="125000"/>
    <n v="0"/>
    <n v="0"/>
    <m/>
    <m/>
    <m/>
    <n v="0"/>
  </r>
  <r>
    <n v="800065396"/>
    <s v="IDIME SA "/>
    <s v="C125"/>
    <n v="213795"/>
    <s v="C125213795"/>
    <s v="'C125213795', "/>
    <s v="800065396_C125213795"/>
    <d v="2022-11-08T00:00:00"/>
    <d v="2022-11-15T00:00:00"/>
    <n v="35000"/>
    <n v="32500"/>
    <s v="CALI"/>
    <s v="COVID - 19"/>
    <s v="AMBULATORIO "/>
    <s v="Facturacion covid -19"/>
    <x v="4"/>
    <n v="31850"/>
    <n v="1912086650"/>
    <x v="1"/>
    <x v="1"/>
    <m/>
    <s v="Finalizada"/>
    <d v="2022-11-08T00:00:00"/>
    <d v="2022-11-17T00:00:00"/>
    <d v="2023-01-19T00:00:00"/>
    <m/>
    <n v="802"/>
    <s v="Más de 360"/>
    <n v="0"/>
    <m/>
    <m/>
    <m/>
    <m/>
    <m/>
    <s v="MIG-800065396"/>
    <n v="0"/>
    <n v="0"/>
    <n v="0"/>
    <n v="0"/>
    <n v="0"/>
    <n v="0"/>
    <n v="0"/>
    <n v="0"/>
    <n v="32500"/>
    <n v="0"/>
    <n v="0"/>
    <m/>
    <m/>
    <m/>
    <n v="0"/>
  </r>
  <r>
    <n v="800065396"/>
    <s v="IDIME SA "/>
    <s v="C187"/>
    <n v="271237"/>
    <s v="C187271237"/>
    <s v="'C187271237', "/>
    <s v="800065396_C187271237"/>
    <d v="2022-02-24T00:00:00"/>
    <d v="2022-03-15T00:00:00"/>
    <n v="35000"/>
    <n v="35000"/>
    <s v="CALI"/>
    <s v="COVID - 19"/>
    <s v="AMBULATORIO "/>
    <s v="Facturacion covid -19"/>
    <x v="4"/>
    <n v="34300"/>
    <n v="1222183405"/>
    <x v="1"/>
    <x v="1"/>
    <m/>
    <s v="Finalizada"/>
    <d v="2022-02-24T00:00:00"/>
    <d v="2022-03-15T00:00:00"/>
    <d v="2022-03-15T00:00:00"/>
    <m/>
    <n v="1112"/>
    <s v="Más de 360"/>
    <n v="0"/>
    <m/>
    <m/>
    <m/>
    <m/>
    <m/>
    <s v="MIG-800065396"/>
    <n v="0"/>
    <n v="0"/>
    <n v="0"/>
    <n v="0"/>
    <n v="0"/>
    <n v="0"/>
    <n v="0"/>
    <n v="0"/>
    <n v="35000"/>
    <n v="0"/>
    <n v="0"/>
    <m/>
    <m/>
    <m/>
    <n v="0"/>
  </r>
  <r>
    <n v="800065396"/>
    <s v="IDIME SA "/>
    <s v="C190"/>
    <n v="196397"/>
    <s v="C190196397"/>
    <s v="'C190196397', "/>
    <s v="800065396_C190196397"/>
    <d v="2022-08-02T00:00:00"/>
    <d v="2022-08-12T00:00:00"/>
    <n v="35000"/>
    <n v="35000"/>
    <s v="CALI"/>
    <s v="COVID - 19"/>
    <s v="AMBULATORIO "/>
    <s v="Facturacion covid -19"/>
    <x v="4"/>
    <n v="34300"/>
    <n v="1912086648"/>
    <x v="1"/>
    <x v="1"/>
    <m/>
    <s v="Finalizada"/>
    <d v="2022-08-02T00:00:00"/>
    <d v="2022-08-13T00:00:00"/>
    <d v="2022-11-16T00:00:00"/>
    <m/>
    <n v="866"/>
    <s v="Más de 360"/>
    <n v="0"/>
    <m/>
    <m/>
    <m/>
    <m/>
    <m/>
    <s v="MIG-800065396"/>
    <n v="0"/>
    <n v="0"/>
    <n v="0"/>
    <n v="0"/>
    <n v="0"/>
    <n v="0"/>
    <n v="0"/>
    <n v="0"/>
    <n v="35000"/>
    <n v="0"/>
    <n v="0"/>
    <m/>
    <m/>
    <m/>
    <n v="0"/>
  </r>
  <r>
    <n v="800065396"/>
    <s v="IDIME SA "/>
    <s v="C187"/>
    <n v="274992"/>
    <s v="C187274992"/>
    <s v="'C187274992', "/>
    <s v="800065396_C187274992"/>
    <d v="2022-08-02T00:00:00"/>
    <d v="2022-08-12T00:00:00"/>
    <n v="35000"/>
    <n v="35000"/>
    <s v="CALI"/>
    <s v="COVID - 19"/>
    <s v="AMBULATORIO "/>
    <s v="Facturacion covid -19"/>
    <x v="4"/>
    <n v="34300"/>
    <n v="1222406819"/>
    <x v="1"/>
    <x v="1"/>
    <m/>
    <s v="Finalizada"/>
    <d v="2022-08-02T00:00:00"/>
    <d v="2022-08-13T00:00:00"/>
    <d v="2022-08-13T00:00:00"/>
    <m/>
    <n v="961"/>
    <s v="Más de 360"/>
    <n v="0"/>
    <m/>
    <m/>
    <m/>
    <m/>
    <m/>
    <s v="MIG-800065396"/>
    <n v="0"/>
    <n v="0"/>
    <n v="0"/>
    <n v="0"/>
    <n v="0"/>
    <n v="0"/>
    <n v="0"/>
    <n v="0"/>
    <n v="35000"/>
    <n v="0"/>
    <n v="0"/>
    <m/>
    <m/>
    <m/>
    <n v="0"/>
  </r>
  <r>
    <n v="800065396"/>
    <s v="IDIME SA "/>
    <s v="C187"/>
    <n v="274980"/>
    <s v="C187274980"/>
    <s v="'C187274980', "/>
    <s v="800065396_C187274980"/>
    <d v="2022-08-02T00:00:00"/>
    <d v="2022-08-12T00:00:00"/>
    <n v="35000"/>
    <n v="35000"/>
    <s v="CALI"/>
    <s v="COVID - 19"/>
    <s v="AMBULATORIO "/>
    <s v="Facturacion covid -19"/>
    <x v="4"/>
    <n v="34300"/>
    <n v="1222406815"/>
    <x v="1"/>
    <x v="1"/>
    <m/>
    <s v="Finalizada"/>
    <d v="2022-08-02T00:00:00"/>
    <d v="2022-08-13T00:00:00"/>
    <d v="2022-08-13T00:00:00"/>
    <m/>
    <n v="961"/>
    <s v="Más de 360"/>
    <n v="0"/>
    <m/>
    <m/>
    <m/>
    <m/>
    <m/>
    <s v="MIG-800065396"/>
    <n v="0"/>
    <n v="0"/>
    <n v="0"/>
    <n v="0"/>
    <n v="0"/>
    <n v="0"/>
    <n v="0"/>
    <n v="0"/>
    <n v="35000"/>
    <n v="0"/>
    <n v="0"/>
    <m/>
    <m/>
    <m/>
    <n v="0"/>
  </r>
  <r>
    <n v="800065396"/>
    <s v="IDIME SA "/>
    <s v="C187"/>
    <n v="275046"/>
    <s v="C187275046"/>
    <s v="'C187275046', "/>
    <s v="800065396_C187275046"/>
    <d v="2022-08-02T00:00:00"/>
    <d v="2022-08-12T00:00:00"/>
    <n v="35000"/>
    <n v="35000"/>
    <s v="CALI"/>
    <s v="COVID - 19"/>
    <s v="AMBULATORIO "/>
    <s v="Facturacion covid -19"/>
    <x v="4"/>
    <n v="34300"/>
    <n v="1222406827"/>
    <x v="1"/>
    <x v="1"/>
    <m/>
    <s v="Finalizada"/>
    <d v="2022-08-02T00:00:00"/>
    <d v="2022-08-13T00:00:00"/>
    <d v="2022-08-13T00:00:00"/>
    <m/>
    <n v="961"/>
    <s v="Más de 360"/>
    <n v="0"/>
    <m/>
    <m/>
    <m/>
    <m/>
    <m/>
    <s v="MIG-800065396"/>
    <n v="0"/>
    <n v="0"/>
    <n v="0"/>
    <n v="0"/>
    <n v="0"/>
    <n v="0"/>
    <n v="0"/>
    <n v="0"/>
    <n v="35000"/>
    <n v="0"/>
    <n v="0"/>
    <m/>
    <m/>
    <m/>
    <n v="0"/>
  </r>
  <r>
    <n v="800065396"/>
    <s v="IDIME SA "/>
    <s v="C187"/>
    <n v="180426"/>
    <s v="C187180426"/>
    <s v="'C187180426', "/>
    <s v="800065396_C187180426"/>
    <d v="2020-10-25T00:00:00"/>
    <d v="2020-11-17T00:00:00"/>
    <n v="80000"/>
    <n v="80000"/>
    <s v="CALI"/>
    <s v="COVID - 19"/>
    <s v="AMBULATORIO "/>
    <s v="Facturacion covid -19"/>
    <x v="4"/>
    <n v="78400"/>
    <n v="1221658158"/>
    <x v="1"/>
    <x v="1"/>
    <m/>
    <s v="Finalizada"/>
    <d v="2020-10-25T00:00:00"/>
    <d v="2020-11-21T00:00:00"/>
    <d v="2020-11-21T00:00:00"/>
    <m/>
    <n v="1591"/>
    <s v="Más de 360"/>
    <n v="0"/>
    <m/>
    <m/>
    <m/>
    <m/>
    <m/>
    <s v="MIG-800065396"/>
    <n v="0"/>
    <n v="0"/>
    <n v="0"/>
    <n v="0"/>
    <n v="0"/>
    <n v="0"/>
    <n v="0"/>
    <n v="0"/>
    <n v="80000"/>
    <n v="0"/>
    <n v="0"/>
    <m/>
    <m/>
    <m/>
    <n v="0"/>
  </r>
  <r>
    <n v="800065396"/>
    <s v="IDIME SA "/>
    <s v="C190"/>
    <n v="186973"/>
    <s v="C190186973"/>
    <s v="'C190186973', "/>
    <s v="800065396_C190186973"/>
    <d v="2020-11-09T00:00:00"/>
    <d v="2020-11-17T00:00:00"/>
    <n v="80000"/>
    <n v="80000"/>
    <s v="CALI"/>
    <s v="COVID - 19"/>
    <s v="AMBULATORIO "/>
    <s v="Facturacion covid -19"/>
    <x v="4"/>
    <n v="78400"/>
    <n v="1908632967"/>
    <x v="1"/>
    <x v="2"/>
    <m/>
    <s v="Finalizada"/>
    <d v="2020-11-09T00:00:00"/>
    <d v="2020-11-22T00:00:00"/>
    <d v="2021-08-14T00:00:00"/>
    <m/>
    <n v="1325"/>
    <s v="Más de 360"/>
    <n v="0"/>
    <m/>
    <m/>
    <m/>
    <m/>
    <m/>
    <s v="MIG-800065396"/>
    <n v="0"/>
    <n v="0"/>
    <n v="0"/>
    <n v="0"/>
    <n v="0"/>
    <n v="0"/>
    <n v="0"/>
    <n v="0"/>
    <n v="80000"/>
    <n v="0"/>
    <n v="0"/>
    <m/>
    <m/>
    <m/>
    <n v="0"/>
  </r>
  <r>
    <n v="800065396"/>
    <s v="IDIME SA "/>
    <s v="C190"/>
    <n v="187019"/>
    <s v="C190187019"/>
    <s v="'C190187019', "/>
    <s v="800065396_C190187019"/>
    <d v="2020-11-09T00:00:00"/>
    <d v="2020-11-17T00:00:00"/>
    <n v="80000"/>
    <n v="80000"/>
    <s v="CALI"/>
    <s v="COVID - 19"/>
    <s v="AMBULATORIO "/>
    <s v="Facturacion covid -19"/>
    <x v="4"/>
    <n v="78400"/>
    <n v="1221633769"/>
    <x v="1"/>
    <x v="2"/>
    <m/>
    <s v="Finalizada"/>
    <d v="2020-11-09T00:00:00"/>
    <d v="2020-11-22T00:00:00"/>
    <d v="2020-11-22T00:00:00"/>
    <m/>
    <n v="1590"/>
    <s v="Más de 360"/>
    <n v="0"/>
    <m/>
    <m/>
    <m/>
    <m/>
    <m/>
    <s v="MIG-800065396"/>
    <n v="0"/>
    <n v="0"/>
    <n v="0"/>
    <n v="0"/>
    <n v="0"/>
    <n v="0"/>
    <n v="0"/>
    <n v="0"/>
    <n v="80000"/>
    <n v="0"/>
    <n v="0"/>
    <m/>
    <m/>
    <m/>
    <n v="0"/>
  </r>
  <r>
    <n v="800065396"/>
    <s v="IDIME SA "/>
    <s v="C190"/>
    <n v="187125"/>
    <s v="C190187125"/>
    <s v="'C190187125', "/>
    <s v="800065396_C190187125"/>
    <d v="2020-11-09T00:00:00"/>
    <d v="2020-11-17T00:00:00"/>
    <n v="80000"/>
    <n v="80000"/>
    <s v="CALI"/>
    <s v="COVID - 19"/>
    <s v="AMBULATORIO "/>
    <s v="Facturacion covid -19"/>
    <x v="4"/>
    <n v="78400"/>
    <n v="1221658150"/>
    <x v="1"/>
    <x v="1"/>
    <m/>
    <s v="Finalizada"/>
    <d v="2020-11-09T00:00:00"/>
    <d v="2020-11-22T00:00:00"/>
    <d v="2020-11-22T00:00:00"/>
    <m/>
    <n v="1590"/>
    <s v="Más de 360"/>
    <n v="0"/>
    <m/>
    <m/>
    <m/>
    <m/>
    <m/>
    <s v="MIG-800065396"/>
    <n v="0"/>
    <n v="0"/>
    <n v="0"/>
    <n v="0"/>
    <n v="0"/>
    <n v="0"/>
    <n v="0"/>
    <n v="0"/>
    <n v="80000"/>
    <n v="0"/>
    <n v="0"/>
    <m/>
    <m/>
    <m/>
    <n v="0"/>
  </r>
  <r>
    <n v="800065396"/>
    <s v="IDIME SA "/>
    <s v="C187"/>
    <n v="185437"/>
    <s v="C187185437"/>
    <s v="'C187185437', "/>
    <s v="800065396_C187185437"/>
    <d v="2020-11-18T00:00:00"/>
    <d v="2020-12-15T00:00:00"/>
    <n v="80000"/>
    <n v="80000"/>
    <s v="CALI"/>
    <s v="COVID - 19"/>
    <s v="AMBULATORIO "/>
    <s v="Facturacion covid -19"/>
    <x v="4"/>
    <n v="78400"/>
    <n v="1221666131"/>
    <x v="1"/>
    <x v="1"/>
    <m/>
    <s v="Finalizada"/>
    <d v="2020-11-18T00:00:00"/>
    <d v="2020-12-20T00:00:00"/>
    <d v="2020-12-20T00:00:00"/>
    <m/>
    <n v="1562"/>
    <s v="Más de 360"/>
    <n v="0"/>
    <m/>
    <m/>
    <m/>
    <m/>
    <m/>
    <s v="MIG-800065396"/>
    <n v="0"/>
    <n v="0"/>
    <n v="0"/>
    <n v="0"/>
    <n v="0"/>
    <n v="0"/>
    <n v="0"/>
    <n v="0"/>
    <n v="80000"/>
    <n v="0"/>
    <n v="0"/>
    <m/>
    <m/>
    <m/>
    <n v="0"/>
  </r>
  <r>
    <n v="800065396"/>
    <s v="IDIME SA "/>
    <s v="C187"/>
    <n v="185294"/>
    <s v="C187185294"/>
    <s v="'C187185294', "/>
    <s v="800065396_C187185294"/>
    <d v="2020-11-18T00:00:00"/>
    <d v="2020-12-15T00:00:00"/>
    <n v="80000"/>
    <n v="80000"/>
    <s v="CALI"/>
    <s v="COVID - 19"/>
    <s v="AMBULATORIO "/>
    <s v="Facturacion covid -19"/>
    <x v="4"/>
    <n v="78400"/>
    <n v="1221667451"/>
    <x v="1"/>
    <x v="1"/>
    <m/>
    <s v="Finalizada"/>
    <d v="2020-11-18T00:00:00"/>
    <d v="2020-12-20T00:00:00"/>
    <d v="2020-12-20T00:00:00"/>
    <m/>
    <n v="1562"/>
    <s v="Más de 360"/>
    <n v="0"/>
    <m/>
    <m/>
    <m/>
    <m/>
    <m/>
    <s v="MIG-800065396"/>
    <n v="0"/>
    <n v="0"/>
    <n v="0"/>
    <n v="0"/>
    <n v="0"/>
    <n v="0"/>
    <n v="0"/>
    <n v="0"/>
    <n v="80000"/>
    <n v="0"/>
    <n v="0"/>
    <m/>
    <m/>
    <m/>
    <n v="0"/>
  </r>
  <r>
    <n v="800065396"/>
    <s v="IDIME SA "/>
    <s v="C187"/>
    <n v="187060"/>
    <s v="C187187060"/>
    <s v="'C187187060', "/>
    <s v="800065396_C187187060"/>
    <d v="2020-11-22T00:00:00"/>
    <d v="2020-12-15T00:00:00"/>
    <n v="80000"/>
    <n v="80000"/>
    <s v="CALI"/>
    <s v="COVID - 19"/>
    <s v="AMBULATORIO "/>
    <s v="Facturacion covid -19"/>
    <x v="4"/>
    <n v="78400"/>
    <n v="1221667287"/>
    <x v="1"/>
    <x v="1"/>
    <m/>
    <s v="Finalizada"/>
    <d v="2020-11-22T00:00:00"/>
    <d v="2020-12-20T00:00:00"/>
    <d v="2020-12-20T00:00:00"/>
    <m/>
    <n v="1562"/>
    <s v="Más de 360"/>
    <n v="0"/>
    <m/>
    <m/>
    <m/>
    <m/>
    <m/>
    <s v="MIG-800065396"/>
    <n v="0"/>
    <n v="0"/>
    <n v="0"/>
    <n v="0"/>
    <n v="0"/>
    <n v="0"/>
    <n v="0"/>
    <n v="0"/>
    <n v="80000"/>
    <n v="0"/>
    <n v="0"/>
    <m/>
    <m/>
    <m/>
    <n v="0"/>
  </r>
  <r>
    <n v="800065396"/>
    <s v="IDIME SA "/>
    <s v="C187"/>
    <n v="187908"/>
    <s v="C187187908"/>
    <s v="'C187187908', "/>
    <s v="800065396_C187187908"/>
    <d v="2020-11-27T00:00:00"/>
    <d v="2020-12-15T00:00:00"/>
    <n v="80000"/>
    <n v="80000"/>
    <s v="CALI"/>
    <s v="COVID - 19"/>
    <s v="AMBULATORIO "/>
    <s v="Facturacion covid -19"/>
    <x v="4"/>
    <n v="78400"/>
    <n v="1221668694"/>
    <x v="1"/>
    <x v="1"/>
    <m/>
    <s v="Finalizada"/>
    <d v="2020-11-27T00:00:00"/>
    <d v="2020-12-20T00:00:00"/>
    <d v="2020-12-20T00:00:00"/>
    <m/>
    <n v="1562"/>
    <s v="Más de 360"/>
    <n v="0"/>
    <m/>
    <m/>
    <m/>
    <m/>
    <m/>
    <s v="MIG-800065396"/>
    <n v="0"/>
    <n v="0"/>
    <n v="0"/>
    <n v="0"/>
    <n v="0"/>
    <n v="0"/>
    <n v="0"/>
    <n v="0"/>
    <n v="80000"/>
    <n v="0"/>
    <n v="0"/>
    <m/>
    <m/>
    <m/>
    <n v="0"/>
  </r>
  <r>
    <n v="800065396"/>
    <s v="IDIME SA "/>
    <s v="C187"/>
    <n v="187844"/>
    <s v="C187187844"/>
    <s v="'C187187844', "/>
    <s v="800065396_C187187844"/>
    <d v="2020-11-27T00:00:00"/>
    <d v="2020-12-15T00:00:00"/>
    <n v="80000"/>
    <n v="80000"/>
    <s v="CALI"/>
    <s v="COVID - 19"/>
    <s v="AMBULATORIO "/>
    <s v="Facturacion covid -19"/>
    <x v="4"/>
    <n v="78400"/>
    <n v="1221667565"/>
    <x v="1"/>
    <x v="1"/>
    <m/>
    <s v="Finalizada"/>
    <d v="2020-11-27T00:00:00"/>
    <d v="2020-12-20T00:00:00"/>
    <d v="2020-12-20T00:00:00"/>
    <m/>
    <n v="1562"/>
    <s v="Más de 360"/>
    <n v="0"/>
    <m/>
    <m/>
    <m/>
    <m/>
    <m/>
    <s v="MIG-800065396"/>
    <n v="0"/>
    <n v="0"/>
    <n v="0"/>
    <n v="0"/>
    <n v="0"/>
    <n v="0"/>
    <n v="0"/>
    <n v="0"/>
    <n v="80000"/>
    <n v="0"/>
    <n v="0"/>
    <m/>
    <m/>
    <m/>
    <n v="0"/>
  </r>
  <r>
    <n v="800065396"/>
    <s v="IDIME SA "/>
    <s v="C187"/>
    <n v="187843"/>
    <s v="C187187843"/>
    <s v="'C187187843', "/>
    <s v="800065396_C187187843"/>
    <d v="2020-11-27T00:00:00"/>
    <d v="2020-12-15T00:00:00"/>
    <n v="80000"/>
    <n v="80000"/>
    <s v="CALI"/>
    <s v="COVID - 19"/>
    <s v="AMBULATORIO "/>
    <s v="Facturacion covid -19"/>
    <x v="4"/>
    <n v="78400"/>
    <n v="1221667564"/>
    <x v="1"/>
    <x v="1"/>
    <m/>
    <s v="Finalizada"/>
    <d v="2020-11-27T00:00:00"/>
    <d v="2020-12-20T00:00:00"/>
    <d v="2020-12-20T00:00:00"/>
    <m/>
    <n v="1562"/>
    <s v="Más de 360"/>
    <n v="0"/>
    <m/>
    <m/>
    <m/>
    <m/>
    <m/>
    <s v="MIG-800065396"/>
    <n v="0"/>
    <n v="0"/>
    <n v="0"/>
    <n v="0"/>
    <n v="0"/>
    <n v="0"/>
    <n v="0"/>
    <n v="0"/>
    <n v="80000"/>
    <n v="0"/>
    <n v="0"/>
    <m/>
    <m/>
    <m/>
    <n v="0"/>
  </r>
  <r>
    <n v="800065396"/>
    <s v="IDIME SA "/>
    <s v="C187"/>
    <n v="192514"/>
    <s v="C187192514"/>
    <s v="'C187192514', "/>
    <s v="800065396_C187192514"/>
    <d v="2020-12-03T00:00:00"/>
    <d v="2020-12-15T00:00:00"/>
    <n v="80000"/>
    <n v="80000"/>
    <s v="CALI"/>
    <s v="COVID - 19"/>
    <s v="AMBULATORIO "/>
    <s v="Facturacion covid -19"/>
    <x v="4"/>
    <n v="78400"/>
    <n v="1221668573"/>
    <x v="1"/>
    <x v="1"/>
    <m/>
    <s v="Finalizada"/>
    <d v="2020-12-03T00:00:00"/>
    <d v="2020-12-20T00:00:00"/>
    <d v="2020-12-20T00:00:00"/>
    <m/>
    <n v="1562"/>
    <s v="Más de 360"/>
    <n v="0"/>
    <m/>
    <m/>
    <m/>
    <m/>
    <m/>
    <s v="MIG-800065396"/>
    <n v="0"/>
    <n v="0"/>
    <n v="0"/>
    <n v="0"/>
    <n v="0"/>
    <n v="0"/>
    <n v="0"/>
    <n v="0"/>
    <n v="80000"/>
    <n v="0"/>
    <n v="0"/>
    <m/>
    <m/>
    <m/>
    <n v="0"/>
  </r>
  <r>
    <n v="800065396"/>
    <s v="IDIME SA "/>
    <s v="C187"/>
    <n v="196540"/>
    <s v="C187196540"/>
    <s v="'C187196540', "/>
    <s v="800065396_C187196540"/>
    <d v="2020-12-16T00:00:00"/>
    <d v="2021-01-15T00:00:00"/>
    <n v="80000"/>
    <n v="80000"/>
    <s v="CALI"/>
    <s v="COVID - 19"/>
    <s v="AMBULATORIO "/>
    <s v="Facturacion covid -19"/>
    <x v="4"/>
    <n v="78400"/>
    <n v="1221684078"/>
    <x v="1"/>
    <x v="1"/>
    <m/>
    <s v="Finalizada"/>
    <d v="2020-12-16T00:00:00"/>
    <d v="2021-01-19T00:00:00"/>
    <d v="2021-01-19T00:00:00"/>
    <m/>
    <n v="1532"/>
    <s v="Más de 360"/>
    <n v="0"/>
    <m/>
    <m/>
    <m/>
    <m/>
    <m/>
    <s v="MIG-800065396"/>
    <n v="0"/>
    <n v="0"/>
    <n v="0"/>
    <n v="0"/>
    <n v="0"/>
    <n v="0"/>
    <n v="0"/>
    <n v="0"/>
    <n v="80000"/>
    <n v="0"/>
    <n v="0"/>
    <m/>
    <m/>
    <m/>
    <n v="0"/>
  </r>
  <r>
    <n v="800065396"/>
    <s v="IDIME SA "/>
    <s v="C187"/>
    <n v="196827"/>
    <s v="C187196827"/>
    <s v="'C187196827', "/>
    <s v="800065396_C187196827"/>
    <d v="2020-12-16T00:00:00"/>
    <d v="2021-01-15T00:00:00"/>
    <n v="80000"/>
    <n v="80000"/>
    <s v="CALI"/>
    <s v="COVID - 19"/>
    <s v="AMBULATORIO "/>
    <s v="Facturacion covid -19"/>
    <x v="4"/>
    <n v="78400"/>
    <n v="1221686263"/>
    <x v="1"/>
    <x v="1"/>
    <m/>
    <s v="Finalizada"/>
    <d v="2020-12-16T00:00:00"/>
    <d v="2021-01-19T00:00:00"/>
    <d v="2021-01-19T00:00:00"/>
    <m/>
    <n v="1532"/>
    <s v="Más de 360"/>
    <n v="0"/>
    <m/>
    <m/>
    <m/>
    <m/>
    <m/>
    <s v="MIG-800065396"/>
    <n v="0"/>
    <n v="0"/>
    <n v="0"/>
    <n v="0"/>
    <n v="0"/>
    <n v="0"/>
    <n v="0"/>
    <n v="0"/>
    <n v="80000"/>
    <n v="0"/>
    <n v="0"/>
    <m/>
    <m/>
    <m/>
    <n v="0"/>
  </r>
  <r>
    <n v="800065396"/>
    <s v="IDIME SA "/>
    <s v="C187"/>
    <n v="196539"/>
    <s v="C187196539"/>
    <s v="'C187196539', "/>
    <s v="800065396_C187196539"/>
    <d v="2020-12-16T00:00:00"/>
    <d v="2021-01-15T00:00:00"/>
    <n v="80000"/>
    <n v="80000"/>
    <s v="CALI"/>
    <s v="COVID - 19"/>
    <s v="AMBULATORIO "/>
    <s v="Facturacion covid -19"/>
    <x v="4"/>
    <n v="78400"/>
    <n v="1221684077"/>
    <x v="1"/>
    <x v="1"/>
    <m/>
    <s v="Finalizada"/>
    <d v="2020-12-16T00:00:00"/>
    <d v="2021-01-19T00:00:00"/>
    <d v="2021-01-19T00:00:00"/>
    <m/>
    <n v="1532"/>
    <s v="Más de 360"/>
    <n v="0"/>
    <m/>
    <m/>
    <m/>
    <m/>
    <m/>
    <s v="MIG-800065396"/>
    <n v="0"/>
    <n v="0"/>
    <n v="0"/>
    <n v="0"/>
    <n v="0"/>
    <n v="0"/>
    <n v="0"/>
    <n v="0"/>
    <n v="80000"/>
    <n v="0"/>
    <n v="0"/>
    <m/>
    <m/>
    <m/>
    <n v="0"/>
  </r>
  <r>
    <n v="800065396"/>
    <s v="IDIME SA "/>
    <s v="C187"/>
    <n v="197637"/>
    <s v="C187197637"/>
    <s v="'C187197637', "/>
    <s v="800065396_C187197637"/>
    <d v="2020-12-17T00:00:00"/>
    <d v="2021-01-15T00:00:00"/>
    <n v="80000"/>
    <n v="80000"/>
    <s v="CALI"/>
    <s v="COVID - 19"/>
    <s v="AMBULATORIO "/>
    <s v="Facturacion covid -19"/>
    <x v="4"/>
    <n v="78400"/>
    <n v="1221687080"/>
    <x v="1"/>
    <x v="1"/>
    <m/>
    <s v="Finalizada"/>
    <d v="2020-12-17T00:00:00"/>
    <d v="2021-01-19T00:00:00"/>
    <d v="2021-01-19T00:00:00"/>
    <m/>
    <n v="1532"/>
    <s v="Más de 360"/>
    <n v="0"/>
    <m/>
    <m/>
    <m/>
    <m/>
    <m/>
    <s v="MIG-800065396"/>
    <n v="0"/>
    <n v="0"/>
    <n v="0"/>
    <n v="0"/>
    <n v="0"/>
    <n v="0"/>
    <n v="0"/>
    <n v="0"/>
    <n v="80000"/>
    <n v="0"/>
    <n v="0"/>
    <m/>
    <m/>
    <m/>
    <n v="0"/>
  </r>
  <r>
    <n v="800065396"/>
    <s v="IDIME SA "/>
    <s v="C187"/>
    <n v="197679"/>
    <s v="C187197679"/>
    <s v="'C187197679', "/>
    <s v="800065396_C187197679"/>
    <d v="2020-12-17T00:00:00"/>
    <d v="2021-01-15T00:00:00"/>
    <n v="80000"/>
    <n v="80000"/>
    <s v="CALI"/>
    <s v="COVID - 19"/>
    <s v="AMBULATORIO "/>
    <s v="Facturacion covid -19"/>
    <x v="4"/>
    <n v="78400"/>
    <n v="1221685065"/>
    <x v="1"/>
    <x v="1"/>
    <m/>
    <s v="Finalizada"/>
    <d v="2020-12-17T00:00:00"/>
    <d v="2021-01-19T00:00:00"/>
    <d v="2021-01-19T00:00:00"/>
    <m/>
    <n v="1532"/>
    <s v="Más de 360"/>
    <n v="0"/>
    <m/>
    <m/>
    <m/>
    <m/>
    <m/>
    <s v="MIG-800065396"/>
    <n v="0"/>
    <n v="0"/>
    <n v="0"/>
    <n v="0"/>
    <n v="0"/>
    <n v="0"/>
    <n v="0"/>
    <n v="0"/>
    <n v="80000"/>
    <n v="0"/>
    <n v="0"/>
    <m/>
    <m/>
    <m/>
    <n v="0"/>
  </r>
  <r>
    <n v="800065396"/>
    <s v="IDIME SA "/>
    <s v="C187"/>
    <n v="198907"/>
    <s v="C187198907"/>
    <s v="'C187198907', "/>
    <s v="800065396_C187198907"/>
    <d v="2020-12-18T00:00:00"/>
    <d v="2021-01-15T00:00:00"/>
    <n v="80000"/>
    <n v="80000"/>
    <s v="CALI"/>
    <s v="COVID - 19"/>
    <s v="AMBULATORIO "/>
    <s v="Facturacion covid -19"/>
    <x v="4"/>
    <n v="78400"/>
    <n v="1221686141"/>
    <x v="1"/>
    <x v="1"/>
    <m/>
    <s v="Finalizada"/>
    <d v="2020-12-18T00:00:00"/>
    <d v="2021-01-19T00:00:00"/>
    <d v="2021-01-19T00:00:00"/>
    <m/>
    <n v="1532"/>
    <s v="Más de 360"/>
    <n v="0"/>
    <m/>
    <m/>
    <m/>
    <m/>
    <m/>
    <s v="MIG-800065396"/>
    <n v="0"/>
    <n v="0"/>
    <n v="0"/>
    <n v="0"/>
    <n v="0"/>
    <n v="0"/>
    <n v="0"/>
    <n v="0"/>
    <n v="80000"/>
    <n v="0"/>
    <n v="0"/>
    <m/>
    <m/>
    <m/>
    <n v="0"/>
  </r>
  <r>
    <n v="800065396"/>
    <s v="IDIME SA "/>
    <s v="C187"/>
    <n v="199637"/>
    <s v="C187199637"/>
    <s v="'C187199637', "/>
    <s v="800065396_C187199637"/>
    <d v="2020-12-24T00:00:00"/>
    <d v="2021-01-15T00:00:00"/>
    <n v="80000"/>
    <n v="80000"/>
    <s v="CALI"/>
    <s v="COVID - 19"/>
    <s v="AMBULATORIO "/>
    <s v="Facturacion covid -19"/>
    <x v="4"/>
    <n v="78400"/>
    <n v="1221683931"/>
    <x v="1"/>
    <x v="1"/>
    <m/>
    <s v="Finalizada"/>
    <d v="2020-12-24T00:00:00"/>
    <d v="2021-01-19T00:00:00"/>
    <d v="2021-01-19T00:00:00"/>
    <m/>
    <n v="1532"/>
    <s v="Más de 360"/>
    <n v="0"/>
    <m/>
    <m/>
    <m/>
    <m/>
    <m/>
    <s v="MIG-800065396"/>
    <n v="0"/>
    <n v="0"/>
    <n v="0"/>
    <n v="0"/>
    <n v="0"/>
    <n v="0"/>
    <n v="0"/>
    <n v="0"/>
    <n v="80000"/>
    <n v="0"/>
    <n v="0"/>
    <m/>
    <m/>
    <m/>
    <n v="0"/>
  </r>
  <r>
    <n v="800065396"/>
    <s v="IDIME SA "/>
    <s v="C187"/>
    <n v="199998"/>
    <s v="C187199998"/>
    <s v="'C187199998', "/>
    <s v="800065396_C187199998"/>
    <d v="2020-12-24T00:00:00"/>
    <d v="2021-01-15T00:00:00"/>
    <n v="80000"/>
    <n v="80000"/>
    <s v="CALI"/>
    <s v="COVID - 19"/>
    <s v="AMBULATORIO "/>
    <s v="Facturacion covid -19"/>
    <x v="4"/>
    <n v="78400"/>
    <n v="1221695484"/>
    <x v="1"/>
    <x v="1"/>
    <m/>
    <s v="Finalizada"/>
    <d v="2020-12-24T00:00:00"/>
    <d v="2021-01-19T00:00:00"/>
    <d v="2021-01-19T00:00:00"/>
    <m/>
    <n v="1532"/>
    <s v="Más de 360"/>
    <n v="0"/>
    <m/>
    <m/>
    <m/>
    <m/>
    <m/>
    <s v="MIG-800065396"/>
    <n v="0"/>
    <n v="0"/>
    <n v="0"/>
    <n v="0"/>
    <n v="0"/>
    <n v="0"/>
    <n v="0"/>
    <n v="0"/>
    <n v="80000"/>
    <n v="0"/>
    <n v="0"/>
    <m/>
    <m/>
    <m/>
    <n v="0"/>
  </r>
  <r>
    <n v="800065396"/>
    <s v="IDIME SA "/>
    <s v="C190"/>
    <n v="188957"/>
    <s v="C190188957"/>
    <s v="'C190188957', "/>
    <s v="800065396_C190188957"/>
    <d v="2020-12-26T00:00:00"/>
    <d v="2021-01-15T00:00:00"/>
    <n v="80000"/>
    <n v="80000"/>
    <s v="CALI"/>
    <s v="COVID - 19"/>
    <s v="AMBULATORIO "/>
    <s v="Facturacion covid -19"/>
    <x v="4"/>
    <n v="78400"/>
    <n v="1221686722"/>
    <x v="1"/>
    <x v="1"/>
    <m/>
    <s v="Finalizada"/>
    <d v="2020-12-26T00:00:00"/>
    <d v="2021-01-19T00:00:00"/>
    <d v="2021-01-19T00:00:00"/>
    <m/>
    <n v="1532"/>
    <s v="Más de 360"/>
    <n v="0"/>
    <m/>
    <m/>
    <m/>
    <m/>
    <m/>
    <s v="MIG-800065396"/>
    <n v="0"/>
    <n v="0"/>
    <n v="0"/>
    <n v="0"/>
    <n v="0"/>
    <n v="0"/>
    <n v="0"/>
    <n v="0"/>
    <n v="80000"/>
    <n v="0"/>
    <n v="0"/>
    <m/>
    <m/>
    <m/>
    <n v="0"/>
  </r>
  <r>
    <n v="800065396"/>
    <s v="IDIME SA "/>
    <s v="C187"/>
    <n v="200565"/>
    <s v="C187200565"/>
    <s v="'C187200565', "/>
    <s v="800065396_C187200565"/>
    <d v="2020-12-26T00:00:00"/>
    <d v="2021-01-15T00:00:00"/>
    <n v="80000"/>
    <n v="80000"/>
    <s v="CALI"/>
    <s v="COVID - 19"/>
    <s v="AMBULATORIO "/>
    <s v="Facturacion covid -19"/>
    <x v="4"/>
    <n v="78400"/>
    <n v="1221684958"/>
    <x v="1"/>
    <x v="1"/>
    <m/>
    <s v="Finalizada"/>
    <d v="2020-12-26T00:00:00"/>
    <d v="2021-01-19T00:00:00"/>
    <d v="2021-01-19T00:00:00"/>
    <m/>
    <n v="1532"/>
    <s v="Más de 360"/>
    <n v="0"/>
    <m/>
    <m/>
    <m/>
    <m/>
    <m/>
    <s v="MIG-800065396"/>
    <n v="0"/>
    <n v="0"/>
    <n v="0"/>
    <n v="0"/>
    <n v="0"/>
    <n v="0"/>
    <n v="0"/>
    <n v="0"/>
    <n v="80000"/>
    <n v="0"/>
    <n v="0"/>
    <m/>
    <m/>
    <m/>
    <n v="0"/>
  </r>
  <r>
    <n v="800065396"/>
    <s v="IDIME SA "/>
    <s v="C187"/>
    <n v="202883"/>
    <s v="C187202883"/>
    <s v="'C187202883', "/>
    <s v="800065396_C187202883"/>
    <d v="2021-01-07T00:00:00"/>
    <d v="2021-01-15T00:00:00"/>
    <n v="80000"/>
    <n v="80000"/>
    <s v="CALI"/>
    <s v="COVID - 19"/>
    <s v="AMBULATORIO "/>
    <s v="Facturacion covid -19"/>
    <x v="4"/>
    <n v="78400"/>
    <n v="1221684217"/>
    <x v="1"/>
    <x v="1"/>
    <m/>
    <s v="Finalizada"/>
    <d v="2021-01-07T00:00:00"/>
    <d v="2021-01-19T00:00:00"/>
    <d v="2021-01-19T00:00:00"/>
    <m/>
    <n v="1532"/>
    <s v="Más de 360"/>
    <n v="0"/>
    <m/>
    <m/>
    <m/>
    <m/>
    <m/>
    <s v="MIG-800065396"/>
    <n v="0"/>
    <n v="0"/>
    <n v="0"/>
    <n v="0"/>
    <n v="0"/>
    <n v="0"/>
    <n v="0"/>
    <n v="0"/>
    <n v="80000"/>
    <n v="0"/>
    <n v="0"/>
    <m/>
    <m/>
    <m/>
    <n v="0"/>
  </r>
  <r>
    <n v="800065396"/>
    <s v="IDIME SA "/>
    <s v="C187"/>
    <n v="205754"/>
    <s v="C187205754"/>
    <s v="'C187205754', "/>
    <s v="800065396_C187205754"/>
    <d v="2021-01-18T00:00:00"/>
    <d v="2021-02-10T00:00:00"/>
    <n v="80000"/>
    <n v="80000"/>
    <s v="CALI"/>
    <s v="COVID - 19"/>
    <s v="AMBULATORIO "/>
    <s v="Facturacion covid -19"/>
    <x v="4"/>
    <n v="78400"/>
    <n v="1221699232"/>
    <x v="1"/>
    <x v="1"/>
    <m/>
    <s v="Finalizada"/>
    <d v="2021-01-18T00:00:00"/>
    <d v="2021-02-19T00:00:00"/>
    <d v="2021-02-19T00:00:00"/>
    <m/>
    <n v="1501"/>
    <s v="Más de 360"/>
    <n v="0"/>
    <m/>
    <m/>
    <m/>
    <m/>
    <m/>
    <s v="MIG-800065396"/>
    <n v="0"/>
    <n v="0"/>
    <n v="0"/>
    <n v="0"/>
    <n v="0"/>
    <n v="0"/>
    <n v="0"/>
    <n v="0"/>
    <n v="80000"/>
    <n v="0"/>
    <n v="0"/>
    <m/>
    <m/>
    <m/>
    <n v="0"/>
  </r>
  <r>
    <n v="800065396"/>
    <s v="IDIME SA "/>
    <s v="C187"/>
    <n v="205805"/>
    <s v="C187205805"/>
    <s v="'C187205805', "/>
    <s v="800065396_C187205805"/>
    <d v="2021-01-18T00:00:00"/>
    <d v="2021-02-10T00:00:00"/>
    <n v="80000"/>
    <n v="80000"/>
    <s v="CALI"/>
    <s v="COVID - 19"/>
    <s v="AMBULATORIO "/>
    <s v="Facturacion covid -19"/>
    <x v="4"/>
    <n v="78400"/>
    <n v="1221700007"/>
    <x v="1"/>
    <x v="1"/>
    <m/>
    <s v="Finalizada"/>
    <d v="2021-01-18T00:00:00"/>
    <d v="2021-02-19T00:00:00"/>
    <d v="2021-02-19T00:00:00"/>
    <m/>
    <n v="1501"/>
    <s v="Más de 360"/>
    <n v="0"/>
    <m/>
    <m/>
    <m/>
    <m/>
    <m/>
    <s v="MIG-800065396"/>
    <n v="0"/>
    <n v="0"/>
    <n v="0"/>
    <n v="0"/>
    <n v="0"/>
    <n v="0"/>
    <n v="0"/>
    <n v="0"/>
    <n v="80000"/>
    <n v="0"/>
    <n v="0"/>
    <m/>
    <m/>
    <m/>
    <n v="0"/>
  </r>
  <r>
    <n v="800065396"/>
    <s v="IDIME SA "/>
    <s v="C187"/>
    <n v="206387"/>
    <s v="C187206387"/>
    <s v="'C187206387', "/>
    <s v="800065396_C187206387"/>
    <d v="2021-01-18T00:00:00"/>
    <d v="2021-02-10T00:00:00"/>
    <n v="80000"/>
    <n v="80000"/>
    <s v="CALI"/>
    <s v="COVID - 19"/>
    <s v="AMBULATORIO "/>
    <s v="Facturacion covid -19"/>
    <x v="4"/>
    <n v="78400"/>
    <n v="1221701271"/>
    <x v="1"/>
    <x v="1"/>
    <m/>
    <s v="Finalizada"/>
    <d v="2021-01-18T00:00:00"/>
    <d v="2021-02-19T00:00:00"/>
    <d v="2021-02-19T00:00:00"/>
    <m/>
    <n v="1501"/>
    <s v="Más de 360"/>
    <n v="0"/>
    <m/>
    <m/>
    <m/>
    <m/>
    <m/>
    <s v="MIG-800065396"/>
    <n v="0"/>
    <n v="0"/>
    <n v="0"/>
    <n v="0"/>
    <n v="0"/>
    <n v="0"/>
    <n v="0"/>
    <n v="0"/>
    <n v="80000"/>
    <n v="0"/>
    <n v="0"/>
    <m/>
    <m/>
    <m/>
    <n v="0"/>
  </r>
  <r>
    <n v="800065396"/>
    <s v="IDIME SA "/>
    <s v="C187"/>
    <n v="209728"/>
    <s v="C187209728"/>
    <s v="'C187209728', "/>
    <s v="800065396_C187209728"/>
    <d v="2021-01-28T00:00:00"/>
    <d v="2021-02-10T00:00:00"/>
    <n v="80000"/>
    <n v="80000"/>
    <s v="CALI"/>
    <s v="COVID - 19"/>
    <s v="AMBULATORIO "/>
    <s v="Facturacion covid -19"/>
    <x v="4"/>
    <n v="78400"/>
    <n v="1221701063"/>
    <x v="1"/>
    <x v="1"/>
    <m/>
    <s v="Finalizada"/>
    <d v="2021-01-28T00:00:00"/>
    <d v="2021-02-19T00:00:00"/>
    <d v="2021-02-19T00:00:00"/>
    <m/>
    <n v="1501"/>
    <s v="Más de 360"/>
    <n v="0"/>
    <m/>
    <m/>
    <m/>
    <m/>
    <m/>
    <s v="MIG-800065396"/>
    <n v="0"/>
    <n v="0"/>
    <n v="0"/>
    <n v="0"/>
    <n v="0"/>
    <n v="0"/>
    <n v="0"/>
    <n v="0"/>
    <n v="80000"/>
    <n v="0"/>
    <n v="0"/>
    <m/>
    <m/>
    <m/>
    <n v="0"/>
  </r>
  <r>
    <n v="800065396"/>
    <s v="IDIME SA "/>
    <s v="C187"/>
    <n v="209888"/>
    <s v="C187209888"/>
    <s v="'C187209888', "/>
    <s v="800065396_C187209888"/>
    <d v="2021-01-28T00:00:00"/>
    <d v="2021-02-10T00:00:00"/>
    <n v="80000"/>
    <n v="80000"/>
    <s v="CALI"/>
    <s v="COVID - 19"/>
    <s v="AMBULATORIO "/>
    <s v="Facturacion covid -19"/>
    <x v="4"/>
    <n v="78400"/>
    <n v="1221699531"/>
    <x v="1"/>
    <x v="1"/>
    <m/>
    <s v="Finalizada"/>
    <d v="2021-01-28T00:00:00"/>
    <d v="2021-02-19T00:00:00"/>
    <d v="2021-02-19T00:00:00"/>
    <m/>
    <n v="1501"/>
    <s v="Más de 360"/>
    <n v="0"/>
    <m/>
    <m/>
    <m/>
    <m/>
    <m/>
    <s v="MIG-800065396"/>
    <n v="0"/>
    <n v="0"/>
    <n v="0"/>
    <n v="0"/>
    <n v="0"/>
    <n v="0"/>
    <n v="0"/>
    <n v="0"/>
    <n v="80000"/>
    <n v="0"/>
    <n v="0"/>
    <m/>
    <m/>
    <m/>
    <n v="0"/>
  </r>
  <r>
    <n v="800065396"/>
    <s v="IDIME SA "/>
    <s v="C187"/>
    <n v="212070"/>
    <s v="C187212070"/>
    <s v="'C187212070', "/>
    <s v="800065396_C187212070"/>
    <d v="2021-02-05T00:00:00"/>
    <d v="2021-02-10T00:00:00"/>
    <n v="80000"/>
    <n v="80000"/>
    <s v="CALI"/>
    <s v="COVID - 19"/>
    <s v="AMBULATORIO "/>
    <s v="Facturacion covid -19"/>
    <x v="4"/>
    <n v="78400"/>
    <n v="1221703279"/>
    <x v="1"/>
    <x v="1"/>
    <m/>
    <s v="Finalizada"/>
    <d v="2021-02-05T00:00:00"/>
    <d v="2021-02-19T00:00:00"/>
    <d v="2021-02-19T00:00:00"/>
    <m/>
    <n v="1501"/>
    <s v="Más de 360"/>
    <n v="0"/>
    <m/>
    <m/>
    <m/>
    <m/>
    <m/>
    <s v="MIG-800065396"/>
    <n v="0"/>
    <n v="0"/>
    <n v="0"/>
    <n v="0"/>
    <n v="0"/>
    <n v="0"/>
    <n v="0"/>
    <n v="0"/>
    <n v="80000"/>
    <n v="0"/>
    <n v="0"/>
    <m/>
    <m/>
    <m/>
    <n v="0"/>
  </r>
  <r>
    <n v="800065396"/>
    <s v="IDIME SA "/>
    <s v="C187"/>
    <n v="214926"/>
    <s v="C187214926"/>
    <s v="'C187214926', "/>
    <s v="800065396_C187214926"/>
    <d v="2021-02-23T00:00:00"/>
    <d v="2021-03-02T00:00:00"/>
    <n v="80000"/>
    <n v="80000"/>
    <s v="CALI"/>
    <s v="COVID - 19"/>
    <s v="AMBULATORIO "/>
    <s v="Facturacion covid -19"/>
    <x v="4"/>
    <n v="78400"/>
    <n v="1221730809"/>
    <x v="1"/>
    <x v="1"/>
    <m/>
    <s v="Finalizada"/>
    <d v="2021-02-23T00:00:00"/>
    <d v="2021-03-04T00:00:00"/>
    <d v="2021-03-04T00:00:00"/>
    <m/>
    <n v="1488"/>
    <s v="Más de 360"/>
    <n v="0"/>
    <m/>
    <m/>
    <m/>
    <m/>
    <m/>
    <s v="MIG-800065396"/>
    <n v="0"/>
    <n v="0"/>
    <n v="0"/>
    <n v="0"/>
    <n v="0"/>
    <n v="0"/>
    <n v="0"/>
    <n v="0"/>
    <n v="80000"/>
    <n v="0"/>
    <n v="0"/>
    <m/>
    <m/>
    <m/>
    <n v="0"/>
  </r>
  <r>
    <n v="800065396"/>
    <s v="IDIME SA "/>
    <s v="C187"/>
    <n v="277342"/>
    <s v="C187277342"/>
    <s v="'C187277342', "/>
    <s v="800065396_C187277342"/>
    <d v="2023-03-07T00:00:00"/>
    <d v="2023-03-14T00:00:00"/>
    <n v="125000"/>
    <n v="125000"/>
    <s v="CALI"/>
    <s v="COVID - 19"/>
    <s v="AMBULATORIO "/>
    <s v="Facturacion covid -19"/>
    <x v="4"/>
    <n v="122500"/>
    <n v="1222413033"/>
    <x v="1"/>
    <x v="1"/>
    <m/>
    <s v="Finalizada"/>
    <d v="2023-03-07T00:00:00"/>
    <d v="2023-03-21T00:00:00"/>
    <d v="2023-03-21T00:00:00"/>
    <m/>
    <n v="741"/>
    <s v="Más de 360"/>
    <n v="0"/>
    <m/>
    <m/>
    <m/>
    <m/>
    <m/>
    <s v="MIG-800065396"/>
    <n v="0"/>
    <n v="0"/>
    <n v="0"/>
    <n v="0"/>
    <n v="0"/>
    <n v="0"/>
    <n v="0"/>
    <n v="0"/>
    <n v="125000"/>
    <n v="0"/>
    <n v="0"/>
    <m/>
    <m/>
    <m/>
    <n v="0"/>
  </r>
  <r>
    <n v="800065396"/>
    <s v="IDIME SA "/>
    <s v="C190"/>
    <n v="181085"/>
    <s v="C190181085"/>
    <s v="'C190181085', "/>
    <s v="800065396_C190181085"/>
    <d v="2020-08-28T00:00:00"/>
    <d v="2020-09-15T00:00:00"/>
    <n v="190000"/>
    <n v="190000"/>
    <s v="CALI"/>
    <s v="COVID - 19"/>
    <s v="AMBULATORIO "/>
    <s v="Facturacion covid -19"/>
    <x v="4"/>
    <n v="186200"/>
    <n v="1908997353"/>
    <x v="1"/>
    <x v="2"/>
    <m/>
    <s v="Finalizada"/>
    <d v="2020-08-28T00:00:00"/>
    <d v="2020-09-19T00:00:00"/>
    <d v="2021-10-23T00:00:00"/>
    <m/>
    <n v="1255"/>
    <s v="Más de 360"/>
    <n v="0"/>
    <m/>
    <m/>
    <m/>
    <m/>
    <m/>
    <s v="MIG-800065396"/>
    <n v="0"/>
    <n v="0"/>
    <n v="0"/>
    <n v="0"/>
    <n v="0"/>
    <n v="0"/>
    <n v="0"/>
    <n v="0"/>
    <n v="190000"/>
    <n v="0"/>
    <n v="0"/>
    <m/>
    <m/>
    <m/>
    <n v="0"/>
  </r>
  <r>
    <n v="800065396"/>
    <s v="IDIME SA "/>
    <s v="C190"/>
    <n v="186638"/>
    <s v="C190186638"/>
    <s v="'C190186638', "/>
    <s v="800065396_C190186638"/>
    <d v="2020-10-22T00:00:00"/>
    <d v="2020-11-17T00:00:00"/>
    <n v="190000"/>
    <n v="190000"/>
    <s v="CALI"/>
    <s v="COVID - 19"/>
    <s v="AMBULATORIO "/>
    <s v="Facturacion covid -19"/>
    <x v="4"/>
    <n v="186200"/>
    <n v="1909720856"/>
    <x v="1"/>
    <x v="2"/>
    <m/>
    <s v="Finalizada"/>
    <d v="2020-10-22T00:00:00"/>
    <d v="2020-11-22T00:00:00"/>
    <d v="2022-04-21T00:00:00"/>
    <m/>
    <n v="1075"/>
    <s v="Más de 360"/>
    <n v="0"/>
    <m/>
    <m/>
    <m/>
    <m/>
    <m/>
    <s v="MIG-800065396"/>
    <n v="0"/>
    <n v="0"/>
    <n v="0"/>
    <n v="0"/>
    <n v="0"/>
    <n v="0"/>
    <n v="0"/>
    <n v="0"/>
    <n v="190000"/>
    <n v="0"/>
    <n v="0"/>
    <m/>
    <m/>
    <m/>
    <n v="0"/>
  </r>
  <r>
    <n v="800065396"/>
    <s v="IDIME SA "/>
    <s v="C190"/>
    <n v="186639"/>
    <s v="C190186639"/>
    <s v="'C190186639', "/>
    <s v="800065396_C190186639"/>
    <d v="2020-10-22T00:00:00"/>
    <d v="2020-11-17T00:00:00"/>
    <n v="190000"/>
    <n v="190000"/>
    <s v="CALI"/>
    <s v="COVID - 19"/>
    <s v="AMBULATORIO "/>
    <s v="Facturacion covid -19"/>
    <x v="4"/>
    <n v="186200"/>
    <n v="1909720857"/>
    <x v="1"/>
    <x v="2"/>
    <m/>
    <s v="Finalizada"/>
    <d v="2020-10-22T00:00:00"/>
    <d v="2020-11-22T00:00:00"/>
    <d v="2022-04-21T00:00:00"/>
    <m/>
    <n v="1075"/>
    <s v="Más de 360"/>
    <n v="0"/>
    <m/>
    <m/>
    <m/>
    <m/>
    <m/>
    <s v="MIG-800065396"/>
    <n v="0"/>
    <n v="0"/>
    <n v="0"/>
    <n v="0"/>
    <n v="0"/>
    <n v="0"/>
    <n v="0"/>
    <n v="0"/>
    <n v="190000"/>
    <n v="0"/>
    <n v="0"/>
    <m/>
    <m/>
    <m/>
    <n v="0"/>
  </r>
  <r>
    <n v="800065396"/>
    <s v="IDIME SA "/>
    <s v="C190"/>
    <n v="186547"/>
    <s v="C190186547"/>
    <s v="'C190186547', "/>
    <s v="800065396_C190186547"/>
    <d v="2020-10-22T00:00:00"/>
    <d v="2020-11-17T00:00:00"/>
    <n v="190000"/>
    <n v="190000"/>
    <s v="CALI"/>
    <s v="COVID - 19"/>
    <s v="AMBULATORIO "/>
    <s v="Facturacion covid -19"/>
    <x v="4"/>
    <n v="186200"/>
    <n v="1907355597"/>
    <x v="1"/>
    <x v="2"/>
    <m/>
    <s v="Finalizada"/>
    <d v="2020-10-22T00:00:00"/>
    <d v="2020-11-22T00:00:00"/>
    <d v="2020-11-22T00:00:00"/>
    <m/>
    <n v="1590"/>
    <s v="Más de 360"/>
    <n v="0"/>
    <m/>
    <m/>
    <m/>
    <m/>
    <m/>
    <s v="MIG-800065396"/>
    <n v="0"/>
    <n v="0"/>
    <n v="0"/>
    <n v="0"/>
    <n v="0"/>
    <n v="0"/>
    <n v="0"/>
    <n v="0"/>
    <n v="190000"/>
    <n v="0"/>
    <n v="0"/>
    <m/>
    <m/>
    <m/>
    <n v="0"/>
  </r>
  <r>
    <n v="800065396"/>
    <s v="IDIME SA "/>
    <s v="C190"/>
    <n v="186548"/>
    <s v="C190186548"/>
    <s v="'C190186548', "/>
    <s v="800065396_C190186548"/>
    <d v="2020-10-22T00:00:00"/>
    <d v="2020-11-17T00:00:00"/>
    <n v="190000"/>
    <n v="190000"/>
    <s v="CALI"/>
    <s v="COVID - 19"/>
    <s v="AMBULATORIO "/>
    <s v="Facturacion covid -19"/>
    <x v="4"/>
    <n v="186200"/>
    <n v="1907355527"/>
    <x v="1"/>
    <x v="2"/>
    <m/>
    <s v="Finalizada"/>
    <d v="2020-10-22T00:00:00"/>
    <d v="2020-11-22T00:00:00"/>
    <d v="2020-11-22T00:00:00"/>
    <m/>
    <n v="1590"/>
    <s v="Más de 360"/>
    <n v="0"/>
    <m/>
    <m/>
    <m/>
    <m/>
    <m/>
    <s v="MIG-800065396"/>
    <n v="0"/>
    <n v="0"/>
    <n v="0"/>
    <n v="0"/>
    <n v="0"/>
    <n v="0"/>
    <n v="0"/>
    <n v="0"/>
    <n v="190000"/>
    <n v="0"/>
    <n v="0"/>
    <m/>
    <m/>
    <m/>
    <n v="0"/>
  </r>
  <r>
    <n v="800065396"/>
    <s v="IDIME SA "/>
    <s v="C190"/>
    <n v="186744"/>
    <s v="C190186744"/>
    <s v="'C190186744', "/>
    <s v="800065396_C190186744"/>
    <d v="2020-10-22T00:00:00"/>
    <d v="2020-11-17T00:00:00"/>
    <n v="190000"/>
    <n v="190000"/>
    <s v="CALI"/>
    <s v="COVID - 19"/>
    <s v="AMBULATORIO "/>
    <s v="Facturacion covid -19"/>
    <x v="4"/>
    <n v="186200"/>
    <n v="1907355457"/>
    <x v="1"/>
    <x v="2"/>
    <m/>
    <s v="Finalizada"/>
    <d v="2020-10-22T00:00:00"/>
    <d v="2020-11-22T00:00:00"/>
    <d v="2020-11-22T00:00:00"/>
    <m/>
    <n v="1590"/>
    <s v="Más de 360"/>
    <n v="0"/>
    <m/>
    <m/>
    <m/>
    <m/>
    <m/>
    <s v="MIG-800065396"/>
    <n v="0"/>
    <n v="0"/>
    <n v="0"/>
    <n v="0"/>
    <n v="0"/>
    <n v="0"/>
    <n v="0"/>
    <n v="0"/>
    <n v="190000"/>
    <n v="0"/>
    <n v="0"/>
    <m/>
    <m/>
    <m/>
    <n v="0"/>
  </r>
  <r>
    <n v="800065396"/>
    <s v="IDIME SA "/>
    <s v="C190"/>
    <n v="186469"/>
    <s v="C190186469"/>
    <s v="'C190186469', "/>
    <s v="800065396_C190186469"/>
    <d v="2020-10-22T00:00:00"/>
    <d v="2020-11-17T00:00:00"/>
    <n v="190000"/>
    <n v="190000"/>
    <s v="CALI"/>
    <s v="COVID - 19"/>
    <s v="AMBULATORIO "/>
    <s v="Facturacion covid -19"/>
    <x v="4"/>
    <n v="186200"/>
    <n v="1907355357"/>
    <x v="1"/>
    <x v="3"/>
    <m/>
    <s v="Finalizada"/>
    <d v="2020-10-22T00:00:00"/>
    <d v="2020-11-22T00:00:00"/>
    <d v="2020-11-22T00:00:00"/>
    <m/>
    <n v="1590"/>
    <s v="Más de 360"/>
    <n v="0"/>
    <m/>
    <m/>
    <m/>
    <m/>
    <m/>
    <s v="MIG-800065396"/>
    <n v="0"/>
    <n v="0"/>
    <n v="0"/>
    <n v="0"/>
    <n v="0"/>
    <n v="0"/>
    <n v="0"/>
    <n v="0"/>
    <n v="190000"/>
    <n v="0"/>
    <n v="0"/>
    <m/>
    <m/>
    <m/>
    <n v="0"/>
  </r>
  <r>
    <n v="800065396"/>
    <s v="IDIME SA "/>
    <s v="C190"/>
    <n v="186470"/>
    <s v="C190186470"/>
    <s v="'C190186470', "/>
    <s v="800065396_C190186470"/>
    <d v="2020-10-22T00:00:00"/>
    <d v="2020-11-17T00:00:00"/>
    <n v="190000"/>
    <n v="190000"/>
    <s v="CALI"/>
    <s v="COVID - 19"/>
    <s v="AMBULATORIO "/>
    <s v="Facturacion covid -19"/>
    <x v="4"/>
    <n v="186200"/>
    <n v="1907355358"/>
    <x v="1"/>
    <x v="3"/>
    <m/>
    <s v="Finalizada"/>
    <d v="2020-10-22T00:00:00"/>
    <d v="2020-11-22T00:00:00"/>
    <d v="2020-11-22T00:00:00"/>
    <m/>
    <n v="1590"/>
    <s v="Más de 360"/>
    <n v="0"/>
    <m/>
    <m/>
    <m/>
    <m/>
    <m/>
    <s v="MIG-800065396"/>
    <n v="0"/>
    <n v="0"/>
    <n v="0"/>
    <n v="0"/>
    <n v="0"/>
    <n v="0"/>
    <n v="0"/>
    <n v="0"/>
    <n v="190000"/>
    <n v="0"/>
    <n v="0"/>
    <m/>
    <m/>
    <m/>
    <n v="0"/>
  </r>
  <r>
    <n v="800065396"/>
    <s v="IDIME SA "/>
    <s v="C190"/>
    <n v="186737"/>
    <s v="C190186737"/>
    <s v="'C190186737', "/>
    <s v="800065396_C190186737"/>
    <d v="2020-10-22T00:00:00"/>
    <d v="2020-11-17T00:00:00"/>
    <n v="190000"/>
    <n v="190000"/>
    <s v="CALI"/>
    <s v="COVID - 19"/>
    <s v="AMBULATORIO "/>
    <s v="Facturacion covid -19"/>
    <x v="4"/>
    <n v="186200"/>
    <n v="1907355550"/>
    <x v="1"/>
    <x v="2"/>
    <m/>
    <s v="Finalizada"/>
    <d v="2020-10-22T00:00:00"/>
    <d v="2020-11-22T00:00:00"/>
    <d v="2020-11-22T00:00:00"/>
    <m/>
    <n v="1590"/>
    <s v="Más de 360"/>
    <n v="0"/>
    <m/>
    <m/>
    <m/>
    <m/>
    <m/>
    <s v="MIG-800065396"/>
    <n v="0"/>
    <n v="0"/>
    <n v="0"/>
    <n v="0"/>
    <n v="0"/>
    <n v="0"/>
    <n v="0"/>
    <n v="0"/>
    <n v="190000"/>
    <n v="0"/>
    <n v="0"/>
    <m/>
    <m/>
    <m/>
    <n v="0"/>
  </r>
  <r>
    <n v="800065396"/>
    <s v="IDIME SA "/>
    <s v="C187"/>
    <n v="180175"/>
    <s v="C187180175"/>
    <s v="'C187180175', "/>
    <s v="800065396_C187180175"/>
    <d v="2020-10-25T00:00:00"/>
    <d v="2020-11-17T00:00:00"/>
    <n v="190000"/>
    <n v="190000"/>
    <s v="CALI"/>
    <s v="COVID - 19"/>
    <s v="AMBULATORIO "/>
    <s v="Facturacion covid -19"/>
    <x v="4"/>
    <n v="186200"/>
    <n v="1221632719"/>
    <x v="1"/>
    <x v="1"/>
    <m/>
    <s v="Finalizada"/>
    <d v="2020-10-25T00:00:00"/>
    <d v="2020-11-21T00:00:00"/>
    <d v="2020-11-21T00:00:00"/>
    <m/>
    <n v="1591"/>
    <s v="Más de 360"/>
    <n v="0"/>
    <m/>
    <m/>
    <m/>
    <m/>
    <m/>
    <s v="MIG-800065396"/>
    <n v="0"/>
    <n v="0"/>
    <n v="0"/>
    <n v="0"/>
    <n v="0"/>
    <n v="0"/>
    <n v="0"/>
    <n v="0"/>
    <n v="190000"/>
    <n v="0"/>
    <n v="0"/>
    <m/>
    <m/>
    <m/>
    <n v="0"/>
  </r>
  <r>
    <n v="800065396"/>
    <s v="IDIME SA "/>
    <s v="C187"/>
    <n v="180010"/>
    <s v="C187180010"/>
    <s v="'C187180010', "/>
    <s v="800065396_C187180010"/>
    <d v="2020-10-25T00:00:00"/>
    <d v="2020-11-17T00:00:00"/>
    <n v="190000"/>
    <n v="190000"/>
    <s v="CALI"/>
    <s v="COVID - 19"/>
    <s v="AMBULATORIO "/>
    <s v="Facturacion covid -19"/>
    <x v="4"/>
    <n v="186200"/>
    <n v="1221658139"/>
    <x v="1"/>
    <x v="1"/>
    <m/>
    <s v="Finalizada"/>
    <d v="2020-10-25T00:00:00"/>
    <d v="2020-11-21T00:00:00"/>
    <d v="2020-11-21T00:00:00"/>
    <m/>
    <n v="1591"/>
    <s v="Más de 360"/>
    <n v="0"/>
    <m/>
    <m/>
    <m/>
    <m/>
    <m/>
    <s v="MIG-800065396"/>
    <n v="0"/>
    <n v="0"/>
    <n v="0"/>
    <n v="0"/>
    <n v="0"/>
    <n v="0"/>
    <n v="0"/>
    <n v="0"/>
    <n v="190000"/>
    <n v="0"/>
    <n v="0"/>
    <m/>
    <m/>
    <m/>
    <n v="0"/>
  </r>
  <r>
    <n v="800065396"/>
    <s v="IDIME SA "/>
    <s v="C187"/>
    <n v="181954"/>
    <s v="C187181954"/>
    <s v="'C187181954', "/>
    <s v="800065396_C187181954"/>
    <d v="2020-10-31T00:00:00"/>
    <d v="2020-11-17T00:00:00"/>
    <n v="190000"/>
    <n v="190000"/>
    <s v="CALI"/>
    <s v="COVID - 19"/>
    <s v="AMBULATORIO "/>
    <s v="Facturacion covid -19"/>
    <x v="4"/>
    <n v="186200"/>
    <n v="1221632595"/>
    <x v="1"/>
    <x v="1"/>
    <m/>
    <s v="Finalizada"/>
    <d v="2020-10-31T00:00:00"/>
    <d v="2020-11-21T00:00:00"/>
    <d v="2020-11-21T00:00:00"/>
    <m/>
    <n v="1591"/>
    <s v="Más de 360"/>
    <n v="0"/>
    <m/>
    <m/>
    <m/>
    <m/>
    <m/>
    <s v="MIG-800065396"/>
    <n v="0"/>
    <n v="0"/>
    <n v="0"/>
    <n v="0"/>
    <n v="0"/>
    <n v="0"/>
    <n v="0"/>
    <n v="0"/>
    <n v="190000"/>
    <n v="0"/>
    <n v="0"/>
    <m/>
    <m/>
    <m/>
    <n v="0"/>
  </r>
  <r>
    <n v="800065396"/>
    <s v="IDIME SA "/>
    <s v="C190"/>
    <n v="187013"/>
    <s v="C190187013"/>
    <s v="'C190187013', "/>
    <s v="800065396_C190187013"/>
    <d v="2020-11-09T00:00:00"/>
    <d v="2020-11-17T00:00:00"/>
    <n v="190000"/>
    <n v="190000"/>
    <s v="CALI"/>
    <s v="COVID - 19"/>
    <s v="AMBULATORIO "/>
    <s v="Facturacion covid -19"/>
    <x v="4"/>
    <n v="186200"/>
    <n v="1907355500"/>
    <x v="1"/>
    <x v="2"/>
    <m/>
    <s v="Finalizada"/>
    <d v="2020-11-09T00:00:00"/>
    <d v="2020-11-22T00:00:00"/>
    <d v="2020-11-22T00:00:00"/>
    <m/>
    <n v="1590"/>
    <s v="Más de 360"/>
    <n v="0"/>
    <m/>
    <m/>
    <m/>
    <m/>
    <m/>
    <s v="MIG-800065396"/>
    <n v="0"/>
    <n v="0"/>
    <n v="0"/>
    <n v="0"/>
    <n v="0"/>
    <n v="0"/>
    <n v="0"/>
    <n v="0"/>
    <n v="190000"/>
    <n v="0"/>
    <n v="0"/>
    <m/>
    <m/>
    <m/>
    <n v="0"/>
  </r>
  <r>
    <n v="800065396"/>
    <s v="IDIME SA "/>
    <s v="C190"/>
    <n v="187012"/>
    <s v="C190187012"/>
    <s v="'C190187012', "/>
    <s v="800065396_C190187012"/>
    <d v="2020-11-09T00:00:00"/>
    <d v="2020-11-17T00:00:00"/>
    <n v="190000"/>
    <n v="190000"/>
    <s v="CALI"/>
    <s v="COVID - 19"/>
    <s v="AMBULATORIO "/>
    <s v="Facturacion covid -19"/>
    <x v="4"/>
    <n v="186200"/>
    <n v="1907355499"/>
    <x v="1"/>
    <x v="2"/>
    <m/>
    <s v="Finalizada"/>
    <d v="2020-11-09T00:00:00"/>
    <d v="2020-11-22T00:00:00"/>
    <d v="2020-11-22T00:00:00"/>
    <m/>
    <n v="1590"/>
    <s v="Más de 360"/>
    <n v="0"/>
    <m/>
    <m/>
    <m/>
    <m/>
    <m/>
    <s v="MIG-800065396"/>
    <n v="0"/>
    <n v="0"/>
    <n v="0"/>
    <n v="0"/>
    <n v="0"/>
    <n v="0"/>
    <n v="0"/>
    <n v="0"/>
    <n v="190000"/>
    <n v="0"/>
    <n v="0"/>
    <m/>
    <m/>
    <m/>
    <n v="0"/>
  </r>
  <r>
    <n v="800065396"/>
    <s v="IDIME SA "/>
    <s v="C190"/>
    <n v="187002"/>
    <s v="C190187002"/>
    <s v="'C190187002', "/>
    <s v="800065396_C190187002"/>
    <d v="2020-11-09T00:00:00"/>
    <d v="2020-11-17T00:00:00"/>
    <n v="190000"/>
    <n v="190000"/>
    <s v="CALI"/>
    <s v="COVID - 19"/>
    <s v="AMBULATORIO "/>
    <s v="Facturacion covid -19"/>
    <x v="4"/>
    <n v="186200"/>
    <n v="1907355474"/>
    <x v="1"/>
    <x v="2"/>
    <m/>
    <s v="Finalizada"/>
    <d v="2020-11-09T00:00:00"/>
    <d v="2020-11-22T00:00:00"/>
    <d v="2020-11-22T00:00:00"/>
    <m/>
    <n v="1590"/>
    <s v="Más de 360"/>
    <n v="0"/>
    <m/>
    <m/>
    <m/>
    <m/>
    <m/>
    <s v="MIG-800065396"/>
    <n v="0"/>
    <n v="0"/>
    <n v="0"/>
    <n v="0"/>
    <n v="0"/>
    <n v="0"/>
    <n v="0"/>
    <n v="0"/>
    <n v="190000"/>
    <n v="0"/>
    <n v="0"/>
    <m/>
    <m/>
    <m/>
    <n v="0"/>
  </r>
  <r>
    <n v="800065396"/>
    <s v="IDIME SA "/>
    <s v="C190"/>
    <n v="187015"/>
    <s v="C190187015"/>
    <s v="'C190187015', "/>
    <s v="800065396_C190187015"/>
    <d v="2020-11-09T00:00:00"/>
    <d v="2020-11-17T00:00:00"/>
    <n v="190000"/>
    <n v="190000"/>
    <s v="CALI"/>
    <s v="COVID - 19"/>
    <s v="AMBULATORIO "/>
    <s v="Facturacion covid -19"/>
    <x v="4"/>
    <n v="186200"/>
    <n v="1907355402"/>
    <x v="1"/>
    <x v="2"/>
    <m/>
    <s v="Finalizada"/>
    <d v="2020-11-09T00:00:00"/>
    <d v="2020-11-22T00:00:00"/>
    <d v="2020-11-22T00:00:00"/>
    <m/>
    <n v="1590"/>
    <s v="Más de 360"/>
    <n v="0"/>
    <m/>
    <m/>
    <m/>
    <m/>
    <m/>
    <s v="MIG-800065396"/>
    <n v="0"/>
    <n v="0"/>
    <n v="0"/>
    <n v="0"/>
    <n v="0"/>
    <n v="0"/>
    <n v="0"/>
    <n v="0"/>
    <n v="190000"/>
    <n v="0"/>
    <n v="0"/>
    <m/>
    <m/>
    <m/>
    <n v="0"/>
  </r>
  <r>
    <n v="800065396"/>
    <s v="IDIME SA "/>
    <s v="C190"/>
    <n v="187003"/>
    <s v="C190187003"/>
    <s v="'C190187003', "/>
    <s v="800065396_C190187003"/>
    <d v="2020-11-09T00:00:00"/>
    <d v="2020-11-17T00:00:00"/>
    <n v="190000"/>
    <n v="190000"/>
    <s v="CALI"/>
    <s v="COVID - 19"/>
    <s v="AMBULATORIO "/>
    <s v="Facturacion covid -19"/>
    <x v="4"/>
    <n v="186200"/>
    <n v="1907355489"/>
    <x v="1"/>
    <x v="2"/>
    <m/>
    <s v="Finalizada"/>
    <d v="2020-11-09T00:00:00"/>
    <d v="2020-11-22T00:00:00"/>
    <d v="2020-11-22T00:00:00"/>
    <m/>
    <n v="1590"/>
    <s v="Más de 360"/>
    <n v="0"/>
    <m/>
    <m/>
    <m/>
    <m/>
    <m/>
    <s v="MIG-800065396"/>
    <n v="0"/>
    <n v="0"/>
    <n v="0"/>
    <n v="0"/>
    <n v="0"/>
    <n v="0"/>
    <n v="0"/>
    <n v="0"/>
    <n v="190000"/>
    <n v="0"/>
    <n v="0"/>
    <m/>
    <m/>
    <m/>
    <n v="0"/>
  </r>
  <r>
    <n v="800065396"/>
    <s v="IDIME SA "/>
    <s v="C190"/>
    <n v="187008"/>
    <s v="C190187008"/>
    <s v="'C190187008', "/>
    <s v="800065396_C190187008"/>
    <d v="2020-11-09T00:00:00"/>
    <d v="2020-11-17T00:00:00"/>
    <n v="190000"/>
    <n v="190000"/>
    <s v="CALI"/>
    <s v="COVID - 19"/>
    <s v="AMBULATORIO "/>
    <s v="Facturacion covid -19"/>
    <x v="4"/>
    <n v="186200"/>
    <n v="1907355496"/>
    <x v="1"/>
    <x v="2"/>
    <m/>
    <s v="Finalizada"/>
    <d v="2020-11-09T00:00:00"/>
    <d v="2020-11-22T00:00:00"/>
    <d v="2020-11-22T00:00:00"/>
    <m/>
    <n v="1590"/>
    <s v="Más de 360"/>
    <n v="0"/>
    <m/>
    <m/>
    <m/>
    <m/>
    <m/>
    <s v="MIG-800065396"/>
    <n v="0"/>
    <n v="0"/>
    <n v="0"/>
    <n v="0"/>
    <n v="0"/>
    <n v="0"/>
    <n v="0"/>
    <n v="0"/>
    <n v="190000"/>
    <n v="0"/>
    <n v="0"/>
    <m/>
    <m/>
    <m/>
    <n v="0"/>
  </r>
  <r>
    <n v="800065396"/>
    <s v="IDIME SA "/>
    <s v="C190"/>
    <n v="187001"/>
    <s v="C190187001"/>
    <s v="'C190187001', "/>
    <s v="800065396_C190187001"/>
    <d v="2020-11-09T00:00:00"/>
    <d v="2020-11-17T00:00:00"/>
    <n v="190000"/>
    <n v="190000"/>
    <s v="CALI"/>
    <s v="COVID - 19"/>
    <s v="AMBULATORIO "/>
    <s v="Facturacion covid -19"/>
    <x v="4"/>
    <n v="186200"/>
    <n v="1907355473"/>
    <x v="1"/>
    <x v="2"/>
    <m/>
    <s v="Finalizada"/>
    <d v="2020-11-09T00:00:00"/>
    <d v="2020-11-22T00:00:00"/>
    <d v="2020-11-22T00:00:00"/>
    <m/>
    <n v="1590"/>
    <s v="Más de 360"/>
    <n v="0"/>
    <m/>
    <m/>
    <m/>
    <m/>
    <m/>
    <s v="MIG-800065396"/>
    <n v="0"/>
    <n v="0"/>
    <n v="0"/>
    <n v="0"/>
    <n v="0"/>
    <n v="0"/>
    <n v="0"/>
    <n v="0"/>
    <n v="190000"/>
    <n v="0"/>
    <n v="0"/>
    <m/>
    <m/>
    <m/>
    <n v="0"/>
  </r>
  <r>
    <n v="800065396"/>
    <s v="IDIME SA "/>
    <s v="C190"/>
    <n v="186998"/>
    <s v="C190186998"/>
    <s v="'C190186998', "/>
    <s v="800065396_C190186998"/>
    <d v="2020-11-09T00:00:00"/>
    <d v="2020-11-17T00:00:00"/>
    <n v="190000"/>
    <n v="190000"/>
    <s v="CALI"/>
    <s v="COVID - 19"/>
    <s v="AMBULATORIO "/>
    <s v="Facturacion covid -19"/>
    <x v="4"/>
    <n v="186200"/>
    <n v="1907355472"/>
    <x v="1"/>
    <x v="2"/>
    <m/>
    <s v="Finalizada"/>
    <d v="2020-11-09T00:00:00"/>
    <d v="2020-11-22T00:00:00"/>
    <d v="2020-11-22T00:00:00"/>
    <m/>
    <n v="1590"/>
    <s v="Más de 360"/>
    <n v="0"/>
    <m/>
    <m/>
    <m/>
    <m/>
    <m/>
    <s v="MIG-800065396"/>
    <n v="0"/>
    <n v="0"/>
    <n v="0"/>
    <n v="0"/>
    <n v="0"/>
    <n v="0"/>
    <n v="0"/>
    <n v="0"/>
    <n v="190000"/>
    <n v="0"/>
    <n v="0"/>
    <m/>
    <m/>
    <m/>
    <n v="0"/>
  </r>
  <r>
    <n v="800065396"/>
    <s v="IDIME SA "/>
    <s v="C190"/>
    <n v="187011"/>
    <s v="C190187011"/>
    <s v="'C190187011', "/>
    <s v="800065396_C190187011"/>
    <d v="2020-11-09T00:00:00"/>
    <d v="2020-11-17T00:00:00"/>
    <n v="190000"/>
    <n v="190000"/>
    <s v="CALI"/>
    <s v="COVID - 19"/>
    <s v="AMBULATORIO "/>
    <s v="Facturacion covid -19"/>
    <x v="4"/>
    <n v="186200"/>
    <n v="1907355498"/>
    <x v="1"/>
    <x v="2"/>
    <m/>
    <s v="Finalizada"/>
    <d v="2020-11-09T00:00:00"/>
    <d v="2020-11-22T00:00:00"/>
    <d v="2020-11-22T00:00:00"/>
    <m/>
    <n v="1590"/>
    <s v="Más de 360"/>
    <n v="0"/>
    <m/>
    <m/>
    <m/>
    <m/>
    <m/>
    <s v="MIG-800065396"/>
    <n v="0"/>
    <n v="0"/>
    <n v="0"/>
    <n v="0"/>
    <n v="0"/>
    <n v="0"/>
    <n v="0"/>
    <n v="0"/>
    <n v="190000"/>
    <n v="0"/>
    <n v="0"/>
    <m/>
    <m/>
    <m/>
    <n v="0"/>
  </r>
  <r>
    <n v="800065396"/>
    <s v="IDIME SA "/>
    <s v="C190"/>
    <n v="187005"/>
    <s v="C190187005"/>
    <s v="'C190187005', "/>
    <s v="800065396_C190187005"/>
    <d v="2020-11-09T00:00:00"/>
    <d v="2020-11-17T00:00:00"/>
    <n v="190000"/>
    <n v="190000"/>
    <s v="CALI"/>
    <s v="COVID - 19"/>
    <s v="AMBULATORIO "/>
    <s v="Facturacion covid -19"/>
    <x v="4"/>
    <n v="186200"/>
    <n v="1907355493"/>
    <x v="1"/>
    <x v="2"/>
    <m/>
    <s v="Finalizada"/>
    <d v="2020-11-09T00:00:00"/>
    <d v="2020-11-22T00:00:00"/>
    <d v="2020-11-22T00:00:00"/>
    <m/>
    <n v="1590"/>
    <s v="Más de 360"/>
    <n v="0"/>
    <m/>
    <m/>
    <m/>
    <m/>
    <m/>
    <s v="MIG-800065396"/>
    <n v="0"/>
    <n v="0"/>
    <n v="0"/>
    <n v="0"/>
    <n v="0"/>
    <n v="0"/>
    <n v="0"/>
    <n v="0"/>
    <n v="190000"/>
    <n v="0"/>
    <n v="0"/>
    <m/>
    <m/>
    <m/>
    <n v="0"/>
  </r>
  <r>
    <n v="800065396"/>
    <s v="IDIME SA "/>
    <s v="C190"/>
    <n v="186995"/>
    <s v="C190186995"/>
    <s v="'C190186995', "/>
    <s v="800065396_C190186995"/>
    <d v="2020-11-09T00:00:00"/>
    <d v="2020-11-17T00:00:00"/>
    <n v="190000"/>
    <n v="190000"/>
    <s v="CALI"/>
    <s v="COVID - 19"/>
    <s v="AMBULATORIO "/>
    <s v="Facturacion covid -19"/>
    <x v="4"/>
    <n v="186200"/>
    <n v="1907355470"/>
    <x v="1"/>
    <x v="2"/>
    <m/>
    <s v="Finalizada"/>
    <d v="2020-11-09T00:00:00"/>
    <d v="2020-11-22T00:00:00"/>
    <d v="2020-11-22T00:00:00"/>
    <m/>
    <n v="1590"/>
    <s v="Más de 360"/>
    <n v="0"/>
    <m/>
    <m/>
    <m/>
    <m/>
    <m/>
    <s v="MIG-800065396"/>
    <n v="0"/>
    <n v="0"/>
    <n v="0"/>
    <n v="0"/>
    <n v="0"/>
    <n v="0"/>
    <n v="0"/>
    <n v="0"/>
    <n v="190000"/>
    <n v="0"/>
    <n v="0"/>
    <m/>
    <m/>
    <m/>
    <n v="0"/>
  </r>
  <r>
    <n v="800065396"/>
    <s v="IDIME SA "/>
    <s v="C190"/>
    <n v="187010"/>
    <s v="C190187010"/>
    <s v="'C190187010', "/>
    <s v="800065396_C190187010"/>
    <d v="2020-11-09T00:00:00"/>
    <d v="2020-11-17T00:00:00"/>
    <n v="190000"/>
    <n v="190000"/>
    <s v="CALI"/>
    <s v="COVID - 19"/>
    <s v="AMBULATORIO "/>
    <s v="Facturacion covid -19"/>
    <x v="4"/>
    <n v="186200"/>
    <n v="1907355497"/>
    <x v="1"/>
    <x v="2"/>
    <m/>
    <s v="Finalizada"/>
    <d v="2020-11-09T00:00:00"/>
    <d v="2020-11-22T00:00:00"/>
    <d v="2020-11-22T00:00:00"/>
    <m/>
    <n v="1590"/>
    <s v="Más de 360"/>
    <n v="0"/>
    <m/>
    <m/>
    <m/>
    <m/>
    <m/>
    <s v="MIG-800065396"/>
    <n v="0"/>
    <n v="0"/>
    <n v="0"/>
    <n v="0"/>
    <n v="0"/>
    <n v="0"/>
    <n v="0"/>
    <n v="0"/>
    <n v="190000"/>
    <n v="0"/>
    <n v="0"/>
    <m/>
    <m/>
    <m/>
    <n v="0"/>
  </r>
  <r>
    <n v="800065396"/>
    <s v="IDIME SA "/>
    <s v="C190"/>
    <n v="187007"/>
    <s v="C190187007"/>
    <s v="'C190187007', "/>
    <s v="800065396_C190187007"/>
    <d v="2020-11-09T00:00:00"/>
    <d v="2020-11-17T00:00:00"/>
    <n v="190000"/>
    <n v="190000"/>
    <s v="CALI"/>
    <s v="COVID - 19"/>
    <s v="AMBULATORIO "/>
    <s v="Facturacion covid -19"/>
    <x v="4"/>
    <n v="186200"/>
    <n v="1907355495"/>
    <x v="1"/>
    <x v="2"/>
    <m/>
    <s v="Finalizada"/>
    <d v="2020-11-09T00:00:00"/>
    <d v="2020-11-22T00:00:00"/>
    <d v="2020-11-22T00:00:00"/>
    <m/>
    <n v="1590"/>
    <s v="Más de 360"/>
    <n v="0"/>
    <m/>
    <m/>
    <m/>
    <m/>
    <m/>
    <s v="MIG-800065396"/>
    <n v="0"/>
    <n v="0"/>
    <n v="0"/>
    <n v="0"/>
    <n v="0"/>
    <n v="0"/>
    <n v="0"/>
    <n v="0"/>
    <n v="190000"/>
    <n v="0"/>
    <n v="0"/>
    <m/>
    <m/>
    <m/>
    <n v="0"/>
  </r>
  <r>
    <n v="800065396"/>
    <s v="IDIME SA "/>
    <s v="C190"/>
    <n v="187004"/>
    <s v="C190187004"/>
    <s v="'C190187004', "/>
    <s v="800065396_C190187004"/>
    <d v="2020-11-09T00:00:00"/>
    <d v="2020-11-17T00:00:00"/>
    <n v="190000"/>
    <n v="190000"/>
    <s v="CALI"/>
    <s v="COVID - 19"/>
    <s v="AMBULATORIO "/>
    <s v="Facturacion covid -19"/>
    <x v="4"/>
    <n v="186200"/>
    <n v="1907355492"/>
    <x v="1"/>
    <x v="2"/>
    <m/>
    <s v="Finalizada"/>
    <d v="2020-11-09T00:00:00"/>
    <d v="2020-11-22T00:00:00"/>
    <d v="2020-11-22T00:00:00"/>
    <m/>
    <n v="1590"/>
    <s v="Más de 360"/>
    <n v="0"/>
    <m/>
    <m/>
    <m/>
    <m/>
    <m/>
    <s v="MIG-800065396"/>
    <n v="0"/>
    <n v="0"/>
    <n v="0"/>
    <n v="0"/>
    <n v="0"/>
    <n v="0"/>
    <n v="0"/>
    <n v="0"/>
    <n v="190000"/>
    <n v="0"/>
    <n v="0"/>
    <m/>
    <m/>
    <m/>
    <n v="0"/>
  </r>
  <r>
    <n v="800065396"/>
    <s v="IDIME SA "/>
    <s v="C190"/>
    <n v="187006"/>
    <s v="C190187006"/>
    <s v="'C190187006', "/>
    <s v="800065396_C190187006"/>
    <d v="2020-11-09T00:00:00"/>
    <d v="2020-11-17T00:00:00"/>
    <n v="190000"/>
    <n v="190000"/>
    <s v="CALI"/>
    <s v="COVID - 19"/>
    <s v="AMBULATORIO "/>
    <s v="Facturacion covid -19"/>
    <x v="4"/>
    <n v="186200"/>
    <n v="1907355494"/>
    <x v="1"/>
    <x v="2"/>
    <m/>
    <s v="Finalizada"/>
    <d v="2020-11-09T00:00:00"/>
    <d v="2020-11-22T00:00:00"/>
    <d v="2020-11-22T00:00:00"/>
    <m/>
    <n v="1590"/>
    <s v="Más de 360"/>
    <n v="0"/>
    <m/>
    <m/>
    <m/>
    <m/>
    <m/>
    <s v="MIG-800065396"/>
    <n v="0"/>
    <n v="0"/>
    <n v="0"/>
    <n v="0"/>
    <n v="0"/>
    <n v="0"/>
    <n v="0"/>
    <n v="0"/>
    <n v="190000"/>
    <n v="0"/>
    <n v="0"/>
    <m/>
    <m/>
    <m/>
    <n v="0"/>
  </r>
  <r>
    <n v="800065396"/>
    <s v="IDIME SA "/>
    <s v="C190"/>
    <n v="187014"/>
    <s v="C190187014"/>
    <s v="'C190187014', "/>
    <s v="800065396_C190187014"/>
    <d v="2020-11-09T00:00:00"/>
    <d v="2020-11-17T00:00:00"/>
    <n v="190000"/>
    <n v="190000"/>
    <s v="CALI"/>
    <s v="COVID - 19"/>
    <s v="AMBULATORIO "/>
    <s v="Facturacion covid -19"/>
    <x v="4"/>
    <n v="186200"/>
    <n v="1907355501"/>
    <x v="1"/>
    <x v="2"/>
    <m/>
    <s v="Finalizada"/>
    <d v="2020-11-09T00:00:00"/>
    <d v="2020-11-22T00:00:00"/>
    <d v="2020-11-22T00:00:00"/>
    <m/>
    <n v="1590"/>
    <s v="Más de 360"/>
    <n v="0"/>
    <m/>
    <m/>
    <m/>
    <m/>
    <m/>
    <s v="MIG-800065396"/>
    <n v="0"/>
    <n v="0"/>
    <n v="0"/>
    <n v="0"/>
    <n v="0"/>
    <n v="0"/>
    <n v="0"/>
    <n v="0"/>
    <n v="190000"/>
    <n v="0"/>
    <n v="0"/>
    <m/>
    <m/>
    <m/>
    <n v="0"/>
  </r>
  <r>
    <n v="800065396"/>
    <s v="IDIME SA "/>
    <s v="C190"/>
    <n v="186996"/>
    <s v="C190186996"/>
    <s v="'C190186996', "/>
    <s v="800065396_C190186996"/>
    <d v="2020-11-09T00:00:00"/>
    <d v="2020-11-17T00:00:00"/>
    <n v="190000"/>
    <n v="190000"/>
    <s v="CALI"/>
    <s v="COVID - 19"/>
    <s v="AMBULATORIO "/>
    <s v="Facturacion covid -19"/>
    <x v="4"/>
    <n v="186200"/>
    <n v="1907355471"/>
    <x v="1"/>
    <x v="2"/>
    <m/>
    <s v="Finalizada"/>
    <d v="2020-11-09T00:00:00"/>
    <d v="2020-11-22T00:00:00"/>
    <d v="2020-11-22T00:00:00"/>
    <m/>
    <n v="1590"/>
    <s v="Más de 360"/>
    <n v="0"/>
    <m/>
    <m/>
    <m/>
    <m/>
    <m/>
    <s v="MIG-800065396"/>
    <n v="0"/>
    <n v="0"/>
    <n v="0"/>
    <n v="0"/>
    <n v="0"/>
    <n v="0"/>
    <n v="0"/>
    <n v="0"/>
    <n v="190000"/>
    <n v="0"/>
    <n v="0"/>
    <m/>
    <m/>
    <m/>
    <n v="0"/>
  </r>
  <r>
    <n v="800065396"/>
    <s v="IDIME SA "/>
    <s v="C187"/>
    <n v="184406"/>
    <s v="C187184406"/>
    <s v="'C187184406', "/>
    <s v="800065396_C187184406"/>
    <d v="2020-11-12T00:00:00"/>
    <d v="2020-11-17T00:00:00"/>
    <n v="190000"/>
    <n v="190000"/>
    <s v="CALI"/>
    <s v="COVID - 19"/>
    <s v="AMBULATORIO "/>
    <s v="Facturacion covid -19"/>
    <x v="4"/>
    <n v="186200"/>
    <n v="1221633395"/>
    <x v="1"/>
    <x v="1"/>
    <m/>
    <s v="Finalizada"/>
    <d v="2020-11-12T00:00:00"/>
    <d v="2020-11-21T00:00:00"/>
    <d v="2020-11-21T00:00:00"/>
    <m/>
    <n v="1591"/>
    <s v="Más de 360"/>
    <n v="0"/>
    <m/>
    <m/>
    <m/>
    <m/>
    <m/>
    <s v="MIG-800065396"/>
    <n v="0"/>
    <n v="0"/>
    <n v="0"/>
    <n v="0"/>
    <n v="0"/>
    <n v="0"/>
    <n v="0"/>
    <n v="0"/>
    <n v="190000"/>
    <n v="0"/>
    <n v="0"/>
    <m/>
    <m/>
    <m/>
    <n v="0"/>
  </r>
  <r>
    <n v="800065396"/>
    <s v="IDIME SA "/>
    <s v="C187"/>
    <n v="184407"/>
    <s v="C187184407"/>
    <s v="'C187184407', "/>
    <s v="800065396_C187184407"/>
    <d v="2020-11-12T00:00:00"/>
    <d v="2020-11-17T00:00:00"/>
    <n v="190000"/>
    <n v="190000"/>
    <s v="CALI"/>
    <s v="COVID - 19"/>
    <s v="AMBULATORIO "/>
    <s v="Facturacion covid -19"/>
    <x v="4"/>
    <n v="186200"/>
    <n v="1221633396"/>
    <x v="1"/>
    <x v="1"/>
    <m/>
    <s v="Finalizada"/>
    <d v="2020-11-12T00:00:00"/>
    <d v="2020-11-21T00:00:00"/>
    <d v="2020-11-21T00:00:00"/>
    <m/>
    <n v="1591"/>
    <s v="Más de 360"/>
    <n v="0"/>
    <m/>
    <m/>
    <m/>
    <m/>
    <m/>
    <s v="MIG-800065396"/>
    <n v="0"/>
    <n v="0"/>
    <n v="0"/>
    <n v="0"/>
    <n v="0"/>
    <n v="0"/>
    <n v="0"/>
    <n v="0"/>
    <n v="190000"/>
    <n v="0"/>
    <n v="0"/>
    <m/>
    <m/>
    <m/>
    <n v="0"/>
  </r>
  <r>
    <n v="800065396"/>
    <s v="IDIME SA "/>
    <s v="C187"/>
    <n v="184478"/>
    <s v="C187184478"/>
    <s v="'C187184478', "/>
    <s v="800065396_C187184478"/>
    <d v="2020-11-13T00:00:00"/>
    <d v="2020-11-17T00:00:00"/>
    <n v="190000"/>
    <n v="190000"/>
    <s v="CALI"/>
    <s v="COVID - 19"/>
    <s v="AMBULATORIO "/>
    <s v="Facturacion covid -19"/>
    <x v="4"/>
    <n v="186200"/>
    <n v="1221633503"/>
    <x v="1"/>
    <x v="1"/>
    <m/>
    <s v="Finalizada"/>
    <d v="2020-11-13T00:00:00"/>
    <d v="2020-11-21T00:00:00"/>
    <d v="2020-11-21T00:00:00"/>
    <m/>
    <n v="1591"/>
    <s v="Más de 360"/>
    <n v="0"/>
    <m/>
    <m/>
    <m/>
    <m/>
    <m/>
    <s v="MIG-800065396"/>
    <n v="0"/>
    <n v="0"/>
    <n v="0"/>
    <n v="0"/>
    <n v="0"/>
    <n v="0"/>
    <n v="0"/>
    <n v="0"/>
    <n v="190000"/>
    <n v="0"/>
    <n v="0"/>
    <m/>
    <m/>
    <m/>
    <n v="0"/>
  </r>
  <r>
    <n v="800065396"/>
    <s v="IDIME SA "/>
    <s v="C187"/>
    <n v="184740"/>
    <s v="C187184740"/>
    <s v="'C187184740', "/>
    <s v="800065396_C187184740"/>
    <d v="2020-11-13T00:00:00"/>
    <d v="2020-11-17T00:00:00"/>
    <n v="190000"/>
    <n v="190000"/>
    <s v="CALI"/>
    <s v="COVID - 19"/>
    <s v="AMBULATORIO "/>
    <s v="Facturacion covid -19"/>
    <x v="4"/>
    <n v="186200"/>
    <n v="1221633181"/>
    <x v="1"/>
    <x v="1"/>
    <m/>
    <s v="Finalizada"/>
    <d v="2020-11-13T00:00:00"/>
    <d v="2020-11-21T00:00:00"/>
    <d v="2020-11-21T00:00:00"/>
    <m/>
    <n v="1591"/>
    <s v="Más de 360"/>
    <n v="0"/>
    <m/>
    <m/>
    <m/>
    <m/>
    <m/>
    <s v="MIG-800065396"/>
    <n v="0"/>
    <n v="0"/>
    <n v="0"/>
    <n v="0"/>
    <n v="0"/>
    <n v="0"/>
    <n v="0"/>
    <n v="0"/>
    <n v="190000"/>
    <n v="0"/>
    <n v="0"/>
    <m/>
    <m/>
    <m/>
    <n v="0"/>
  </r>
  <r>
    <n v="800065396"/>
    <s v="IDIME SA "/>
    <s v="C187"/>
    <n v="185341"/>
    <s v="C187185341"/>
    <s v="'C187185341', "/>
    <s v="800065396_C187185341"/>
    <d v="2020-11-18T00:00:00"/>
    <d v="2020-12-15T00:00:00"/>
    <n v="190000"/>
    <n v="190000"/>
    <s v="CALI"/>
    <s v="COVID - 19"/>
    <s v="AMBULATORIO "/>
    <s v="Facturacion covid -19"/>
    <x v="4"/>
    <n v="186200"/>
    <n v="1221667606"/>
    <x v="1"/>
    <x v="1"/>
    <m/>
    <s v="Finalizada"/>
    <d v="2020-11-18T00:00:00"/>
    <d v="2020-12-20T00:00:00"/>
    <d v="2020-12-20T00:00:00"/>
    <m/>
    <n v="1562"/>
    <s v="Más de 360"/>
    <n v="0"/>
    <m/>
    <m/>
    <m/>
    <m/>
    <m/>
    <s v="MIG-800065396"/>
    <n v="0"/>
    <n v="0"/>
    <n v="0"/>
    <n v="0"/>
    <n v="0"/>
    <n v="0"/>
    <n v="0"/>
    <n v="0"/>
    <n v="190000"/>
    <n v="0"/>
    <n v="0"/>
    <m/>
    <m/>
    <m/>
    <n v="0"/>
  </r>
  <r>
    <n v="800065396"/>
    <s v="IDIME SA "/>
    <s v="C187"/>
    <n v="185377"/>
    <s v="C187185377"/>
    <s v="'C187185377', "/>
    <s v="800065396_C187185377"/>
    <d v="2020-11-18T00:00:00"/>
    <d v="2020-12-15T00:00:00"/>
    <n v="190000"/>
    <n v="190000"/>
    <s v="CALI"/>
    <s v="COVID - 19"/>
    <s v="AMBULATORIO "/>
    <s v="Facturacion covid -19"/>
    <x v="4"/>
    <n v="186200"/>
    <n v="1221671765"/>
    <x v="1"/>
    <x v="1"/>
    <m/>
    <s v="Finalizada"/>
    <d v="2020-11-18T00:00:00"/>
    <d v="2020-12-20T00:00:00"/>
    <d v="2020-12-20T00:00:00"/>
    <m/>
    <n v="1562"/>
    <s v="Más de 360"/>
    <n v="0"/>
    <m/>
    <m/>
    <m/>
    <m/>
    <m/>
    <s v="MIG-800065396"/>
    <n v="0"/>
    <n v="0"/>
    <n v="0"/>
    <n v="0"/>
    <n v="0"/>
    <n v="0"/>
    <n v="0"/>
    <n v="0"/>
    <n v="190000"/>
    <n v="0"/>
    <n v="0"/>
    <m/>
    <m/>
    <m/>
    <n v="0"/>
  </r>
  <r>
    <n v="800065396"/>
    <s v="IDIME SA "/>
    <s v="C187"/>
    <n v="185943"/>
    <s v="C187185943"/>
    <s v="'C187185943', "/>
    <s v="800065396_C187185943"/>
    <d v="2020-11-19T00:00:00"/>
    <d v="2020-12-15T00:00:00"/>
    <n v="190000"/>
    <n v="190000"/>
    <s v="CALI"/>
    <s v="COVID - 19"/>
    <s v="AMBULATORIO "/>
    <s v="Facturacion covid -19"/>
    <x v="4"/>
    <n v="186200"/>
    <n v="1221671107"/>
    <x v="1"/>
    <x v="1"/>
    <m/>
    <s v="Finalizada"/>
    <d v="2020-11-19T00:00:00"/>
    <d v="2020-12-20T00:00:00"/>
    <d v="2020-12-20T00:00:00"/>
    <m/>
    <n v="1562"/>
    <s v="Más de 360"/>
    <n v="0"/>
    <m/>
    <m/>
    <m/>
    <m/>
    <m/>
    <s v="MIG-800065396"/>
    <n v="0"/>
    <n v="0"/>
    <n v="0"/>
    <n v="0"/>
    <n v="0"/>
    <n v="0"/>
    <n v="0"/>
    <n v="0"/>
    <n v="190000"/>
    <n v="0"/>
    <n v="0"/>
    <m/>
    <m/>
    <m/>
    <n v="0"/>
  </r>
  <r>
    <n v="800065396"/>
    <s v="IDIME SA "/>
    <s v="C187"/>
    <n v="186382"/>
    <s v="C187186382"/>
    <s v="'C187186382', "/>
    <s v="800065396_C187186382"/>
    <d v="2020-11-20T00:00:00"/>
    <d v="2020-12-15T00:00:00"/>
    <n v="190000"/>
    <n v="190000"/>
    <s v="CALI"/>
    <s v="COVID - 19"/>
    <s v="AMBULATORIO "/>
    <s v="Facturacion covid -19"/>
    <x v="4"/>
    <n v="186200"/>
    <n v="1221668355"/>
    <x v="1"/>
    <x v="1"/>
    <m/>
    <s v="Finalizada"/>
    <d v="2020-11-20T00:00:00"/>
    <d v="2020-12-20T00:00:00"/>
    <d v="2020-12-20T00:00:00"/>
    <m/>
    <n v="1562"/>
    <s v="Más de 360"/>
    <n v="0"/>
    <m/>
    <m/>
    <m/>
    <m/>
    <m/>
    <s v="MIG-800065396"/>
    <n v="0"/>
    <n v="0"/>
    <n v="0"/>
    <n v="0"/>
    <n v="0"/>
    <n v="0"/>
    <n v="0"/>
    <n v="0"/>
    <n v="190000"/>
    <n v="0"/>
    <n v="0"/>
    <m/>
    <m/>
    <m/>
    <n v="0"/>
  </r>
  <r>
    <n v="800065396"/>
    <s v="IDIME SA "/>
    <s v="C187"/>
    <n v="186640"/>
    <s v="C187186640"/>
    <s v="'C187186640', "/>
    <s v="800065396_C187186640"/>
    <d v="2020-11-20T00:00:00"/>
    <d v="2020-12-15T00:00:00"/>
    <n v="190000"/>
    <n v="190000"/>
    <s v="CALI"/>
    <s v="COVID - 19"/>
    <s v="AMBULATORIO "/>
    <s v="Facturacion covid -19"/>
    <x v="4"/>
    <n v="186200"/>
    <n v="1221665961"/>
    <x v="1"/>
    <x v="1"/>
    <m/>
    <s v="Finalizada"/>
    <d v="2020-11-20T00:00:00"/>
    <d v="2020-12-20T00:00:00"/>
    <d v="2020-12-20T00:00:00"/>
    <m/>
    <n v="1562"/>
    <s v="Más de 360"/>
    <n v="0"/>
    <m/>
    <m/>
    <m/>
    <m/>
    <m/>
    <s v="MIG-800065396"/>
    <n v="0"/>
    <n v="0"/>
    <n v="0"/>
    <n v="0"/>
    <n v="0"/>
    <n v="0"/>
    <n v="0"/>
    <n v="0"/>
    <n v="190000"/>
    <n v="0"/>
    <n v="0"/>
    <m/>
    <m/>
    <m/>
    <n v="0"/>
  </r>
  <r>
    <n v="800065396"/>
    <s v="IDIME SA "/>
    <s v="C187"/>
    <n v="186102"/>
    <s v="C187186102"/>
    <s v="'C187186102', "/>
    <s v="800065396_C187186102"/>
    <d v="2020-11-20T00:00:00"/>
    <d v="2020-12-15T00:00:00"/>
    <n v="190000"/>
    <n v="190000"/>
    <s v="CALI"/>
    <s v="COVID - 19"/>
    <s v="AMBULATORIO "/>
    <s v="Facturacion covid -19"/>
    <x v="4"/>
    <n v="186200"/>
    <n v="1221671272"/>
    <x v="1"/>
    <x v="1"/>
    <m/>
    <s v="Finalizada"/>
    <d v="2020-11-20T00:00:00"/>
    <d v="2020-12-20T00:00:00"/>
    <d v="2020-12-20T00:00:00"/>
    <m/>
    <n v="1562"/>
    <s v="Más de 360"/>
    <n v="0"/>
    <m/>
    <m/>
    <m/>
    <m/>
    <m/>
    <s v="MIG-800065396"/>
    <n v="0"/>
    <n v="0"/>
    <n v="0"/>
    <n v="0"/>
    <n v="0"/>
    <n v="0"/>
    <n v="0"/>
    <n v="0"/>
    <n v="190000"/>
    <n v="0"/>
    <n v="0"/>
    <m/>
    <m/>
    <m/>
    <n v="0"/>
  </r>
  <r>
    <n v="800065396"/>
    <s v="IDIME SA "/>
    <s v="C187"/>
    <n v="187537"/>
    <s v="C187187537"/>
    <s v="'C187187537', "/>
    <s v="800065396_C187187537"/>
    <d v="2020-11-26T00:00:00"/>
    <d v="2020-12-15T00:00:00"/>
    <n v="190000"/>
    <n v="190000"/>
    <s v="CALI"/>
    <s v="COVID - 19"/>
    <s v="AMBULATORIO "/>
    <s v="Facturacion covid -19"/>
    <x v="4"/>
    <n v="186200"/>
    <n v="1221669281"/>
    <x v="1"/>
    <x v="1"/>
    <m/>
    <s v="Finalizada"/>
    <d v="2020-11-26T00:00:00"/>
    <d v="2020-12-20T00:00:00"/>
    <d v="2020-12-20T00:00:00"/>
    <m/>
    <n v="1562"/>
    <s v="Más de 360"/>
    <n v="0"/>
    <m/>
    <m/>
    <m/>
    <m/>
    <m/>
    <s v="MIG-800065396"/>
    <n v="0"/>
    <n v="0"/>
    <n v="0"/>
    <n v="0"/>
    <n v="0"/>
    <n v="0"/>
    <n v="0"/>
    <n v="0"/>
    <n v="190000"/>
    <n v="0"/>
    <n v="0"/>
    <m/>
    <m/>
    <m/>
    <n v="0"/>
  </r>
  <r>
    <n v="800065396"/>
    <s v="IDIME SA "/>
    <s v="C187"/>
    <n v="188146"/>
    <s v="C187188146"/>
    <s v="'C187188146', "/>
    <s v="800065396_C187188146"/>
    <d v="2020-11-27T00:00:00"/>
    <d v="2020-12-15T00:00:00"/>
    <n v="190000"/>
    <n v="190000"/>
    <s v="CALI"/>
    <s v="COVID - 19"/>
    <s v="AMBULATORIO "/>
    <s v="Facturacion covid -19"/>
    <x v="4"/>
    <n v="186200"/>
    <n v="1221666000"/>
    <x v="1"/>
    <x v="1"/>
    <m/>
    <s v="Finalizada"/>
    <d v="2020-11-27T00:00:00"/>
    <d v="2020-12-20T00:00:00"/>
    <d v="2020-12-20T00:00:00"/>
    <m/>
    <n v="1562"/>
    <s v="Más de 360"/>
    <n v="0"/>
    <m/>
    <m/>
    <m/>
    <m/>
    <m/>
    <s v="MIG-800065396"/>
    <n v="0"/>
    <n v="0"/>
    <n v="0"/>
    <n v="0"/>
    <n v="0"/>
    <n v="0"/>
    <n v="0"/>
    <n v="0"/>
    <n v="190000"/>
    <n v="0"/>
    <n v="0"/>
    <m/>
    <m/>
    <m/>
    <n v="0"/>
  </r>
  <r>
    <n v="800065396"/>
    <s v="IDIME SA "/>
    <s v="C187"/>
    <n v="188509"/>
    <s v="C187188509"/>
    <s v="'C187188509', "/>
    <s v="800065396_C187188509"/>
    <d v="2020-11-27T00:00:00"/>
    <d v="2020-12-15T00:00:00"/>
    <n v="190000"/>
    <n v="190000"/>
    <s v="CALI"/>
    <s v="COVID - 19"/>
    <s v="AMBULATORIO "/>
    <s v="Facturacion covid -19"/>
    <x v="4"/>
    <n v="186200"/>
    <n v="1221670980"/>
    <x v="1"/>
    <x v="1"/>
    <m/>
    <s v="Finalizada"/>
    <d v="2020-11-27T00:00:00"/>
    <d v="2020-12-20T00:00:00"/>
    <d v="2020-12-20T00:00:00"/>
    <m/>
    <n v="1562"/>
    <s v="Más de 360"/>
    <n v="0"/>
    <m/>
    <m/>
    <m/>
    <m/>
    <m/>
    <s v="MIG-800065396"/>
    <n v="0"/>
    <n v="0"/>
    <n v="0"/>
    <n v="0"/>
    <n v="0"/>
    <n v="0"/>
    <n v="0"/>
    <n v="0"/>
    <n v="190000"/>
    <n v="0"/>
    <n v="0"/>
    <m/>
    <m/>
    <m/>
    <n v="0"/>
  </r>
  <r>
    <n v="800065396"/>
    <s v="IDIME SA "/>
    <s v="C187"/>
    <n v="191978"/>
    <s v="C187191978"/>
    <s v="'C187191978', "/>
    <s v="800065396_C187191978"/>
    <d v="2020-12-02T00:00:00"/>
    <d v="2020-12-15T00:00:00"/>
    <n v="190000"/>
    <n v="190000"/>
    <s v="CALI"/>
    <s v="COVID - 19"/>
    <s v="AMBULATORIO "/>
    <s v="Facturacion covid -19"/>
    <x v="4"/>
    <n v="186200"/>
    <n v="1221666468"/>
    <x v="1"/>
    <x v="1"/>
    <m/>
    <s v="Finalizada"/>
    <d v="2020-12-02T00:00:00"/>
    <d v="2020-12-20T00:00:00"/>
    <d v="2020-12-20T00:00:00"/>
    <m/>
    <n v="1562"/>
    <s v="Más de 360"/>
    <n v="0"/>
    <m/>
    <m/>
    <m/>
    <m/>
    <m/>
    <s v="MIG-800065396"/>
    <n v="0"/>
    <n v="0"/>
    <n v="0"/>
    <n v="0"/>
    <n v="0"/>
    <n v="0"/>
    <n v="0"/>
    <n v="0"/>
    <n v="190000"/>
    <n v="0"/>
    <n v="0"/>
    <m/>
    <m/>
    <m/>
    <n v="0"/>
  </r>
  <r>
    <n v="800065396"/>
    <s v="IDIME SA "/>
    <s v="C187"/>
    <n v="199790"/>
    <s v="C187199790"/>
    <s v="'C187199790', "/>
    <s v="800065396_C187199790"/>
    <d v="2020-12-24T00:00:00"/>
    <d v="2021-01-15T00:00:00"/>
    <n v="190000"/>
    <n v="190000"/>
    <s v="CALI"/>
    <s v="COVID - 19"/>
    <s v="AMBULATORIO "/>
    <s v="Facturacion covid -19"/>
    <x v="4"/>
    <n v="186200"/>
    <n v="1221688480"/>
    <x v="1"/>
    <x v="1"/>
    <m/>
    <s v="Finalizada"/>
    <d v="2020-12-24T00:00:00"/>
    <d v="2021-01-19T00:00:00"/>
    <d v="2021-01-19T00:00:00"/>
    <m/>
    <n v="1532"/>
    <s v="Más de 360"/>
    <n v="0"/>
    <m/>
    <m/>
    <m/>
    <m/>
    <m/>
    <s v="MIG-800065396"/>
    <n v="0"/>
    <n v="0"/>
    <n v="0"/>
    <n v="0"/>
    <n v="0"/>
    <n v="0"/>
    <n v="0"/>
    <n v="0"/>
    <n v="190000"/>
    <n v="0"/>
    <n v="0"/>
    <m/>
    <m/>
    <m/>
    <n v="0"/>
  </r>
  <r>
    <n v="800065396"/>
    <s v="IDIME SA "/>
    <s v="C187"/>
    <n v="199498"/>
    <s v="C187199498"/>
    <s v="'C187199498', "/>
    <s v="800065396_C187199498"/>
    <d v="2020-12-24T00:00:00"/>
    <d v="2021-01-15T00:00:00"/>
    <n v="190000"/>
    <n v="190000"/>
    <s v="CALI"/>
    <s v="COVID - 19"/>
    <s v="AMBULATORIO "/>
    <s v="Facturacion covid -19"/>
    <x v="4"/>
    <n v="186200"/>
    <n v="1221686957"/>
    <x v="1"/>
    <x v="1"/>
    <m/>
    <s v="Finalizada"/>
    <d v="2020-12-24T00:00:00"/>
    <d v="2021-01-19T00:00:00"/>
    <d v="2021-01-19T00:00:00"/>
    <m/>
    <n v="1532"/>
    <s v="Más de 360"/>
    <n v="0"/>
    <m/>
    <m/>
    <m/>
    <m/>
    <m/>
    <s v="MIG-800065396"/>
    <n v="0"/>
    <n v="0"/>
    <n v="0"/>
    <n v="0"/>
    <n v="0"/>
    <n v="0"/>
    <n v="0"/>
    <n v="0"/>
    <n v="190000"/>
    <n v="0"/>
    <n v="0"/>
    <m/>
    <m/>
    <m/>
    <n v="0"/>
  </r>
  <r>
    <n v="800065396"/>
    <s v="IDIME SA "/>
    <s v="C187"/>
    <n v="199770"/>
    <s v="C187199770"/>
    <s v="'C187199770', "/>
    <s v="800065396_C187199770"/>
    <d v="2020-12-24T00:00:00"/>
    <d v="2021-01-15T00:00:00"/>
    <n v="190000"/>
    <n v="190000"/>
    <s v="CALI"/>
    <s v="COVID - 19"/>
    <s v="AMBULATORIO "/>
    <s v="Facturacion covid -19"/>
    <x v="4"/>
    <n v="186200"/>
    <n v="1221686555"/>
    <x v="1"/>
    <x v="1"/>
    <m/>
    <s v="Finalizada"/>
    <d v="2020-12-24T00:00:00"/>
    <d v="2021-01-19T00:00:00"/>
    <d v="2021-01-19T00:00:00"/>
    <m/>
    <n v="1532"/>
    <s v="Más de 360"/>
    <n v="0"/>
    <m/>
    <m/>
    <m/>
    <m/>
    <m/>
    <s v="MIG-800065396"/>
    <n v="0"/>
    <n v="0"/>
    <n v="0"/>
    <n v="0"/>
    <n v="0"/>
    <n v="0"/>
    <n v="0"/>
    <n v="0"/>
    <n v="190000"/>
    <n v="0"/>
    <n v="0"/>
    <m/>
    <m/>
    <m/>
    <n v="0"/>
  </r>
  <r>
    <n v="800065396"/>
    <s v="IDIME SA "/>
    <s v="C190"/>
    <n v="188919"/>
    <s v="C190188919"/>
    <s v="'C190188919', "/>
    <s v="800065396_C190188919"/>
    <d v="2020-12-26T00:00:00"/>
    <d v="2021-01-15T00:00:00"/>
    <n v="190000"/>
    <n v="190000"/>
    <s v="CALI"/>
    <s v="COVID - 19"/>
    <s v="AMBULATORIO "/>
    <s v="Facturacion covid -19"/>
    <x v="4"/>
    <n v="186200"/>
    <n v="1221695391"/>
    <x v="1"/>
    <x v="2"/>
    <m/>
    <s v="Finalizada"/>
    <d v="2020-12-26T00:00:00"/>
    <d v="2021-01-19T00:00:00"/>
    <d v="2021-01-19T00:00:00"/>
    <m/>
    <n v="1532"/>
    <s v="Más de 360"/>
    <n v="0"/>
    <m/>
    <m/>
    <m/>
    <m/>
    <m/>
    <s v="MIG-800065396"/>
    <n v="0"/>
    <n v="0"/>
    <n v="0"/>
    <n v="0"/>
    <n v="0"/>
    <n v="0"/>
    <n v="0"/>
    <n v="0"/>
    <n v="190000"/>
    <n v="0"/>
    <n v="0"/>
    <m/>
    <m/>
    <m/>
    <n v="0"/>
  </r>
  <r>
    <n v="800065396"/>
    <s v="IDIME SA "/>
    <s v="C190"/>
    <n v="188920"/>
    <s v="C190188920"/>
    <s v="'C190188920', "/>
    <s v="800065396_C190188920"/>
    <d v="2020-12-26T00:00:00"/>
    <d v="2021-01-15T00:00:00"/>
    <n v="190000"/>
    <n v="190000"/>
    <s v="CALI"/>
    <s v="COVID - 19"/>
    <s v="AMBULATORIO "/>
    <s v="Facturacion covid -19"/>
    <x v="4"/>
    <n v="186200"/>
    <n v="1221695392"/>
    <x v="1"/>
    <x v="2"/>
    <m/>
    <s v="Finalizada"/>
    <d v="2020-12-26T00:00:00"/>
    <d v="2021-01-19T00:00:00"/>
    <d v="2021-01-19T00:00:00"/>
    <m/>
    <n v="1532"/>
    <s v="Más de 360"/>
    <n v="0"/>
    <m/>
    <m/>
    <m/>
    <m/>
    <m/>
    <s v="MIG-800065396"/>
    <n v="0"/>
    <n v="0"/>
    <n v="0"/>
    <n v="0"/>
    <n v="0"/>
    <n v="0"/>
    <n v="0"/>
    <n v="0"/>
    <n v="190000"/>
    <n v="0"/>
    <n v="0"/>
    <m/>
    <m/>
    <m/>
    <n v="0"/>
  </r>
  <r>
    <n v="800065396"/>
    <s v="IDIME SA "/>
    <s v="C187"/>
    <n v="200116"/>
    <s v="C187200116"/>
    <s v="'C187200116', "/>
    <s v="800065396_C187200116"/>
    <d v="2020-12-26T00:00:00"/>
    <d v="2021-01-15T00:00:00"/>
    <n v="190000"/>
    <n v="190000"/>
    <s v="CALI"/>
    <s v="COVID - 19"/>
    <s v="AMBULATORIO "/>
    <s v="Facturacion covid -19"/>
    <x v="4"/>
    <n v="186200"/>
    <n v="1221686539"/>
    <x v="1"/>
    <x v="1"/>
    <m/>
    <s v="Finalizada"/>
    <d v="2020-12-26T00:00:00"/>
    <d v="2021-01-19T00:00:00"/>
    <d v="2021-01-19T00:00:00"/>
    <m/>
    <n v="1532"/>
    <s v="Más de 360"/>
    <n v="0"/>
    <m/>
    <m/>
    <m/>
    <m/>
    <m/>
    <s v="MIG-800065396"/>
    <n v="0"/>
    <n v="0"/>
    <n v="0"/>
    <n v="0"/>
    <n v="0"/>
    <n v="0"/>
    <n v="0"/>
    <n v="0"/>
    <n v="190000"/>
    <n v="0"/>
    <n v="0"/>
    <m/>
    <m/>
    <m/>
    <n v="0"/>
  </r>
  <r>
    <n v="800065396"/>
    <s v="IDIME SA "/>
    <s v="C190"/>
    <n v="188954"/>
    <s v="C190188954"/>
    <s v="'C190188954', "/>
    <s v="800065396_C190188954"/>
    <d v="2020-12-26T00:00:00"/>
    <d v="2021-01-15T00:00:00"/>
    <n v="190000"/>
    <n v="190000"/>
    <s v="CALI"/>
    <s v="COVID - 19"/>
    <s v="AMBULATORIO "/>
    <s v="Facturacion covid -19"/>
    <x v="4"/>
    <n v="186200"/>
    <n v="1221695400"/>
    <x v="1"/>
    <x v="2"/>
    <m/>
    <s v="Finalizada"/>
    <d v="2020-12-26T00:00:00"/>
    <d v="2021-01-19T00:00:00"/>
    <d v="2021-01-19T00:00:00"/>
    <m/>
    <n v="1532"/>
    <s v="Más de 360"/>
    <n v="0"/>
    <m/>
    <m/>
    <m/>
    <m/>
    <m/>
    <s v="MIG-800065396"/>
    <n v="0"/>
    <n v="0"/>
    <n v="0"/>
    <n v="0"/>
    <n v="0"/>
    <n v="0"/>
    <n v="0"/>
    <n v="0"/>
    <n v="190000"/>
    <n v="0"/>
    <n v="0"/>
    <m/>
    <m/>
    <m/>
    <n v="0"/>
  </r>
  <r>
    <n v="800065396"/>
    <s v="IDIME SA "/>
    <s v="C190"/>
    <n v="188918"/>
    <s v="C190188918"/>
    <s v="'C190188918', "/>
    <s v="800065396_C190188918"/>
    <d v="2020-12-26T00:00:00"/>
    <d v="2021-01-15T00:00:00"/>
    <n v="190000"/>
    <n v="190000"/>
    <s v="CALI"/>
    <s v="COVID - 19"/>
    <s v="AMBULATORIO "/>
    <s v="Facturacion covid -19"/>
    <x v="4"/>
    <n v="186200"/>
    <n v="1221695435"/>
    <x v="1"/>
    <x v="2"/>
    <m/>
    <s v="Finalizada"/>
    <d v="2020-12-26T00:00:00"/>
    <d v="2021-01-19T00:00:00"/>
    <d v="2021-01-19T00:00:00"/>
    <m/>
    <n v="1532"/>
    <s v="Más de 360"/>
    <n v="0"/>
    <m/>
    <m/>
    <m/>
    <m/>
    <m/>
    <s v="MIG-800065396"/>
    <n v="0"/>
    <n v="0"/>
    <n v="0"/>
    <n v="0"/>
    <n v="0"/>
    <n v="0"/>
    <n v="0"/>
    <n v="0"/>
    <n v="190000"/>
    <n v="0"/>
    <n v="0"/>
    <m/>
    <m/>
    <m/>
    <n v="0"/>
  </r>
  <r>
    <n v="800065396"/>
    <s v="IDIME SA "/>
    <s v="C190"/>
    <n v="188958"/>
    <s v="C190188958"/>
    <s v="'C190188958', "/>
    <s v="800065396_C190188958"/>
    <d v="2020-12-26T00:00:00"/>
    <d v="2021-01-15T00:00:00"/>
    <n v="190000"/>
    <n v="190000"/>
    <s v="CALI"/>
    <s v="COVID - 19"/>
    <s v="AMBULATORIO "/>
    <s v="Facturacion covid -19"/>
    <x v="4"/>
    <n v="186200"/>
    <n v="1221695401"/>
    <x v="1"/>
    <x v="1"/>
    <m/>
    <s v="Finalizada"/>
    <d v="2020-12-26T00:00:00"/>
    <d v="2021-01-19T00:00:00"/>
    <d v="2021-01-19T00:00:00"/>
    <m/>
    <n v="1532"/>
    <s v="Más de 360"/>
    <n v="0"/>
    <m/>
    <m/>
    <m/>
    <m/>
    <m/>
    <s v="MIG-800065396"/>
    <n v="0"/>
    <n v="0"/>
    <n v="0"/>
    <n v="0"/>
    <n v="0"/>
    <n v="0"/>
    <n v="0"/>
    <n v="0"/>
    <n v="190000"/>
    <n v="0"/>
    <n v="0"/>
    <m/>
    <m/>
    <m/>
    <n v="0"/>
  </r>
  <r>
    <n v="800065396"/>
    <s v="IDIME SA "/>
    <s v="C190"/>
    <n v="188927"/>
    <s v="C190188927"/>
    <s v="'C190188927', "/>
    <s v="800065396_C190188927"/>
    <d v="2020-12-26T00:00:00"/>
    <d v="2021-01-15T00:00:00"/>
    <n v="190000"/>
    <n v="190000"/>
    <s v="CALI"/>
    <s v="COVID - 19"/>
    <s v="AMBULATORIO "/>
    <s v="Facturacion covid -19"/>
    <x v="4"/>
    <n v="186200"/>
    <n v="1907494126"/>
    <x v="1"/>
    <x v="2"/>
    <m/>
    <s v="Finalizada"/>
    <d v="2020-12-26T00:00:00"/>
    <d v="2021-01-19T00:00:00"/>
    <d v="2021-01-19T00:00:00"/>
    <m/>
    <n v="1532"/>
    <s v="Más de 360"/>
    <n v="0"/>
    <m/>
    <m/>
    <m/>
    <m/>
    <m/>
    <s v="MIG-800065396"/>
    <n v="0"/>
    <n v="0"/>
    <n v="0"/>
    <n v="0"/>
    <n v="0"/>
    <n v="0"/>
    <n v="0"/>
    <n v="0"/>
    <n v="190000"/>
    <n v="0"/>
    <n v="0"/>
    <m/>
    <m/>
    <m/>
    <n v="0"/>
  </r>
  <r>
    <n v="800065396"/>
    <s v="IDIME SA "/>
    <s v="C190"/>
    <n v="188917"/>
    <s v="C190188917"/>
    <s v="'C190188917', "/>
    <s v="800065396_C190188917"/>
    <d v="2020-12-26T00:00:00"/>
    <d v="2021-01-15T00:00:00"/>
    <n v="190000"/>
    <n v="190000"/>
    <s v="CALI"/>
    <s v="COVID - 19"/>
    <s v="AMBULATORIO "/>
    <s v="Facturacion covid -19"/>
    <x v="4"/>
    <n v="186200"/>
    <n v="1221695434"/>
    <x v="1"/>
    <x v="2"/>
    <m/>
    <s v="Finalizada"/>
    <d v="2020-12-26T00:00:00"/>
    <d v="2021-01-19T00:00:00"/>
    <d v="2021-01-19T00:00:00"/>
    <m/>
    <n v="1532"/>
    <s v="Más de 360"/>
    <n v="0"/>
    <m/>
    <m/>
    <m/>
    <m/>
    <m/>
    <s v="MIG-800065396"/>
    <n v="0"/>
    <n v="0"/>
    <n v="0"/>
    <n v="0"/>
    <n v="0"/>
    <n v="0"/>
    <n v="0"/>
    <n v="0"/>
    <n v="190000"/>
    <n v="0"/>
    <n v="0"/>
    <m/>
    <m/>
    <m/>
    <n v="0"/>
  </r>
  <r>
    <n v="800065396"/>
    <s v="IDIME SA "/>
    <s v="C190"/>
    <n v="188929"/>
    <s v="C190188929"/>
    <s v="'C190188929', "/>
    <s v="800065396_C190188929"/>
    <d v="2020-12-26T00:00:00"/>
    <d v="2021-01-15T00:00:00"/>
    <n v="190000"/>
    <n v="190000"/>
    <s v="CALI"/>
    <s v="COVID - 19"/>
    <s v="AMBULATORIO "/>
    <s v="Facturacion covid -19"/>
    <x v="4"/>
    <n v="186200"/>
    <n v="1221695397"/>
    <x v="1"/>
    <x v="2"/>
    <m/>
    <s v="Finalizada"/>
    <d v="2020-12-26T00:00:00"/>
    <d v="2021-01-19T00:00:00"/>
    <d v="2021-01-19T00:00:00"/>
    <m/>
    <n v="1532"/>
    <s v="Más de 360"/>
    <n v="0"/>
    <m/>
    <m/>
    <m/>
    <m/>
    <m/>
    <s v="MIG-800065396"/>
    <n v="0"/>
    <n v="0"/>
    <n v="0"/>
    <n v="0"/>
    <n v="0"/>
    <n v="0"/>
    <n v="0"/>
    <n v="0"/>
    <n v="190000"/>
    <n v="0"/>
    <n v="0"/>
    <m/>
    <m/>
    <m/>
    <n v="0"/>
  </r>
  <r>
    <n v="800065396"/>
    <s v="IDIME SA "/>
    <s v="C187"/>
    <n v="202170"/>
    <s v="C187202170"/>
    <s v="'C187202170', "/>
    <s v="800065396_C187202170"/>
    <d v="2021-01-06T00:00:00"/>
    <d v="2021-01-15T00:00:00"/>
    <n v="190000"/>
    <n v="190000"/>
    <s v="CALI"/>
    <s v="COVID - 19"/>
    <s v="AMBULATORIO "/>
    <s v="Facturacion covid -19"/>
    <x v="4"/>
    <n v="186200"/>
    <n v="1221683806"/>
    <x v="1"/>
    <x v="1"/>
    <m/>
    <s v="Finalizada"/>
    <d v="2021-01-06T00:00:00"/>
    <d v="2021-01-19T00:00:00"/>
    <d v="2021-01-19T00:00:00"/>
    <m/>
    <n v="1532"/>
    <s v="Más de 360"/>
    <n v="0"/>
    <m/>
    <m/>
    <m/>
    <m/>
    <m/>
    <s v="MIG-800065396"/>
    <n v="0"/>
    <n v="0"/>
    <n v="0"/>
    <n v="0"/>
    <n v="0"/>
    <n v="0"/>
    <n v="0"/>
    <n v="0"/>
    <n v="190000"/>
    <n v="0"/>
    <n v="0"/>
    <m/>
    <m/>
    <m/>
    <n v="0"/>
  </r>
  <r>
    <n v="800065396"/>
    <s v="IDIME SA "/>
    <s v="C187"/>
    <n v="201491"/>
    <s v="C187201491"/>
    <s v="'C187201491', "/>
    <s v="800065396_C187201491"/>
    <d v="2021-01-06T00:00:00"/>
    <d v="2021-01-15T00:00:00"/>
    <n v="190000"/>
    <n v="190000"/>
    <s v="CALI"/>
    <s v="COVID - 19"/>
    <s v="AMBULATORIO "/>
    <s v="Facturacion covid -19"/>
    <x v="4"/>
    <n v="186200"/>
    <n v="1221687247"/>
    <x v="1"/>
    <x v="1"/>
    <m/>
    <s v="Finalizada"/>
    <d v="2021-01-06T00:00:00"/>
    <d v="2021-01-19T00:00:00"/>
    <d v="2021-01-19T00:00:00"/>
    <m/>
    <n v="1532"/>
    <s v="Más de 360"/>
    <n v="0"/>
    <m/>
    <m/>
    <m/>
    <m/>
    <m/>
    <s v="MIG-800065396"/>
    <n v="0"/>
    <n v="0"/>
    <n v="0"/>
    <n v="0"/>
    <n v="0"/>
    <n v="0"/>
    <n v="0"/>
    <n v="0"/>
    <n v="190000"/>
    <n v="0"/>
    <n v="0"/>
    <m/>
    <m/>
    <m/>
    <n v="0"/>
  </r>
  <r>
    <n v="800065396"/>
    <s v="IDIME SA "/>
    <s v="C187"/>
    <n v="201486"/>
    <s v="C187201486"/>
    <s v="'C187201486', "/>
    <s v="800065396_C187201486"/>
    <d v="2021-01-06T00:00:00"/>
    <d v="2021-01-15T00:00:00"/>
    <n v="190000"/>
    <n v="190000"/>
    <s v="CALI"/>
    <s v="COVID - 19"/>
    <s v="AMBULATORIO "/>
    <s v="Facturacion covid -19"/>
    <x v="4"/>
    <n v="186200"/>
    <n v="1221687242"/>
    <x v="1"/>
    <x v="1"/>
    <m/>
    <s v="Finalizada"/>
    <d v="2021-01-06T00:00:00"/>
    <d v="2021-01-19T00:00:00"/>
    <d v="2021-01-19T00:00:00"/>
    <m/>
    <n v="1532"/>
    <s v="Más de 360"/>
    <n v="0"/>
    <m/>
    <m/>
    <m/>
    <m/>
    <m/>
    <s v="MIG-800065396"/>
    <n v="0"/>
    <n v="0"/>
    <n v="0"/>
    <n v="0"/>
    <n v="0"/>
    <n v="0"/>
    <n v="0"/>
    <n v="0"/>
    <n v="190000"/>
    <n v="0"/>
    <n v="0"/>
    <m/>
    <m/>
    <m/>
    <n v="0"/>
  </r>
  <r>
    <n v="800065396"/>
    <s v="IDIME SA "/>
    <s v="C187"/>
    <n v="201508"/>
    <s v="C187201508"/>
    <s v="'C187201508', "/>
    <s v="800065396_C187201508"/>
    <d v="2021-01-06T00:00:00"/>
    <d v="2021-01-15T00:00:00"/>
    <n v="190000"/>
    <n v="190000"/>
    <s v="CALI"/>
    <s v="COVID - 19"/>
    <s v="AMBULATORIO "/>
    <s v="Facturacion covid -19"/>
    <x v="4"/>
    <n v="186200"/>
    <n v="1221684763"/>
    <x v="1"/>
    <x v="1"/>
    <m/>
    <s v="Finalizada"/>
    <d v="2021-01-06T00:00:00"/>
    <d v="2021-01-19T00:00:00"/>
    <d v="2021-01-19T00:00:00"/>
    <m/>
    <n v="1532"/>
    <s v="Más de 360"/>
    <n v="0"/>
    <m/>
    <m/>
    <m/>
    <m/>
    <m/>
    <s v="MIG-800065396"/>
    <n v="0"/>
    <n v="0"/>
    <n v="0"/>
    <n v="0"/>
    <n v="0"/>
    <n v="0"/>
    <n v="0"/>
    <n v="0"/>
    <n v="190000"/>
    <n v="0"/>
    <n v="0"/>
    <m/>
    <m/>
    <m/>
    <n v="0"/>
  </r>
  <r>
    <n v="800065396"/>
    <s v="IDIME SA "/>
    <s v="C187"/>
    <n v="203748"/>
    <s v="C187203748"/>
    <s v="'C187203748', "/>
    <s v="800065396_C187203748"/>
    <d v="2021-01-08T00:00:00"/>
    <d v="2021-01-15T00:00:00"/>
    <n v="190000"/>
    <n v="190000"/>
    <s v="CALI"/>
    <s v="COVID - 19"/>
    <s v="AMBULATORIO "/>
    <s v="Facturacion covid -19"/>
    <x v="4"/>
    <n v="186200"/>
    <n v="1221687640"/>
    <x v="1"/>
    <x v="1"/>
    <m/>
    <s v="Finalizada"/>
    <d v="2021-01-08T00:00:00"/>
    <d v="2021-01-19T00:00:00"/>
    <d v="2021-01-19T00:00:00"/>
    <m/>
    <n v="1532"/>
    <s v="Más de 360"/>
    <n v="0"/>
    <m/>
    <m/>
    <m/>
    <m/>
    <m/>
    <s v="MIG-800065396"/>
    <n v="0"/>
    <n v="0"/>
    <n v="0"/>
    <n v="0"/>
    <n v="0"/>
    <n v="0"/>
    <n v="0"/>
    <n v="0"/>
    <n v="190000"/>
    <n v="0"/>
    <n v="0"/>
    <m/>
    <m/>
    <m/>
    <n v="0"/>
  </r>
  <r>
    <n v="800065396"/>
    <s v="IDIME SA "/>
    <s v="C187"/>
    <n v="206155"/>
    <s v="C187206155"/>
    <s v="'C187206155', "/>
    <s v="800065396_C187206155"/>
    <d v="2021-01-18T00:00:00"/>
    <d v="2021-02-10T00:00:00"/>
    <n v="190000"/>
    <n v="190000"/>
    <s v="CALI"/>
    <s v="COVID - 19"/>
    <s v="AMBULATORIO "/>
    <s v="Facturacion covid -19"/>
    <x v="4"/>
    <n v="186200"/>
    <n v="1221703125"/>
    <x v="1"/>
    <x v="1"/>
    <m/>
    <s v="Finalizada"/>
    <d v="2021-01-18T00:00:00"/>
    <d v="2021-02-19T00:00:00"/>
    <d v="2021-02-19T00:00:00"/>
    <m/>
    <n v="1501"/>
    <s v="Más de 360"/>
    <n v="0"/>
    <m/>
    <m/>
    <m/>
    <m/>
    <m/>
    <s v="MIG-800065396"/>
    <n v="0"/>
    <n v="0"/>
    <n v="0"/>
    <n v="0"/>
    <n v="0"/>
    <n v="0"/>
    <n v="0"/>
    <n v="0"/>
    <n v="190000"/>
    <n v="0"/>
    <n v="0"/>
    <m/>
    <m/>
    <m/>
    <n v="0"/>
  </r>
  <r>
    <n v="800065396"/>
    <s v="IDIME SA "/>
    <s v="C187"/>
    <n v="206630"/>
    <s v="C187206630"/>
    <s v="'C187206630', "/>
    <s v="800065396_C187206630"/>
    <d v="2021-01-18T00:00:00"/>
    <d v="2021-02-10T00:00:00"/>
    <n v="190000"/>
    <n v="190000"/>
    <s v="CALI"/>
    <s v="COVID - 19"/>
    <s v="AMBULATORIO "/>
    <s v="Facturacion covid -19"/>
    <x v="4"/>
    <n v="186200"/>
    <n v="1221699563"/>
    <x v="1"/>
    <x v="1"/>
    <m/>
    <s v="Finalizada"/>
    <d v="2021-01-18T00:00:00"/>
    <d v="2021-02-19T00:00:00"/>
    <d v="2021-02-19T00:00:00"/>
    <m/>
    <n v="1501"/>
    <s v="Más de 360"/>
    <n v="0"/>
    <m/>
    <m/>
    <m/>
    <m/>
    <m/>
    <s v="MIG-800065396"/>
    <n v="0"/>
    <n v="0"/>
    <n v="0"/>
    <n v="0"/>
    <n v="0"/>
    <n v="0"/>
    <n v="0"/>
    <n v="0"/>
    <n v="190000"/>
    <n v="0"/>
    <n v="0"/>
    <m/>
    <m/>
    <m/>
    <n v="0"/>
  </r>
  <r>
    <n v="800065396"/>
    <s v="IDIME SA "/>
    <s v="C187"/>
    <n v="206018"/>
    <s v="C187206018"/>
    <s v="'C187206018', "/>
    <s v="800065396_C187206018"/>
    <d v="2021-01-18T00:00:00"/>
    <d v="2021-02-10T00:00:00"/>
    <n v="190000"/>
    <n v="190000"/>
    <s v="CALI"/>
    <s v="COVID - 19"/>
    <s v="AMBULATORIO "/>
    <s v="Facturacion covid -19"/>
    <x v="4"/>
    <n v="186200"/>
    <n v="1221699141"/>
    <x v="1"/>
    <x v="1"/>
    <m/>
    <s v="Finalizada"/>
    <d v="2021-01-18T00:00:00"/>
    <d v="2021-02-19T00:00:00"/>
    <d v="2021-02-19T00:00:00"/>
    <m/>
    <n v="1501"/>
    <s v="Más de 360"/>
    <n v="0"/>
    <m/>
    <m/>
    <m/>
    <m/>
    <m/>
    <s v="MIG-800065396"/>
    <n v="0"/>
    <n v="0"/>
    <n v="0"/>
    <n v="0"/>
    <n v="0"/>
    <n v="0"/>
    <n v="0"/>
    <n v="0"/>
    <n v="190000"/>
    <n v="0"/>
    <n v="0"/>
    <m/>
    <m/>
    <m/>
    <n v="0"/>
  </r>
  <r>
    <n v="800065396"/>
    <s v="IDIME SA "/>
    <s v="C187"/>
    <n v="205795"/>
    <s v="C187205795"/>
    <s v="'C187205795', "/>
    <s v="800065396_C187205795"/>
    <d v="2021-01-18T00:00:00"/>
    <d v="2021-02-10T00:00:00"/>
    <n v="190000"/>
    <n v="190000"/>
    <s v="CALI"/>
    <s v="COVID - 19"/>
    <s v="AMBULATORIO "/>
    <s v="Facturacion covid -19"/>
    <x v="4"/>
    <n v="186200"/>
    <n v="1221701824"/>
    <x v="1"/>
    <x v="1"/>
    <m/>
    <s v="Finalizada"/>
    <d v="2021-01-18T00:00:00"/>
    <d v="2021-02-19T00:00:00"/>
    <d v="2021-02-19T00:00:00"/>
    <m/>
    <n v="1501"/>
    <s v="Más de 360"/>
    <n v="0"/>
    <m/>
    <m/>
    <m/>
    <m/>
    <m/>
    <s v="MIG-800065396"/>
    <n v="0"/>
    <n v="0"/>
    <n v="0"/>
    <n v="0"/>
    <n v="0"/>
    <n v="0"/>
    <n v="0"/>
    <n v="0"/>
    <n v="190000"/>
    <n v="0"/>
    <n v="0"/>
    <m/>
    <m/>
    <m/>
    <n v="0"/>
  </r>
  <r>
    <n v="800065396"/>
    <s v="IDIME SA "/>
    <s v="C187"/>
    <n v="207531"/>
    <s v="C187207531"/>
    <s v="'C187207531', "/>
    <s v="800065396_C187207531"/>
    <d v="2021-01-20T00:00:00"/>
    <d v="2021-02-10T00:00:00"/>
    <n v="190000"/>
    <n v="190000"/>
    <s v="CALI"/>
    <s v="COVID - 19"/>
    <s v="AMBULATORIO "/>
    <s v="Facturacion covid -19"/>
    <x v="4"/>
    <n v="186200"/>
    <n v="1221702365"/>
    <x v="1"/>
    <x v="1"/>
    <m/>
    <s v="Finalizada"/>
    <d v="2021-01-20T00:00:00"/>
    <d v="2021-02-19T00:00:00"/>
    <d v="2021-02-19T00:00:00"/>
    <m/>
    <n v="1501"/>
    <s v="Más de 360"/>
    <n v="0"/>
    <m/>
    <m/>
    <m/>
    <m/>
    <m/>
    <s v="MIG-800065396"/>
    <n v="0"/>
    <n v="0"/>
    <n v="0"/>
    <n v="0"/>
    <n v="0"/>
    <n v="0"/>
    <n v="0"/>
    <n v="0"/>
    <n v="190000"/>
    <n v="0"/>
    <n v="0"/>
    <m/>
    <m/>
    <m/>
    <n v="0"/>
  </r>
  <r>
    <n v="800065396"/>
    <s v="IDIME SA "/>
    <s v="C187"/>
    <n v="207348"/>
    <s v="C187207348"/>
    <s v="'C187207348', "/>
    <s v="800065396_C187207348"/>
    <d v="2021-01-20T00:00:00"/>
    <d v="2021-02-10T00:00:00"/>
    <n v="190000"/>
    <n v="190000"/>
    <s v="CALI"/>
    <s v="COVID - 19"/>
    <s v="AMBULATORIO "/>
    <s v="Facturacion covid -19"/>
    <x v="4"/>
    <n v="186200"/>
    <n v="1221703294"/>
    <x v="1"/>
    <x v="1"/>
    <m/>
    <s v="Finalizada"/>
    <d v="2021-01-20T00:00:00"/>
    <d v="2021-02-19T00:00:00"/>
    <d v="2021-02-19T00:00:00"/>
    <m/>
    <n v="1501"/>
    <s v="Más de 360"/>
    <n v="0"/>
    <m/>
    <m/>
    <m/>
    <m/>
    <m/>
    <s v="MIG-800065396"/>
    <n v="0"/>
    <n v="0"/>
    <n v="0"/>
    <n v="0"/>
    <n v="0"/>
    <n v="0"/>
    <n v="0"/>
    <n v="0"/>
    <n v="190000"/>
    <n v="0"/>
    <n v="0"/>
    <m/>
    <m/>
    <m/>
    <n v="0"/>
  </r>
  <r>
    <n v="800065396"/>
    <s v="IDIME SA "/>
    <s v="C187"/>
    <n v="207083"/>
    <s v="C187207083"/>
    <s v="'C187207083', "/>
    <s v="800065396_C187207083"/>
    <d v="2021-01-20T00:00:00"/>
    <d v="2021-02-10T00:00:00"/>
    <n v="190000"/>
    <n v="190000"/>
    <s v="CALI"/>
    <s v="COVID - 19"/>
    <s v="AMBULATORIO "/>
    <s v="Facturacion covid -19"/>
    <x v="4"/>
    <n v="186200"/>
    <n v="1221701345"/>
    <x v="1"/>
    <x v="1"/>
    <m/>
    <s v="Finalizada"/>
    <d v="2021-01-20T00:00:00"/>
    <d v="2021-02-19T00:00:00"/>
    <d v="2021-02-19T00:00:00"/>
    <m/>
    <n v="1501"/>
    <s v="Más de 360"/>
    <n v="0"/>
    <m/>
    <m/>
    <m/>
    <m/>
    <m/>
    <s v="MIG-800065396"/>
    <n v="0"/>
    <n v="0"/>
    <n v="0"/>
    <n v="0"/>
    <n v="0"/>
    <n v="0"/>
    <n v="0"/>
    <n v="0"/>
    <n v="190000"/>
    <n v="0"/>
    <n v="0"/>
    <m/>
    <m/>
    <m/>
    <n v="0"/>
  </r>
  <r>
    <n v="800065396"/>
    <s v="IDIME SA "/>
    <s v="C187"/>
    <n v="207736"/>
    <s v="C187207736"/>
    <s v="'C187207736', "/>
    <s v="800065396_C187207736"/>
    <d v="2021-01-20T00:00:00"/>
    <d v="2021-02-10T00:00:00"/>
    <n v="190000"/>
    <n v="190000"/>
    <s v="CALI"/>
    <s v="COVID - 19"/>
    <s v="AMBULATORIO "/>
    <s v="Facturacion covid -19"/>
    <x v="4"/>
    <n v="186200"/>
    <n v="1221699906"/>
    <x v="1"/>
    <x v="1"/>
    <m/>
    <s v="Finalizada"/>
    <d v="2021-01-20T00:00:00"/>
    <d v="2021-02-19T00:00:00"/>
    <d v="2021-02-19T00:00:00"/>
    <m/>
    <n v="1501"/>
    <s v="Más de 360"/>
    <n v="0"/>
    <m/>
    <m/>
    <m/>
    <m/>
    <m/>
    <s v="MIG-800065396"/>
    <n v="0"/>
    <n v="0"/>
    <n v="0"/>
    <n v="0"/>
    <n v="0"/>
    <n v="0"/>
    <n v="0"/>
    <n v="0"/>
    <n v="190000"/>
    <n v="0"/>
    <n v="0"/>
    <m/>
    <m/>
    <m/>
    <n v="0"/>
  </r>
  <r>
    <n v="800065396"/>
    <s v="IDIME SA "/>
    <s v="C187"/>
    <n v="207346"/>
    <s v="C187207346"/>
    <s v="'C187207346', "/>
    <s v="800065396_C187207346"/>
    <d v="2021-01-20T00:00:00"/>
    <d v="2021-02-10T00:00:00"/>
    <n v="190000"/>
    <n v="190000"/>
    <s v="CALI"/>
    <s v="COVID - 19"/>
    <s v="AMBULATORIO "/>
    <s v="Facturacion covid -19"/>
    <x v="4"/>
    <n v="186200"/>
    <n v="1221702861"/>
    <x v="1"/>
    <x v="1"/>
    <m/>
    <s v="Finalizada"/>
    <d v="2021-01-20T00:00:00"/>
    <d v="2021-02-19T00:00:00"/>
    <d v="2021-02-19T00:00:00"/>
    <m/>
    <n v="1501"/>
    <s v="Más de 360"/>
    <n v="0"/>
    <m/>
    <m/>
    <m/>
    <m/>
    <m/>
    <s v="MIG-800065396"/>
    <n v="0"/>
    <n v="0"/>
    <n v="0"/>
    <n v="0"/>
    <n v="0"/>
    <n v="0"/>
    <n v="0"/>
    <n v="0"/>
    <n v="190000"/>
    <n v="0"/>
    <n v="0"/>
    <m/>
    <m/>
    <m/>
    <n v="0"/>
  </r>
  <r>
    <n v="800065396"/>
    <s v="IDIME SA "/>
    <s v="C187"/>
    <n v="208845"/>
    <s v="C187208845"/>
    <s v="'C187208845', "/>
    <s v="800065396_C187208845"/>
    <d v="2021-01-25T00:00:00"/>
    <d v="2021-02-10T00:00:00"/>
    <n v="190000"/>
    <n v="190000"/>
    <s v="CALI"/>
    <s v="COVID - 19"/>
    <s v="AMBULATORIO "/>
    <s v="Facturacion covid -19"/>
    <x v="4"/>
    <n v="186200"/>
    <n v="1221699197"/>
    <x v="1"/>
    <x v="1"/>
    <m/>
    <s v="Finalizada"/>
    <d v="2021-01-25T00:00:00"/>
    <d v="2021-02-19T00:00:00"/>
    <d v="2021-02-19T00:00:00"/>
    <m/>
    <n v="1501"/>
    <s v="Más de 360"/>
    <n v="0"/>
    <m/>
    <m/>
    <m/>
    <m/>
    <m/>
    <s v="MIG-800065396"/>
    <n v="0"/>
    <n v="0"/>
    <n v="0"/>
    <n v="0"/>
    <n v="0"/>
    <n v="0"/>
    <n v="0"/>
    <n v="0"/>
    <n v="190000"/>
    <n v="0"/>
    <n v="0"/>
    <m/>
    <m/>
    <m/>
    <n v="0"/>
  </r>
  <r>
    <n v="800065396"/>
    <s v="IDIME SA "/>
    <s v="C187"/>
    <n v="208415"/>
    <s v="C187208415"/>
    <s v="'C187208415', "/>
    <s v="800065396_C187208415"/>
    <d v="2021-01-25T00:00:00"/>
    <d v="2021-02-10T00:00:00"/>
    <n v="190000"/>
    <n v="190000"/>
    <s v="CALI"/>
    <s v="COVID - 19"/>
    <s v="AMBULATORIO "/>
    <s v="Facturacion covid -19"/>
    <x v="4"/>
    <n v="186200"/>
    <n v="1221702202"/>
    <x v="1"/>
    <x v="1"/>
    <m/>
    <s v="Finalizada"/>
    <d v="2021-01-25T00:00:00"/>
    <d v="2021-02-19T00:00:00"/>
    <d v="2021-02-19T00:00:00"/>
    <m/>
    <n v="1501"/>
    <s v="Más de 360"/>
    <n v="0"/>
    <m/>
    <m/>
    <m/>
    <m/>
    <m/>
    <s v="MIG-800065396"/>
    <n v="0"/>
    <n v="0"/>
    <n v="0"/>
    <n v="0"/>
    <n v="0"/>
    <n v="0"/>
    <n v="0"/>
    <n v="0"/>
    <n v="190000"/>
    <n v="0"/>
    <n v="0"/>
    <m/>
    <m/>
    <m/>
    <n v="0"/>
  </r>
  <r>
    <n v="800065396"/>
    <s v="IDIME SA "/>
    <s v="C187"/>
    <n v="209691"/>
    <s v="C187209691"/>
    <s v="'C187209691', "/>
    <s v="800065396_C187209691"/>
    <d v="2021-01-28T00:00:00"/>
    <d v="2021-02-10T00:00:00"/>
    <n v="190000"/>
    <n v="190000"/>
    <s v="CALI"/>
    <s v="COVID - 19"/>
    <s v="AMBULATORIO "/>
    <s v="Facturacion covid -19"/>
    <x v="4"/>
    <n v="186200"/>
    <n v="1221703503"/>
    <x v="1"/>
    <x v="1"/>
    <m/>
    <s v="Finalizada"/>
    <d v="2021-01-28T00:00:00"/>
    <d v="2021-02-19T00:00:00"/>
    <d v="2021-02-19T00:00:00"/>
    <m/>
    <n v="1501"/>
    <s v="Más de 360"/>
    <n v="0"/>
    <m/>
    <m/>
    <m/>
    <m/>
    <m/>
    <s v="MIG-800065396"/>
    <n v="0"/>
    <n v="0"/>
    <n v="0"/>
    <n v="0"/>
    <n v="0"/>
    <n v="0"/>
    <n v="0"/>
    <n v="0"/>
    <n v="190000"/>
    <n v="0"/>
    <n v="0"/>
    <m/>
    <m/>
    <m/>
    <n v="0"/>
  </r>
  <r>
    <n v="800065396"/>
    <s v="IDIME SA "/>
    <s v="C187"/>
    <n v="212535"/>
    <s v="C187212535"/>
    <s v="'C187212535', "/>
    <s v="800065396_C187212535"/>
    <d v="2021-02-05T00:00:00"/>
    <d v="2021-02-10T00:00:00"/>
    <n v="190000"/>
    <n v="190000"/>
    <s v="CALI"/>
    <s v="COVID - 19"/>
    <s v="AMBULATORIO "/>
    <s v="Facturacion covid -19"/>
    <x v="4"/>
    <n v="186200"/>
    <n v="1221701913"/>
    <x v="1"/>
    <x v="1"/>
    <m/>
    <s v="Finalizada"/>
    <d v="2021-02-05T00:00:00"/>
    <d v="2021-02-19T00:00:00"/>
    <d v="2021-02-19T00:00:00"/>
    <m/>
    <n v="1501"/>
    <s v="Más de 360"/>
    <n v="0"/>
    <m/>
    <m/>
    <m/>
    <m/>
    <m/>
    <s v="MIG-800065396"/>
    <n v="0"/>
    <n v="0"/>
    <n v="0"/>
    <n v="0"/>
    <n v="0"/>
    <n v="0"/>
    <n v="0"/>
    <n v="0"/>
    <n v="190000"/>
    <n v="0"/>
    <n v="0"/>
    <m/>
    <m/>
    <m/>
    <n v="0"/>
  </r>
  <r>
    <n v="800065396"/>
    <s v="IDIME SA "/>
    <s v="C187"/>
    <n v="212128"/>
    <s v="C187212128"/>
    <s v="'C187212128', "/>
    <s v="800065396_C187212128"/>
    <d v="2021-02-05T00:00:00"/>
    <d v="2021-02-10T00:00:00"/>
    <n v="190000"/>
    <n v="190000"/>
    <s v="CALI"/>
    <s v="COVID - 19"/>
    <s v="AMBULATORIO "/>
    <s v="Facturacion covid -19"/>
    <x v="4"/>
    <n v="186200"/>
    <n v="1221703184"/>
    <x v="1"/>
    <x v="1"/>
    <m/>
    <s v="Finalizada"/>
    <d v="2021-02-05T00:00:00"/>
    <d v="2021-02-19T00:00:00"/>
    <d v="2021-02-19T00:00:00"/>
    <m/>
    <n v="1501"/>
    <s v="Más de 360"/>
    <n v="0"/>
    <m/>
    <m/>
    <m/>
    <m/>
    <m/>
    <s v="MIG-800065396"/>
    <n v="0"/>
    <n v="0"/>
    <n v="0"/>
    <n v="0"/>
    <n v="0"/>
    <n v="0"/>
    <n v="0"/>
    <n v="0"/>
    <n v="190000"/>
    <n v="0"/>
    <n v="0"/>
    <m/>
    <m/>
    <m/>
    <n v="0"/>
  </r>
  <r>
    <n v="800065396"/>
    <s v="IDIME SA "/>
    <s v="C190"/>
    <n v="191271"/>
    <s v="C190191271"/>
    <s v="'C190191271', "/>
    <s v="800065396_C190191271"/>
    <d v="2021-02-24T00:00:00"/>
    <d v="2021-03-02T00:00:00"/>
    <n v="190000"/>
    <n v="190000"/>
    <s v="CALI"/>
    <s v="COVID - 19"/>
    <s v="AMBULATORIO "/>
    <s v="Facturacion covid -19"/>
    <x v="4"/>
    <n v="186200"/>
    <n v="1221724854"/>
    <x v="1"/>
    <x v="2"/>
    <m/>
    <s v="Finalizada"/>
    <d v="2021-02-24T00:00:00"/>
    <d v="2021-03-04T00:00:00"/>
    <d v="2021-03-04T00:00:00"/>
    <m/>
    <n v="1488"/>
    <s v="Más de 360"/>
    <n v="0"/>
    <m/>
    <m/>
    <m/>
    <m/>
    <m/>
    <s v="MIG-800065396"/>
    <n v="0"/>
    <n v="0"/>
    <n v="0"/>
    <n v="0"/>
    <n v="0"/>
    <n v="0"/>
    <n v="0"/>
    <n v="0"/>
    <n v="190000"/>
    <n v="0"/>
    <n v="0"/>
    <m/>
    <m/>
    <m/>
    <n v="0"/>
  </r>
  <r>
    <n v="800065396"/>
    <s v="IDIME SA "/>
    <s v="C190"/>
    <n v="191272"/>
    <s v="C190191272"/>
    <s v="'C190191272', "/>
    <s v="800065396_C190191272"/>
    <d v="2021-02-24T00:00:00"/>
    <d v="2021-03-02T00:00:00"/>
    <n v="190000"/>
    <n v="190000"/>
    <s v="CALI"/>
    <s v="COVID - 19"/>
    <s v="AMBULATORIO "/>
    <s v="Facturacion covid -19"/>
    <x v="4"/>
    <n v="186200"/>
    <n v="1221724855"/>
    <x v="1"/>
    <x v="2"/>
    <m/>
    <s v="Finalizada"/>
    <d v="2021-02-24T00:00:00"/>
    <d v="2021-03-04T00:00:00"/>
    <d v="2021-03-04T00:00:00"/>
    <m/>
    <n v="1488"/>
    <s v="Más de 360"/>
    <n v="0"/>
    <m/>
    <m/>
    <m/>
    <m/>
    <m/>
    <s v="MIG-800065396"/>
    <n v="0"/>
    <n v="0"/>
    <n v="0"/>
    <n v="0"/>
    <n v="0"/>
    <n v="0"/>
    <n v="0"/>
    <n v="0"/>
    <n v="190000"/>
    <n v="0"/>
    <n v="0"/>
    <m/>
    <m/>
    <m/>
    <n v="0"/>
  </r>
  <r>
    <n v="800065396"/>
    <s v="IDIME SA "/>
    <s v="C190"/>
    <n v="191270"/>
    <s v="C190191270"/>
    <s v="'C190191270', "/>
    <s v="800065396_C190191270"/>
    <d v="2021-02-24T00:00:00"/>
    <d v="2021-03-02T00:00:00"/>
    <n v="190000"/>
    <n v="190000"/>
    <s v="CALI"/>
    <s v="COVID - 19"/>
    <s v="AMBULATORIO "/>
    <s v="Facturacion covid -19"/>
    <x v="4"/>
    <n v="186200"/>
    <n v="1907749847"/>
    <x v="1"/>
    <x v="2"/>
    <m/>
    <s v="Finalizada"/>
    <d v="2021-02-24T00:00:00"/>
    <d v="2021-03-04T00:00:00"/>
    <d v="2021-03-04T00:00:00"/>
    <m/>
    <n v="1488"/>
    <s v="Más de 360"/>
    <n v="0"/>
    <m/>
    <m/>
    <m/>
    <m/>
    <m/>
    <s v="MIG-800065396"/>
    <n v="0"/>
    <n v="0"/>
    <n v="0"/>
    <n v="0"/>
    <n v="0"/>
    <n v="0"/>
    <n v="0"/>
    <n v="0"/>
    <n v="190000"/>
    <n v="0"/>
    <n v="0"/>
    <m/>
    <m/>
    <m/>
    <n v="0"/>
  </r>
  <r>
    <n v="800065396"/>
    <s v="IDIME SA "/>
    <s v="C187"/>
    <n v="217374"/>
    <s v="C187217374"/>
    <s v="'C187217374', "/>
    <s v="800065396_C187217374"/>
    <d v="2021-03-23T00:00:00"/>
    <d v="2021-04-15T00:00:00"/>
    <n v="190000"/>
    <n v="190000"/>
    <s v="CALI"/>
    <s v="COVID - 19"/>
    <s v="AMBULATORIO "/>
    <s v="Facturacion covid -19"/>
    <x v="4"/>
    <n v="186200"/>
    <n v="1221742655"/>
    <x v="1"/>
    <x v="1"/>
    <m/>
    <s v="Finalizada"/>
    <d v="2021-03-23T00:00:00"/>
    <d v="2021-04-16T00:00:00"/>
    <d v="2021-04-16T00:00:00"/>
    <m/>
    <n v="1445"/>
    <s v="Más de 360"/>
    <n v="0"/>
    <m/>
    <m/>
    <m/>
    <m/>
    <m/>
    <s v="MIG-800065396"/>
    <n v="0"/>
    <n v="0"/>
    <n v="0"/>
    <n v="0"/>
    <n v="0"/>
    <n v="0"/>
    <n v="0"/>
    <n v="0"/>
    <n v="190000"/>
    <n v="0"/>
    <n v="0"/>
    <m/>
    <m/>
    <m/>
    <n v="0"/>
  </r>
  <r>
    <n v="800065396"/>
    <s v="IDIME SA "/>
    <s v="C187"/>
    <n v="217431"/>
    <s v="C187217431"/>
    <s v="'C187217431', "/>
    <s v="800065396_C187217431"/>
    <d v="2021-03-25T00:00:00"/>
    <d v="2021-04-15T00:00:00"/>
    <n v="190000"/>
    <n v="190000"/>
    <s v="CALI"/>
    <s v="COVID - 19"/>
    <s v="AMBULATORIO "/>
    <s v="Facturacion covid -19"/>
    <x v="4"/>
    <n v="186200"/>
    <n v="1221742347"/>
    <x v="1"/>
    <x v="1"/>
    <m/>
    <s v="Finalizada"/>
    <d v="2021-03-25T00:00:00"/>
    <d v="2021-04-16T00:00:00"/>
    <d v="2021-04-16T00:00:00"/>
    <m/>
    <n v="1445"/>
    <s v="Más de 360"/>
    <n v="0"/>
    <m/>
    <m/>
    <m/>
    <m/>
    <m/>
    <s v="MIG-800065396"/>
    <n v="0"/>
    <n v="0"/>
    <n v="0"/>
    <n v="0"/>
    <n v="0"/>
    <n v="0"/>
    <n v="0"/>
    <n v="0"/>
    <n v="190000"/>
    <n v="0"/>
    <n v="0"/>
    <m/>
    <m/>
    <m/>
    <n v="0"/>
  </r>
  <r>
    <n v="800065396"/>
    <s v="IDIME SA "/>
    <s v="C187"/>
    <n v="219877"/>
    <s v="C187219877"/>
    <s v="'C187219877', "/>
    <s v="800065396_C187219877"/>
    <d v="2021-04-23T00:00:00"/>
    <d v="2021-05-15T00:00:00"/>
    <n v="190000"/>
    <n v="190000"/>
    <s v="CALI"/>
    <s v="COVID - 19"/>
    <s v="AMBULATORIO "/>
    <s v="Facturacion covid -19"/>
    <x v="4"/>
    <n v="186200"/>
    <n v="1221764613"/>
    <x v="1"/>
    <x v="1"/>
    <m/>
    <s v="Finalizada"/>
    <d v="2021-04-23T00:00:00"/>
    <d v="2021-05-18T00:00:00"/>
    <d v="2021-05-18T00:00:00"/>
    <m/>
    <n v="1413"/>
    <s v="Más de 360"/>
    <n v="0"/>
    <m/>
    <m/>
    <m/>
    <m/>
    <m/>
    <s v="MIG-800065396"/>
    <n v="0"/>
    <n v="0"/>
    <n v="0"/>
    <n v="0"/>
    <n v="0"/>
    <n v="0"/>
    <n v="0"/>
    <n v="0"/>
    <n v="190000"/>
    <n v="0"/>
    <n v="0"/>
    <m/>
    <m/>
    <m/>
    <n v="0"/>
  </r>
  <r>
    <n v="800065396"/>
    <s v="IDIME SA "/>
    <s v="C187"/>
    <n v="219831"/>
    <s v="C187219831"/>
    <s v="'C187219831', "/>
    <s v="800065396_C187219831"/>
    <d v="2021-04-23T00:00:00"/>
    <d v="2021-05-15T00:00:00"/>
    <n v="190000"/>
    <n v="190000"/>
    <s v="CALI"/>
    <s v="COVID - 19"/>
    <s v="AMBULATORIO "/>
    <s v="Facturacion covid -19"/>
    <x v="4"/>
    <n v="186200"/>
    <n v="1221775252"/>
    <x v="1"/>
    <x v="1"/>
    <m/>
    <s v="Finalizada"/>
    <d v="2021-04-23T00:00:00"/>
    <d v="2021-05-18T00:00:00"/>
    <d v="2021-05-18T00:00:00"/>
    <m/>
    <n v="1413"/>
    <s v="Más de 360"/>
    <n v="0"/>
    <m/>
    <m/>
    <m/>
    <m/>
    <m/>
    <s v="MIG-800065396"/>
    <n v="0"/>
    <n v="0"/>
    <n v="0"/>
    <n v="0"/>
    <n v="0"/>
    <n v="0"/>
    <n v="0"/>
    <n v="0"/>
    <n v="190000"/>
    <n v="0"/>
    <n v="0"/>
    <m/>
    <m/>
    <m/>
    <n v="0"/>
  </r>
  <r>
    <n v="800065396"/>
    <s v="IDIME SA "/>
    <s v="C187"/>
    <n v="220621"/>
    <s v="C187220621"/>
    <s v="'C187220621', "/>
    <s v="800065396_C187220621"/>
    <d v="2021-04-27T00:00:00"/>
    <d v="2021-05-15T00:00:00"/>
    <n v="190000"/>
    <n v="190000"/>
    <s v="CALI"/>
    <s v="COVID - 19"/>
    <s v="AMBULATORIO "/>
    <s v="Facturacion covid -19"/>
    <x v="4"/>
    <n v="186200"/>
    <n v="1221765443"/>
    <x v="1"/>
    <x v="1"/>
    <m/>
    <s v="Finalizada"/>
    <d v="2021-04-27T00:00:00"/>
    <d v="2021-05-18T00:00:00"/>
    <d v="2021-05-18T00:00:00"/>
    <m/>
    <n v="1413"/>
    <s v="Más de 360"/>
    <n v="0"/>
    <m/>
    <m/>
    <m/>
    <m/>
    <m/>
    <s v="MIG-800065396"/>
    <n v="0"/>
    <n v="0"/>
    <n v="0"/>
    <n v="0"/>
    <n v="0"/>
    <n v="0"/>
    <n v="0"/>
    <n v="0"/>
    <n v="190000"/>
    <n v="0"/>
    <n v="0"/>
    <m/>
    <m/>
    <m/>
    <n v="0"/>
  </r>
  <r>
    <n v="800065396"/>
    <s v="IDIME SA "/>
    <s v="C187"/>
    <n v="221553"/>
    <s v="C187221553"/>
    <s v="'C187221553', "/>
    <s v="800065396_C187221553"/>
    <d v="2021-04-27T00:00:00"/>
    <d v="2021-05-15T00:00:00"/>
    <n v="190000"/>
    <n v="190000"/>
    <s v="CALI"/>
    <s v="COVID - 19"/>
    <s v="AMBULATORIO "/>
    <s v="Facturacion covid -19"/>
    <x v="4"/>
    <n v="186200"/>
    <n v="1221764483"/>
    <x v="1"/>
    <x v="1"/>
    <m/>
    <s v="Finalizada"/>
    <d v="2021-04-27T00:00:00"/>
    <d v="2021-05-18T00:00:00"/>
    <d v="2021-05-18T00:00:00"/>
    <m/>
    <n v="1413"/>
    <s v="Más de 360"/>
    <n v="0"/>
    <m/>
    <m/>
    <m/>
    <m/>
    <m/>
    <s v="MIG-800065396"/>
    <n v="0"/>
    <n v="0"/>
    <n v="0"/>
    <n v="0"/>
    <n v="0"/>
    <n v="0"/>
    <n v="0"/>
    <n v="0"/>
    <n v="190000"/>
    <n v="0"/>
    <n v="0"/>
    <m/>
    <m/>
    <m/>
    <n v="0"/>
  </r>
  <r>
    <n v="800065396"/>
    <s v="IDIME SA "/>
    <s v="C187"/>
    <n v="221406"/>
    <s v="C187221406"/>
    <s v="'C187221406', "/>
    <s v="800065396_C187221406"/>
    <d v="2021-04-27T00:00:00"/>
    <d v="2021-05-15T00:00:00"/>
    <n v="190000"/>
    <n v="190000"/>
    <s v="CALI"/>
    <s v="COVID - 19"/>
    <s v="AMBULATORIO "/>
    <s v="Facturacion covid -19"/>
    <x v="4"/>
    <n v="186200"/>
    <n v="1221764126"/>
    <x v="1"/>
    <x v="1"/>
    <m/>
    <s v="Finalizada"/>
    <d v="2021-04-27T00:00:00"/>
    <d v="2021-05-18T00:00:00"/>
    <d v="2021-05-18T00:00:00"/>
    <m/>
    <n v="1413"/>
    <s v="Más de 360"/>
    <n v="0"/>
    <m/>
    <m/>
    <m/>
    <m/>
    <m/>
    <s v="MIG-800065396"/>
    <n v="0"/>
    <n v="0"/>
    <n v="0"/>
    <n v="0"/>
    <n v="0"/>
    <n v="0"/>
    <n v="0"/>
    <n v="0"/>
    <n v="190000"/>
    <n v="0"/>
    <n v="0"/>
    <m/>
    <m/>
    <m/>
    <n v="0"/>
  </r>
  <r>
    <n v="800065396"/>
    <s v="IDIME SA "/>
    <s v="C187"/>
    <n v="226444"/>
    <s v="C187226444"/>
    <s v="'C187226444', "/>
    <s v="800065396_C187226444"/>
    <d v="2021-05-31T00:00:00"/>
    <d v="2021-06-15T00:00:00"/>
    <n v="190000"/>
    <n v="190000"/>
    <s v="CALI"/>
    <s v="COVID - 19"/>
    <s v="AMBULATORIO "/>
    <s v="Facturacion covid -19"/>
    <x v="4"/>
    <n v="186200"/>
    <n v="1221779396"/>
    <x v="1"/>
    <x v="1"/>
    <m/>
    <s v="Finalizada"/>
    <d v="2021-05-31T00:00:00"/>
    <d v="2021-06-17T00:00:00"/>
    <d v="2021-06-17T00:00:00"/>
    <m/>
    <n v="1383"/>
    <s v="Más de 360"/>
    <n v="0"/>
    <m/>
    <m/>
    <m/>
    <m/>
    <m/>
    <s v="MIG-800065396"/>
    <n v="0"/>
    <n v="0"/>
    <n v="0"/>
    <n v="0"/>
    <n v="0"/>
    <n v="0"/>
    <n v="0"/>
    <n v="0"/>
    <n v="190000"/>
    <n v="0"/>
    <n v="0"/>
    <m/>
    <m/>
    <m/>
    <n v="0"/>
  </r>
  <r>
    <n v="800065396"/>
    <s v="IDIME SA "/>
    <s v="C187"/>
    <n v="228003"/>
    <s v="C187228003"/>
    <s v="'C187228003', "/>
    <s v="800065396_C187228003"/>
    <d v="2021-06-05T00:00:00"/>
    <d v="2021-06-15T00:00:00"/>
    <n v="190000"/>
    <n v="190000"/>
    <s v="CALI"/>
    <s v="COVID - 19"/>
    <s v="AMBULATORIO "/>
    <s v="Facturacion covid -19"/>
    <x v="4"/>
    <n v="186200"/>
    <n v="1221778260"/>
    <x v="1"/>
    <x v="1"/>
    <m/>
    <s v="Finalizada"/>
    <d v="2021-06-05T00:00:00"/>
    <d v="2021-06-17T00:00:00"/>
    <d v="2021-06-17T00:00:00"/>
    <m/>
    <n v="1383"/>
    <s v="Más de 360"/>
    <n v="0"/>
    <m/>
    <m/>
    <m/>
    <m/>
    <m/>
    <s v="MIG-800065396"/>
    <n v="0"/>
    <n v="0"/>
    <n v="0"/>
    <n v="0"/>
    <n v="0"/>
    <n v="0"/>
    <n v="0"/>
    <n v="0"/>
    <n v="190000"/>
    <n v="0"/>
    <n v="0"/>
    <m/>
    <m/>
    <m/>
    <n v="0"/>
  </r>
  <r>
    <n v="800065396"/>
    <s v="IDIME SA "/>
    <s v="C187"/>
    <n v="230081"/>
    <s v="C187230081"/>
    <s v="'C187230081', "/>
    <s v="800065396_C187230081"/>
    <d v="2021-06-23T00:00:00"/>
    <d v="2021-07-15T00:00:00"/>
    <n v="190000"/>
    <n v="190000"/>
    <s v="CALI"/>
    <s v="COVID - 19"/>
    <s v="AMBULATORIO "/>
    <s v="Facturacion covid -19"/>
    <x v="4"/>
    <n v="186200"/>
    <n v="1221838762"/>
    <x v="1"/>
    <x v="1"/>
    <m/>
    <s v="Finalizada"/>
    <d v="2021-06-23T00:00:00"/>
    <d v="2021-07-22T00:00:00"/>
    <d v="2021-07-22T00:00:00"/>
    <m/>
    <n v="1348"/>
    <s v="Más de 360"/>
    <n v="0"/>
    <m/>
    <m/>
    <m/>
    <m/>
    <m/>
    <s v="MIG-800065396"/>
    <n v="0"/>
    <n v="0"/>
    <n v="0"/>
    <n v="0"/>
    <n v="0"/>
    <n v="0"/>
    <n v="0"/>
    <n v="0"/>
    <n v="190000"/>
    <n v="0"/>
    <n v="0"/>
    <m/>
    <m/>
    <m/>
    <n v="0"/>
  </r>
  <r>
    <n v="800065396"/>
    <s v="IDIME SA "/>
    <s v="C187"/>
    <n v="229705"/>
    <s v="C187229705"/>
    <s v="'C187229705', "/>
    <s v="800065396_C187229705"/>
    <d v="2021-06-23T00:00:00"/>
    <d v="2021-07-15T00:00:00"/>
    <n v="190000"/>
    <n v="190000"/>
    <s v="CALI"/>
    <s v="COVID - 19"/>
    <s v="AMBULATORIO "/>
    <s v="Facturacion covid -19"/>
    <x v="4"/>
    <n v="186200"/>
    <n v="1221804074"/>
    <x v="1"/>
    <x v="1"/>
    <m/>
    <s v="Finalizada"/>
    <d v="2021-06-23T00:00:00"/>
    <d v="2021-07-22T00:00:00"/>
    <d v="2021-07-22T00:00:00"/>
    <m/>
    <n v="1348"/>
    <s v="Más de 360"/>
    <n v="0"/>
    <m/>
    <m/>
    <m/>
    <m/>
    <m/>
    <s v="MIG-800065396"/>
    <n v="0"/>
    <n v="0"/>
    <n v="0"/>
    <n v="0"/>
    <n v="0"/>
    <n v="0"/>
    <n v="0"/>
    <n v="0"/>
    <n v="190000"/>
    <n v="0"/>
    <n v="0"/>
    <m/>
    <m/>
    <m/>
    <n v="0"/>
  </r>
  <r>
    <n v="800065396"/>
    <s v="IDIME SA "/>
    <s v="C187"/>
    <n v="230362"/>
    <s v="C187230362"/>
    <s v="'C187230362', "/>
    <s v="800065396_C187230362"/>
    <d v="2021-06-24T00:00:00"/>
    <d v="2021-07-15T00:00:00"/>
    <n v="190000"/>
    <n v="190000"/>
    <s v="CALI"/>
    <s v="COVID - 19"/>
    <s v="AMBULATORIO "/>
    <s v="Facturacion covid -19"/>
    <x v="4"/>
    <n v="186200"/>
    <n v="1221805563"/>
    <x v="1"/>
    <x v="1"/>
    <m/>
    <s v="Finalizada"/>
    <d v="2021-06-24T00:00:00"/>
    <d v="2021-07-22T00:00:00"/>
    <d v="2021-07-22T00:00:00"/>
    <m/>
    <n v="1348"/>
    <s v="Más de 360"/>
    <n v="0"/>
    <m/>
    <m/>
    <m/>
    <m/>
    <m/>
    <s v="MIG-800065396"/>
    <n v="0"/>
    <n v="0"/>
    <n v="0"/>
    <n v="0"/>
    <n v="0"/>
    <n v="0"/>
    <n v="0"/>
    <n v="0"/>
    <n v="190000"/>
    <n v="0"/>
    <n v="0"/>
    <m/>
    <m/>
    <m/>
    <n v="0"/>
  </r>
  <r>
    <n v="800065396"/>
    <s v="IDIME SA "/>
    <s v="C187"/>
    <n v="231026"/>
    <s v="C187231026"/>
    <s v="'C187231026', "/>
    <s v="800065396_C187231026"/>
    <d v="2021-06-24T00:00:00"/>
    <d v="2021-07-15T00:00:00"/>
    <n v="190000"/>
    <n v="190000"/>
    <s v="CALI"/>
    <s v="COVID - 19"/>
    <s v="AMBULATORIO "/>
    <s v="Facturacion covid -19"/>
    <x v="4"/>
    <n v="186200"/>
    <n v="1221803962"/>
    <x v="1"/>
    <x v="1"/>
    <m/>
    <s v="Finalizada"/>
    <d v="2021-06-24T00:00:00"/>
    <d v="2021-07-22T00:00:00"/>
    <d v="2021-07-22T00:00:00"/>
    <m/>
    <n v="1348"/>
    <s v="Más de 360"/>
    <n v="0"/>
    <m/>
    <m/>
    <m/>
    <m/>
    <m/>
    <s v="MIG-800065396"/>
    <n v="0"/>
    <n v="0"/>
    <n v="0"/>
    <n v="0"/>
    <n v="0"/>
    <n v="0"/>
    <n v="0"/>
    <n v="0"/>
    <n v="190000"/>
    <n v="0"/>
    <n v="0"/>
    <m/>
    <m/>
    <m/>
    <n v="0"/>
  </r>
  <r>
    <n v="800065396"/>
    <s v="IDIME SA "/>
    <s v="C187"/>
    <n v="235790"/>
    <s v="C187235790"/>
    <s v="'C187235790', "/>
    <s v="800065396_C187235790"/>
    <d v="2021-07-07T00:00:00"/>
    <d v="2021-07-15T00:00:00"/>
    <n v="190000"/>
    <n v="190000"/>
    <s v="CALI"/>
    <s v="COVID - 19"/>
    <s v="AMBULATORIO "/>
    <s v="Facturacion covid -19"/>
    <x v="4"/>
    <n v="186200"/>
    <n v="1221762255"/>
    <x v="1"/>
    <x v="1"/>
    <m/>
    <s v="Finalizada"/>
    <d v="2021-07-07T00:00:00"/>
    <d v="2021-07-27T00:00:00"/>
    <d v="2021-07-27T00:00:00"/>
    <m/>
    <n v="1343"/>
    <s v="Más de 360"/>
    <n v="0"/>
    <m/>
    <m/>
    <m/>
    <m/>
    <m/>
    <s v="MIG-800065396"/>
    <n v="0"/>
    <n v="0"/>
    <n v="0"/>
    <n v="0"/>
    <n v="0"/>
    <n v="0"/>
    <n v="0"/>
    <n v="0"/>
    <n v="190000"/>
    <n v="0"/>
    <n v="0"/>
    <m/>
    <m/>
    <m/>
    <n v="0"/>
  </r>
  <r>
    <n v="800065396"/>
    <s v="IDIME SA "/>
    <s v="C187"/>
    <n v="239399"/>
    <s v="C187239399"/>
    <s v="'C187239399', "/>
    <s v="800065396_C187239399"/>
    <d v="2021-07-28T00:00:00"/>
    <d v="2021-08-13T00:00:00"/>
    <n v="190000"/>
    <n v="190000"/>
    <s v="CALI"/>
    <s v="COVID - 19"/>
    <s v="AMBULATORIO "/>
    <s v="Facturacion covid -19"/>
    <x v="4"/>
    <n v="186200"/>
    <n v="1221784082"/>
    <x v="1"/>
    <x v="1"/>
    <m/>
    <s v="Finalizada"/>
    <d v="2021-07-28T00:00:00"/>
    <d v="2021-08-24T00:00:00"/>
    <d v="2021-08-24T00:00:00"/>
    <m/>
    <n v="1315"/>
    <s v="Más de 360"/>
    <n v="0"/>
    <m/>
    <m/>
    <m/>
    <m/>
    <m/>
    <s v="MIG-800065396"/>
    <n v="0"/>
    <n v="0"/>
    <n v="0"/>
    <n v="0"/>
    <n v="0"/>
    <n v="0"/>
    <n v="0"/>
    <n v="0"/>
    <n v="190000"/>
    <n v="0"/>
    <n v="0"/>
    <m/>
    <m/>
    <m/>
    <n v="0"/>
  </r>
  <r>
    <n v="800065396"/>
    <s v="IDIME SA "/>
    <s v="C187"/>
    <n v="239278"/>
    <s v="C187239278"/>
    <s v="'C187239278', "/>
    <s v="800065396_C187239278"/>
    <d v="2021-07-28T00:00:00"/>
    <d v="2021-08-13T00:00:00"/>
    <n v="190000"/>
    <n v="190000"/>
    <s v="CALI"/>
    <s v="COVID - 19"/>
    <s v="AMBULATORIO "/>
    <s v="Facturacion covid -19"/>
    <x v="4"/>
    <n v="186200"/>
    <n v="1221827800"/>
    <x v="1"/>
    <x v="1"/>
    <m/>
    <s v="Finalizada"/>
    <d v="2021-07-28T00:00:00"/>
    <d v="2021-08-18T00:00:00"/>
    <d v="2021-08-18T00:00:00"/>
    <m/>
    <n v="1321"/>
    <s v="Más de 360"/>
    <n v="0"/>
    <m/>
    <m/>
    <m/>
    <m/>
    <m/>
    <s v="MIG-800065396"/>
    <n v="0"/>
    <n v="0"/>
    <n v="0"/>
    <n v="0"/>
    <n v="0"/>
    <n v="0"/>
    <n v="0"/>
    <n v="0"/>
    <n v="190000"/>
    <n v="0"/>
    <n v="0"/>
    <m/>
    <m/>
    <m/>
    <n v="0"/>
  </r>
  <r>
    <n v="800065396"/>
    <s v="IDIME SA "/>
    <s v="C187"/>
    <n v="239099"/>
    <s v="C187239099"/>
    <s v="'C187239099', "/>
    <s v="800065396_C187239099"/>
    <d v="2021-07-28T00:00:00"/>
    <d v="2021-08-13T00:00:00"/>
    <n v="190000"/>
    <n v="190000"/>
    <s v="CALI"/>
    <s v="COVID - 19"/>
    <s v="AMBULATORIO "/>
    <s v="Facturacion covid -19"/>
    <x v="4"/>
    <n v="186200"/>
    <n v="1221827503"/>
    <x v="1"/>
    <x v="1"/>
    <m/>
    <s v="Finalizada"/>
    <d v="2021-07-28T00:00:00"/>
    <d v="2021-08-18T00:00:00"/>
    <d v="2021-08-18T00:00:00"/>
    <m/>
    <n v="1321"/>
    <s v="Más de 360"/>
    <n v="0"/>
    <m/>
    <m/>
    <m/>
    <m/>
    <m/>
    <s v="MIG-800065396"/>
    <n v="0"/>
    <n v="0"/>
    <n v="0"/>
    <n v="0"/>
    <n v="0"/>
    <n v="0"/>
    <n v="0"/>
    <n v="0"/>
    <n v="190000"/>
    <n v="0"/>
    <n v="0"/>
    <m/>
    <m/>
    <m/>
    <n v="0"/>
  </r>
  <r>
    <n v="800065396"/>
    <s v="IDIME SA "/>
    <s v="C187"/>
    <n v="239063"/>
    <s v="C187239063"/>
    <s v="'C187239063', "/>
    <s v="800065396_C187239063"/>
    <d v="2021-07-28T00:00:00"/>
    <d v="2021-08-13T00:00:00"/>
    <n v="190000"/>
    <n v="190000"/>
    <s v="CALI"/>
    <s v="COVID - 19"/>
    <s v="AMBULATORIO "/>
    <s v="Facturacion covid -19"/>
    <x v="4"/>
    <n v="186200"/>
    <n v="1221826867"/>
    <x v="1"/>
    <x v="1"/>
    <m/>
    <s v="Finalizada"/>
    <d v="2021-07-28T00:00:00"/>
    <d v="2021-08-18T00:00:00"/>
    <d v="2021-08-18T00:00:00"/>
    <m/>
    <n v="1321"/>
    <s v="Más de 360"/>
    <n v="0"/>
    <m/>
    <m/>
    <m/>
    <m/>
    <m/>
    <s v="MIG-800065396"/>
    <n v="0"/>
    <n v="0"/>
    <n v="0"/>
    <n v="0"/>
    <n v="0"/>
    <n v="0"/>
    <n v="0"/>
    <n v="0"/>
    <n v="190000"/>
    <n v="0"/>
    <n v="0"/>
    <m/>
    <m/>
    <m/>
    <n v="0"/>
  </r>
  <r>
    <n v="800065396"/>
    <s v="IDIME SA "/>
    <s v="C187"/>
    <n v="239271"/>
    <s v="C187239271"/>
    <s v="'C187239271', "/>
    <s v="800065396_C187239271"/>
    <d v="2021-07-28T00:00:00"/>
    <d v="2021-08-13T00:00:00"/>
    <n v="190000"/>
    <n v="190000"/>
    <s v="CALI"/>
    <s v="COVID - 19"/>
    <s v="AMBULATORIO "/>
    <s v="Facturacion covid -19"/>
    <x v="4"/>
    <n v="186200"/>
    <n v="1221827161"/>
    <x v="1"/>
    <x v="1"/>
    <m/>
    <s v="Finalizada"/>
    <d v="2021-07-28T00:00:00"/>
    <d v="2021-08-18T00:00:00"/>
    <d v="2021-08-18T00:00:00"/>
    <m/>
    <n v="1321"/>
    <s v="Más de 360"/>
    <n v="0"/>
    <m/>
    <m/>
    <m/>
    <m/>
    <m/>
    <s v="MIG-800065396"/>
    <n v="0"/>
    <n v="0"/>
    <n v="0"/>
    <n v="0"/>
    <n v="0"/>
    <n v="0"/>
    <n v="0"/>
    <n v="0"/>
    <n v="190000"/>
    <n v="0"/>
    <n v="0"/>
    <m/>
    <m/>
    <m/>
    <n v="0"/>
  </r>
  <r>
    <n v="800065396"/>
    <s v="IDIME SA "/>
    <s v="C187"/>
    <n v="239121"/>
    <s v="C187239121"/>
    <s v="'C187239121', "/>
    <s v="800065396_C187239121"/>
    <d v="2021-07-28T00:00:00"/>
    <d v="2021-08-13T00:00:00"/>
    <n v="190000"/>
    <n v="190000"/>
    <s v="CALI"/>
    <s v="COVID - 19"/>
    <s v="AMBULATORIO "/>
    <s v="Facturacion covid -19"/>
    <x v="4"/>
    <n v="186200"/>
    <n v="1221827654"/>
    <x v="1"/>
    <x v="1"/>
    <m/>
    <s v="Finalizada"/>
    <d v="2021-07-28T00:00:00"/>
    <d v="2021-08-18T00:00:00"/>
    <d v="2021-08-18T00:00:00"/>
    <m/>
    <n v="1321"/>
    <s v="Más de 360"/>
    <n v="0"/>
    <m/>
    <m/>
    <m/>
    <m/>
    <m/>
    <s v="MIG-800065396"/>
    <n v="0"/>
    <n v="0"/>
    <n v="0"/>
    <n v="0"/>
    <n v="0"/>
    <n v="0"/>
    <n v="0"/>
    <n v="0"/>
    <n v="190000"/>
    <n v="0"/>
    <n v="0"/>
    <m/>
    <m/>
    <m/>
    <n v="0"/>
  </r>
  <r>
    <n v="800065396"/>
    <s v="IDIME SA "/>
    <s v="C187"/>
    <n v="239120"/>
    <s v="C187239120"/>
    <s v="'C187239120', "/>
    <s v="800065396_C187239120"/>
    <d v="2021-07-28T00:00:00"/>
    <d v="2021-08-13T00:00:00"/>
    <n v="190000"/>
    <n v="190000"/>
    <s v="CALI"/>
    <s v="COVID - 19"/>
    <s v="AMBULATORIO "/>
    <s v="Facturacion covid -19"/>
    <x v="4"/>
    <n v="186200"/>
    <n v="1221828193"/>
    <x v="1"/>
    <x v="1"/>
    <m/>
    <s v="Finalizada"/>
    <d v="2021-07-28T00:00:00"/>
    <d v="2021-08-18T00:00:00"/>
    <d v="2021-08-18T00:00:00"/>
    <m/>
    <n v="1321"/>
    <s v="Más de 360"/>
    <n v="0"/>
    <m/>
    <m/>
    <m/>
    <m/>
    <m/>
    <s v="MIG-800065396"/>
    <n v="0"/>
    <n v="0"/>
    <n v="0"/>
    <n v="0"/>
    <n v="0"/>
    <n v="0"/>
    <n v="0"/>
    <n v="0"/>
    <n v="190000"/>
    <n v="0"/>
    <n v="0"/>
    <m/>
    <m/>
    <m/>
    <n v="0"/>
  </r>
  <r>
    <n v="800065396"/>
    <s v="IDIME SA "/>
    <s v="C187"/>
    <n v="238312"/>
    <s v="C187238312"/>
    <s v="'C187238312', "/>
    <s v="800065396_C187238312"/>
    <d v="2021-07-28T00:00:00"/>
    <d v="2021-08-13T00:00:00"/>
    <n v="190000"/>
    <n v="190000"/>
    <s v="CALI"/>
    <s v="COVID - 19"/>
    <s v="AMBULATORIO "/>
    <s v="Facturacion covid -19"/>
    <x v="4"/>
    <n v="186200"/>
    <n v="1221827777"/>
    <x v="1"/>
    <x v="1"/>
    <m/>
    <s v="Finalizada"/>
    <d v="2021-07-28T00:00:00"/>
    <d v="2021-08-18T00:00:00"/>
    <d v="2021-08-18T00:00:00"/>
    <m/>
    <n v="1321"/>
    <s v="Más de 360"/>
    <n v="0"/>
    <m/>
    <m/>
    <m/>
    <m/>
    <m/>
    <s v="MIG-800065396"/>
    <n v="0"/>
    <n v="0"/>
    <n v="0"/>
    <n v="0"/>
    <n v="0"/>
    <n v="0"/>
    <n v="0"/>
    <n v="0"/>
    <n v="190000"/>
    <n v="0"/>
    <n v="0"/>
    <m/>
    <m/>
    <m/>
    <n v="0"/>
  </r>
  <r>
    <n v="800065396"/>
    <s v="IDIME SA "/>
    <s v="C187"/>
    <n v="239122"/>
    <s v="C187239122"/>
    <s v="'C187239122', "/>
    <s v="800065396_C187239122"/>
    <d v="2021-07-28T00:00:00"/>
    <d v="2021-08-13T00:00:00"/>
    <n v="190000"/>
    <n v="190000"/>
    <s v="CALI"/>
    <s v="COVID - 19"/>
    <s v="AMBULATORIO "/>
    <s v="Facturacion covid -19"/>
    <x v="4"/>
    <n v="186200"/>
    <n v="1221827655"/>
    <x v="1"/>
    <x v="1"/>
    <m/>
    <s v="Finalizada"/>
    <d v="2021-07-28T00:00:00"/>
    <d v="2021-08-18T00:00:00"/>
    <d v="2021-08-18T00:00:00"/>
    <m/>
    <n v="1321"/>
    <s v="Más de 360"/>
    <n v="0"/>
    <m/>
    <m/>
    <m/>
    <m/>
    <m/>
    <s v="MIG-800065396"/>
    <n v="0"/>
    <n v="0"/>
    <n v="0"/>
    <n v="0"/>
    <n v="0"/>
    <n v="0"/>
    <n v="0"/>
    <n v="0"/>
    <n v="190000"/>
    <n v="0"/>
    <n v="0"/>
    <m/>
    <m/>
    <m/>
    <n v="0"/>
  </r>
  <r>
    <n v="800065396"/>
    <s v="IDIME SA "/>
    <s v="C187"/>
    <n v="238390"/>
    <s v="C187238390"/>
    <s v="'C187238390', "/>
    <s v="800065396_C187238390"/>
    <d v="2021-07-28T00:00:00"/>
    <d v="2021-08-13T00:00:00"/>
    <n v="190000"/>
    <n v="190000"/>
    <s v="CALI"/>
    <s v="COVID - 19"/>
    <s v="AMBULATORIO "/>
    <s v="Facturacion covid -19"/>
    <x v="4"/>
    <n v="186200"/>
    <n v="1221829742"/>
    <x v="1"/>
    <x v="1"/>
    <m/>
    <s v="Finalizada"/>
    <d v="2021-07-28T00:00:00"/>
    <d v="2021-08-18T00:00:00"/>
    <d v="2021-08-18T00:00:00"/>
    <m/>
    <n v="1321"/>
    <s v="Más de 360"/>
    <n v="0"/>
    <m/>
    <m/>
    <m/>
    <m/>
    <m/>
    <s v="MIG-800065396"/>
    <n v="0"/>
    <n v="0"/>
    <n v="0"/>
    <n v="0"/>
    <n v="0"/>
    <n v="0"/>
    <n v="0"/>
    <n v="0"/>
    <n v="190000"/>
    <n v="0"/>
    <n v="0"/>
    <m/>
    <m/>
    <m/>
    <n v="0"/>
  </r>
  <r>
    <n v="800065396"/>
    <s v="IDIME SA "/>
    <s v="C187"/>
    <n v="241818"/>
    <s v="C187241818"/>
    <s v="'C187241818', "/>
    <s v="800065396_C187241818"/>
    <d v="2021-08-04T00:00:00"/>
    <d v="2021-08-13T00:00:00"/>
    <n v="190000"/>
    <n v="190000"/>
    <s v="CALI"/>
    <s v="COVID - 19"/>
    <s v="AMBULATORIO "/>
    <s v="Facturacion covid -19"/>
    <x v="4"/>
    <n v="186200"/>
    <n v="1221827964"/>
    <x v="1"/>
    <x v="1"/>
    <m/>
    <s v="Finalizada"/>
    <d v="2021-08-04T00:00:00"/>
    <d v="2021-08-18T00:00:00"/>
    <d v="2021-08-18T00:00:00"/>
    <m/>
    <n v="1321"/>
    <s v="Más de 360"/>
    <n v="0"/>
    <m/>
    <m/>
    <m/>
    <m/>
    <m/>
    <s v="MIG-800065396"/>
    <n v="0"/>
    <n v="0"/>
    <n v="0"/>
    <n v="0"/>
    <n v="0"/>
    <n v="0"/>
    <n v="0"/>
    <n v="0"/>
    <n v="190000"/>
    <n v="0"/>
    <n v="0"/>
    <m/>
    <m/>
    <m/>
    <n v="0"/>
  </r>
  <r>
    <n v="800065396"/>
    <s v="IDIME SA "/>
    <s v="C187"/>
    <n v="241563"/>
    <s v="C187241563"/>
    <s v="'C187241563', "/>
    <s v="800065396_C187241563"/>
    <d v="2021-08-04T00:00:00"/>
    <d v="2021-08-13T00:00:00"/>
    <n v="190000"/>
    <n v="190000"/>
    <s v="CALI"/>
    <s v="COVID - 19"/>
    <s v="AMBULATORIO "/>
    <s v="Facturacion covid -19"/>
    <x v="4"/>
    <n v="186200"/>
    <n v="1221829396"/>
    <x v="1"/>
    <x v="1"/>
    <m/>
    <s v="Finalizada"/>
    <d v="2021-08-04T00:00:00"/>
    <d v="2021-08-18T00:00:00"/>
    <d v="2021-08-18T00:00:00"/>
    <m/>
    <n v="1321"/>
    <s v="Más de 360"/>
    <n v="0"/>
    <m/>
    <m/>
    <m/>
    <m/>
    <m/>
    <s v="MIG-800065396"/>
    <n v="0"/>
    <n v="0"/>
    <n v="0"/>
    <n v="0"/>
    <n v="0"/>
    <n v="0"/>
    <n v="0"/>
    <n v="0"/>
    <n v="190000"/>
    <n v="0"/>
    <n v="0"/>
    <m/>
    <m/>
    <m/>
    <n v="0"/>
  </r>
  <r>
    <n v="800065396"/>
    <s v="IDIME SA "/>
    <s v="C187"/>
    <n v="240485"/>
    <s v="C187240485"/>
    <s v="'C187240485', "/>
    <s v="800065396_C187240485"/>
    <d v="2021-08-04T00:00:00"/>
    <d v="2021-08-13T00:00:00"/>
    <n v="190000"/>
    <n v="190000"/>
    <s v="CALI"/>
    <s v="COVID - 19"/>
    <s v="AMBULATORIO "/>
    <s v="Facturacion covid -19"/>
    <x v="4"/>
    <n v="186200"/>
    <n v="1221830044"/>
    <x v="1"/>
    <x v="1"/>
    <m/>
    <s v="Finalizada"/>
    <d v="2021-08-04T00:00:00"/>
    <d v="2021-08-18T00:00:00"/>
    <d v="2021-08-18T00:00:00"/>
    <m/>
    <n v="1321"/>
    <s v="Más de 360"/>
    <n v="0"/>
    <m/>
    <m/>
    <m/>
    <m/>
    <m/>
    <s v="MIG-800065396"/>
    <n v="0"/>
    <n v="0"/>
    <n v="0"/>
    <n v="0"/>
    <n v="0"/>
    <n v="0"/>
    <n v="0"/>
    <n v="0"/>
    <n v="190000"/>
    <n v="0"/>
    <n v="0"/>
    <m/>
    <m/>
    <m/>
    <n v="0"/>
  </r>
  <r>
    <n v="800065396"/>
    <s v="IDIME SA "/>
    <s v="C187"/>
    <n v="241799"/>
    <s v="C187241799"/>
    <s v="'C187241799', "/>
    <s v="800065396_C187241799"/>
    <d v="2021-08-04T00:00:00"/>
    <d v="2021-08-13T00:00:00"/>
    <n v="190000"/>
    <n v="190000"/>
    <s v="CALI"/>
    <s v="COVID - 19"/>
    <s v="AMBULATORIO "/>
    <s v="Facturacion covid -19"/>
    <x v="4"/>
    <n v="186200"/>
    <n v="1221828222"/>
    <x v="1"/>
    <x v="1"/>
    <m/>
    <s v="Finalizada"/>
    <d v="2021-08-04T00:00:00"/>
    <d v="2021-08-18T00:00:00"/>
    <d v="2021-08-18T00:00:00"/>
    <m/>
    <n v="1321"/>
    <s v="Más de 360"/>
    <n v="0"/>
    <m/>
    <m/>
    <m/>
    <m/>
    <m/>
    <s v="MIG-800065396"/>
    <n v="0"/>
    <n v="0"/>
    <n v="0"/>
    <n v="0"/>
    <n v="0"/>
    <n v="0"/>
    <n v="0"/>
    <n v="0"/>
    <n v="190000"/>
    <n v="0"/>
    <n v="0"/>
    <m/>
    <m/>
    <m/>
    <n v="0"/>
  </r>
  <r>
    <n v="800065396"/>
    <s v="IDIME SA "/>
    <s v="C187"/>
    <n v="242961"/>
    <s v="C187242961"/>
    <s v="'C187242961', "/>
    <s v="800065396_C187242961"/>
    <d v="2021-08-05T00:00:00"/>
    <d v="2021-08-13T00:00:00"/>
    <n v="190000"/>
    <n v="190000"/>
    <s v="CALI"/>
    <s v="COVID - 19"/>
    <s v="AMBULATORIO "/>
    <s v="Facturacion covid -19"/>
    <x v="4"/>
    <n v="186200"/>
    <n v="1221830411"/>
    <x v="1"/>
    <x v="1"/>
    <m/>
    <s v="Finalizada"/>
    <d v="2021-08-05T00:00:00"/>
    <d v="2021-08-18T00:00:00"/>
    <d v="2021-08-18T00:00:00"/>
    <m/>
    <n v="1321"/>
    <s v="Más de 360"/>
    <n v="0"/>
    <m/>
    <m/>
    <m/>
    <m/>
    <m/>
    <s v="MIG-800065396"/>
    <n v="0"/>
    <n v="0"/>
    <n v="0"/>
    <n v="0"/>
    <n v="0"/>
    <n v="0"/>
    <n v="0"/>
    <n v="0"/>
    <n v="190000"/>
    <n v="0"/>
    <n v="0"/>
    <m/>
    <m/>
    <m/>
    <n v="0"/>
  </r>
  <r>
    <n v="800065396"/>
    <s v="IDIME SA "/>
    <s v="C187"/>
    <n v="242040"/>
    <s v="C187242040"/>
    <s v="'C187242040', "/>
    <s v="800065396_C187242040"/>
    <d v="2021-08-05T00:00:00"/>
    <d v="2021-08-13T00:00:00"/>
    <n v="190000"/>
    <n v="190000"/>
    <s v="CALI"/>
    <s v="COVID - 19"/>
    <s v="AMBULATORIO "/>
    <s v="Facturacion covid -19"/>
    <x v="4"/>
    <n v="186200"/>
    <n v="1221827023"/>
    <x v="1"/>
    <x v="1"/>
    <m/>
    <s v="Finalizada"/>
    <d v="2021-08-05T00:00:00"/>
    <d v="2021-08-18T00:00:00"/>
    <d v="2021-08-18T00:00:00"/>
    <m/>
    <n v="1321"/>
    <s v="Más de 360"/>
    <n v="0"/>
    <m/>
    <m/>
    <m/>
    <m/>
    <m/>
    <s v="MIG-800065396"/>
    <n v="0"/>
    <n v="0"/>
    <n v="0"/>
    <n v="0"/>
    <n v="0"/>
    <n v="0"/>
    <n v="0"/>
    <n v="0"/>
    <n v="190000"/>
    <n v="0"/>
    <n v="0"/>
    <m/>
    <m/>
    <m/>
    <n v="0"/>
  </r>
  <r>
    <n v="800065396"/>
    <s v="IDIME SA "/>
    <s v="C187"/>
    <n v="242950"/>
    <s v="C187242950"/>
    <s v="'C187242950', "/>
    <s v="800065396_C187242950"/>
    <d v="2021-08-05T00:00:00"/>
    <d v="2021-08-13T00:00:00"/>
    <n v="190000"/>
    <n v="190000"/>
    <s v="CALI"/>
    <s v="COVID - 19"/>
    <s v="AMBULATORIO "/>
    <s v="Facturacion covid -19"/>
    <x v="4"/>
    <n v="186200"/>
    <n v="1221828460"/>
    <x v="1"/>
    <x v="1"/>
    <m/>
    <s v="Finalizada"/>
    <d v="2021-08-05T00:00:00"/>
    <d v="2021-08-18T00:00:00"/>
    <d v="2021-08-18T00:00:00"/>
    <m/>
    <n v="1321"/>
    <s v="Más de 360"/>
    <n v="0"/>
    <m/>
    <m/>
    <m/>
    <m/>
    <m/>
    <s v="MIG-800065396"/>
    <n v="0"/>
    <n v="0"/>
    <n v="0"/>
    <n v="0"/>
    <n v="0"/>
    <n v="0"/>
    <n v="0"/>
    <n v="0"/>
    <n v="190000"/>
    <n v="0"/>
    <n v="0"/>
    <m/>
    <m/>
    <m/>
    <n v="0"/>
  </r>
  <r>
    <n v="800065396"/>
    <s v="IDIME SA "/>
    <s v="C187"/>
    <n v="242455"/>
    <s v="C187242455"/>
    <s v="'C187242455', "/>
    <s v="800065396_C187242455"/>
    <d v="2021-08-05T00:00:00"/>
    <d v="2021-08-13T00:00:00"/>
    <n v="190000"/>
    <n v="190000"/>
    <s v="CALI"/>
    <s v="COVID - 19"/>
    <s v="AMBULATORIO "/>
    <s v="Facturacion covid -19"/>
    <x v="4"/>
    <n v="186200"/>
    <n v="1221829705"/>
    <x v="1"/>
    <x v="1"/>
    <m/>
    <s v="Finalizada"/>
    <d v="2021-08-05T00:00:00"/>
    <d v="2021-08-18T00:00:00"/>
    <d v="2021-08-18T00:00:00"/>
    <m/>
    <n v="1321"/>
    <s v="Más de 360"/>
    <n v="0"/>
    <m/>
    <m/>
    <m/>
    <m/>
    <m/>
    <s v="MIG-800065396"/>
    <n v="0"/>
    <n v="0"/>
    <n v="0"/>
    <n v="0"/>
    <n v="0"/>
    <n v="0"/>
    <n v="0"/>
    <n v="0"/>
    <n v="190000"/>
    <n v="0"/>
    <n v="0"/>
    <m/>
    <m/>
    <m/>
    <n v="0"/>
  </r>
  <r>
    <n v="800065396"/>
    <s v="IDIME SA "/>
    <s v="C187"/>
    <n v="243820"/>
    <s v="C187243820"/>
    <s v="'C187243820', "/>
    <s v="800065396_C187243820"/>
    <d v="2021-08-06T00:00:00"/>
    <d v="2021-08-13T00:00:00"/>
    <n v="190000"/>
    <n v="190000"/>
    <s v="CALI"/>
    <s v="COVID - 19"/>
    <s v="AMBULATORIO "/>
    <s v="Facturacion covid -19"/>
    <x v="4"/>
    <n v="186200"/>
    <n v="1908997366"/>
    <x v="1"/>
    <x v="1"/>
    <m/>
    <s v="Finalizada"/>
    <d v="2021-08-06T00:00:00"/>
    <d v="2021-08-18T00:00:00"/>
    <d v="2021-11-11T00:00:00"/>
    <m/>
    <n v="1236"/>
    <s v="Más de 360"/>
    <n v="0"/>
    <m/>
    <m/>
    <m/>
    <m/>
    <m/>
    <s v="MIG-800065396"/>
    <n v="0"/>
    <n v="0"/>
    <n v="0"/>
    <n v="0"/>
    <n v="0"/>
    <n v="0"/>
    <n v="0"/>
    <n v="0"/>
    <n v="190000"/>
    <n v="0"/>
    <n v="0"/>
    <m/>
    <m/>
    <m/>
    <n v="0"/>
  </r>
  <r>
    <n v="800065396"/>
    <s v="IDIME SA "/>
    <s v="C187"/>
    <n v="243827"/>
    <s v="C187243827"/>
    <s v="'C187243827', "/>
    <s v="800065396_C187243827"/>
    <d v="2021-08-06T00:00:00"/>
    <d v="2021-08-13T00:00:00"/>
    <n v="190000"/>
    <n v="190000"/>
    <s v="CALI"/>
    <s v="COVID - 19"/>
    <s v="AMBULATORIO "/>
    <s v="Facturacion covid -19"/>
    <x v="4"/>
    <n v="186200"/>
    <n v="1221827349"/>
    <x v="1"/>
    <x v="1"/>
    <m/>
    <s v="Finalizada"/>
    <d v="2021-08-06T00:00:00"/>
    <d v="2021-08-18T00:00:00"/>
    <d v="2021-08-18T00:00:00"/>
    <m/>
    <n v="1321"/>
    <s v="Más de 360"/>
    <n v="0"/>
    <m/>
    <m/>
    <m/>
    <m/>
    <m/>
    <s v="MIG-800065396"/>
    <n v="0"/>
    <n v="0"/>
    <n v="0"/>
    <n v="0"/>
    <n v="0"/>
    <n v="0"/>
    <n v="0"/>
    <n v="0"/>
    <n v="190000"/>
    <n v="0"/>
    <n v="0"/>
    <m/>
    <m/>
    <m/>
    <n v="0"/>
  </r>
  <r>
    <n v="800065396"/>
    <s v="IDIME SA "/>
    <s v="C187"/>
    <n v="243834"/>
    <s v="C187243834"/>
    <s v="'C187243834', "/>
    <s v="800065396_C187243834"/>
    <d v="2021-08-06T00:00:00"/>
    <d v="2021-08-13T00:00:00"/>
    <n v="190000"/>
    <n v="190000"/>
    <s v="CALI"/>
    <s v="COVID - 19"/>
    <s v="AMBULATORIO "/>
    <s v="Facturacion covid -19"/>
    <x v="4"/>
    <n v="186200"/>
    <n v="1221828790"/>
    <x v="1"/>
    <x v="1"/>
    <m/>
    <s v="Finalizada"/>
    <d v="2021-08-06T00:00:00"/>
    <d v="2021-08-18T00:00:00"/>
    <d v="2021-08-18T00:00:00"/>
    <m/>
    <n v="1321"/>
    <s v="Más de 360"/>
    <n v="0"/>
    <m/>
    <m/>
    <m/>
    <m/>
    <m/>
    <s v="MIG-800065396"/>
    <n v="0"/>
    <n v="0"/>
    <n v="0"/>
    <n v="0"/>
    <n v="0"/>
    <n v="0"/>
    <n v="0"/>
    <n v="0"/>
    <n v="190000"/>
    <n v="0"/>
    <n v="0"/>
    <m/>
    <m/>
    <m/>
    <n v="0"/>
  </r>
  <r>
    <n v="800065396"/>
    <s v="IDIME SA "/>
    <s v="C187"/>
    <n v="245046"/>
    <s v="C187245046"/>
    <s v="'C187245046', "/>
    <s v="800065396_C187245046"/>
    <d v="2021-08-20T00:00:00"/>
    <d v="2021-09-15T00:00:00"/>
    <n v="190000"/>
    <n v="190000"/>
    <s v="CALI"/>
    <s v="COVID - 19"/>
    <s v="AMBULATORIO "/>
    <s v="Facturacion covid -19"/>
    <x v="4"/>
    <n v="186200"/>
    <n v="1221858313"/>
    <x v="1"/>
    <x v="1"/>
    <m/>
    <s v="Finalizada"/>
    <d v="2021-08-20T00:00:00"/>
    <d v="2021-09-16T00:00:00"/>
    <d v="2021-09-16T00:00:00"/>
    <m/>
    <n v="1292"/>
    <s v="Más de 360"/>
    <n v="0"/>
    <m/>
    <m/>
    <m/>
    <m/>
    <m/>
    <s v="MIG-800065396"/>
    <n v="0"/>
    <n v="0"/>
    <n v="0"/>
    <n v="0"/>
    <n v="0"/>
    <n v="0"/>
    <n v="0"/>
    <n v="0"/>
    <n v="190000"/>
    <n v="0"/>
    <n v="0"/>
    <m/>
    <m/>
    <m/>
    <n v="0"/>
  </r>
  <r>
    <n v="800065396"/>
    <s v="IDIME SA "/>
    <s v="C187"/>
    <n v="245049"/>
    <s v="C187245049"/>
    <s v="'C187245049', "/>
    <s v="800065396_C187245049"/>
    <d v="2021-08-20T00:00:00"/>
    <d v="2021-09-15T00:00:00"/>
    <n v="190000"/>
    <n v="190000"/>
    <s v="CALI"/>
    <s v="COVID - 19"/>
    <s v="AMBULATORIO "/>
    <s v="Facturacion covid -19"/>
    <x v="4"/>
    <n v="186200"/>
    <n v="1221858330"/>
    <x v="1"/>
    <x v="1"/>
    <m/>
    <s v="Finalizada"/>
    <d v="2021-08-20T00:00:00"/>
    <d v="2021-09-16T00:00:00"/>
    <d v="2021-09-16T00:00:00"/>
    <m/>
    <n v="1292"/>
    <s v="Más de 360"/>
    <n v="0"/>
    <m/>
    <m/>
    <m/>
    <m/>
    <m/>
    <s v="MIG-800065396"/>
    <n v="0"/>
    <n v="0"/>
    <n v="0"/>
    <n v="0"/>
    <n v="0"/>
    <n v="0"/>
    <n v="0"/>
    <n v="0"/>
    <n v="190000"/>
    <n v="0"/>
    <n v="0"/>
    <m/>
    <m/>
    <m/>
    <n v="0"/>
  </r>
  <r>
    <n v="800065396"/>
    <s v="IDIME SA "/>
    <s v="C187"/>
    <n v="245007"/>
    <s v="C187245007"/>
    <s v="'C187245007', "/>
    <s v="800065396_C187245007"/>
    <d v="2021-08-20T00:00:00"/>
    <d v="2021-09-15T00:00:00"/>
    <n v="190000"/>
    <n v="190000"/>
    <s v="CALI"/>
    <s v="COVID - 19"/>
    <s v="AMBULATORIO "/>
    <s v="Facturacion covid -19"/>
    <x v="4"/>
    <n v="186200"/>
    <n v="1221864902"/>
    <x v="1"/>
    <x v="1"/>
    <m/>
    <s v="Finalizada"/>
    <d v="2021-08-20T00:00:00"/>
    <d v="2021-09-16T00:00:00"/>
    <d v="2021-09-16T00:00:00"/>
    <m/>
    <n v="1292"/>
    <s v="Más de 360"/>
    <n v="0"/>
    <m/>
    <m/>
    <m/>
    <m/>
    <m/>
    <s v="MIG-800065396"/>
    <n v="0"/>
    <n v="0"/>
    <n v="0"/>
    <n v="0"/>
    <n v="0"/>
    <n v="0"/>
    <n v="0"/>
    <n v="0"/>
    <n v="190000"/>
    <n v="0"/>
    <n v="0"/>
    <m/>
    <m/>
    <m/>
    <n v="0"/>
  </r>
  <r>
    <n v="800065396"/>
    <s v="IDIME SA "/>
    <s v="C187"/>
    <n v="246546"/>
    <s v="C187246546"/>
    <s v="'C187246546', "/>
    <s v="800065396_C187246546"/>
    <d v="2021-09-01T00:00:00"/>
    <d v="2021-09-15T00:00:00"/>
    <n v="190000"/>
    <n v="190000"/>
    <s v="CALI"/>
    <s v="COVID - 19"/>
    <s v="AMBULATORIO "/>
    <s v="Facturacion covid -19"/>
    <x v="4"/>
    <n v="186200"/>
    <n v="1221800480"/>
    <x v="1"/>
    <x v="1"/>
    <m/>
    <s v="Finalizada"/>
    <d v="2021-09-01T00:00:00"/>
    <d v="2021-09-22T00:00:00"/>
    <d v="2021-09-22T00:00:00"/>
    <m/>
    <n v="1286"/>
    <s v="Más de 360"/>
    <n v="0"/>
    <m/>
    <m/>
    <m/>
    <m/>
    <m/>
    <s v="MIG-800065396"/>
    <n v="0"/>
    <n v="0"/>
    <n v="0"/>
    <n v="0"/>
    <n v="0"/>
    <n v="0"/>
    <n v="0"/>
    <n v="0"/>
    <n v="190000"/>
    <n v="0"/>
    <n v="0"/>
    <m/>
    <m/>
    <m/>
    <n v="0"/>
  </r>
  <r>
    <n v="800065396"/>
    <s v="IDIME SA "/>
    <s v="C187"/>
    <n v="246912"/>
    <s v="C187246912"/>
    <s v="'C187246912', "/>
    <s v="800065396_C187246912"/>
    <d v="2021-09-01T00:00:00"/>
    <d v="2021-09-15T00:00:00"/>
    <n v="190000"/>
    <n v="190000"/>
    <s v="CALI"/>
    <s v="COVID - 19"/>
    <s v="AMBULATORIO "/>
    <s v="Facturacion covid -19"/>
    <x v="4"/>
    <n v="186200"/>
    <n v="1221865085"/>
    <x v="1"/>
    <x v="1"/>
    <m/>
    <s v="Finalizada"/>
    <d v="2021-09-01T00:00:00"/>
    <d v="2021-09-16T00:00:00"/>
    <d v="2021-09-16T00:00:00"/>
    <m/>
    <n v="1292"/>
    <s v="Más de 360"/>
    <n v="0"/>
    <m/>
    <m/>
    <m/>
    <m/>
    <m/>
    <s v="MIG-800065396"/>
    <n v="0"/>
    <n v="0"/>
    <n v="0"/>
    <n v="0"/>
    <n v="0"/>
    <n v="0"/>
    <n v="0"/>
    <n v="0"/>
    <n v="190000"/>
    <n v="0"/>
    <n v="0"/>
    <m/>
    <m/>
    <m/>
    <n v="0"/>
  </r>
  <r>
    <n v="800065396"/>
    <s v="IDIME SA "/>
    <s v="C187"/>
    <n v="246714"/>
    <s v="C187246714"/>
    <s v="'C187246714', "/>
    <s v="800065396_C187246714"/>
    <d v="2021-09-01T00:00:00"/>
    <d v="2021-09-15T00:00:00"/>
    <n v="190000"/>
    <n v="190000"/>
    <s v="CALI"/>
    <s v="COVID - 19"/>
    <s v="AMBULATORIO "/>
    <s v="Facturacion covid -19"/>
    <x v="4"/>
    <n v="186200"/>
    <n v="1221858505"/>
    <x v="1"/>
    <x v="1"/>
    <m/>
    <s v="Finalizada"/>
    <d v="2021-09-01T00:00:00"/>
    <d v="2021-09-16T00:00:00"/>
    <d v="2021-09-16T00:00:00"/>
    <m/>
    <n v="1292"/>
    <s v="Más de 360"/>
    <n v="0"/>
    <m/>
    <m/>
    <m/>
    <m/>
    <m/>
    <s v="MIG-800065396"/>
    <n v="0"/>
    <n v="0"/>
    <n v="0"/>
    <n v="0"/>
    <n v="0"/>
    <n v="0"/>
    <n v="0"/>
    <n v="0"/>
    <n v="190000"/>
    <n v="0"/>
    <n v="0"/>
    <m/>
    <m/>
    <m/>
    <n v="0"/>
  </r>
  <r>
    <n v="800065396"/>
    <s v="IDIME SA "/>
    <s v="C187"/>
    <n v="246715"/>
    <s v="C187246715"/>
    <s v="'C187246715', "/>
    <s v="800065396_C187246715"/>
    <d v="2021-09-01T00:00:00"/>
    <d v="2021-09-15T00:00:00"/>
    <n v="190000"/>
    <n v="190000"/>
    <s v="CALI"/>
    <s v="COVID - 19"/>
    <s v="AMBULATORIO "/>
    <s v="Facturacion covid -19"/>
    <x v="4"/>
    <n v="186200"/>
    <n v="1221858506"/>
    <x v="1"/>
    <x v="1"/>
    <m/>
    <s v="Finalizada"/>
    <d v="2021-09-01T00:00:00"/>
    <d v="2021-09-16T00:00:00"/>
    <d v="2021-09-16T00:00:00"/>
    <m/>
    <n v="1292"/>
    <s v="Más de 360"/>
    <n v="0"/>
    <m/>
    <m/>
    <m/>
    <m/>
    <m/>
    <s v="MIG-800065396"/>
    <n v="0"/>
    <n v="0"/>
    <n v="0"/>
    <n v="0"/>
    <n v="0"/>
    <n v="0"/>
    <n v="0"/>
    <n v="0"/>
    <n v="190000"/>
    <n v="0"/>
    <n v="0"/>
    <m/>
    <m/>
    <m/>
    <n v="0"/>
  </r>
  <r>
    <n v="800065396"/>
    <s v="IDIME SA "/>
    <s v="C187"/>
    <n v="246412"/>
    <s v="C187246412"/>
    <s v="'C187246412', "/>
    <s v="800065396_C187246412"/>
    <d v="2021-09-01T00:00:00"/>
    <d v="2021-09-15T00:00:00"/>
    <n v="190000"/>
    <n v="190000"/>
    <s v="CALI"/>
    <s v="COVID - 19"/>
    <s v="AMBULATORIO "/>
    <s v="Facturacion covid -19"/>
    <x v="4"/>
    <n v="186200"/>
    <n v="1221864625"/>
    <x v="1"/>
    <x v="1"/>
    <m/>
    <s v="Finalizada"/>
    <d v="2021-09-01T00:00:00"/>
    <d v="2021-09-16T00:00:00"/>
    <d v="2021-09-16T00:00:00"/>
    <m/>
    <n v="1292"/>
    <s v="Más de 360"/>
    <n v="0"/>
    <m/>
    <m/>
    <m/>
    <m/>
    <m/>
    <s v="MIG-800065396"/>
    <n v="0"/>
    <n v="0"/>
    <n v="0"/>
    <n v="0"/>
    <n v="0"/>
    <n v="0"/>
    <n v="0"/>
    <n v="0"/>
    <n v="190000"/>
    <n v="0"/>
    <n v="0"/>
    <m/>
    <m/>
    <m/>
    <n v="0"/>
  </r>
  <r>
    <n v="800065396"/>
    <s v="IDIME SA "/>
    <s v="C187"/>
    <n v="246569"/>
    <s v="C187246569"/>
    <s v="'C187246569', "/>
    <s v="800065396_C187246569"/>
    <d v="2021-09-01T00:00:00"/>
    <d v="2021-09-15T00:00:00"/>
    <n v="190000"/>
    <n v="190000"/>
    <s v="CALI"/>
    <s v="COVID - 19"/>
    <s v="AMBULATORIO "/>
    <s v="Facturacion covid -19"/>
    <x v="4"/>
    <n v="186200"/>
    <n v="1221864401"/>
    <x v="1"/>
    <x v="1"/>
    <m/>
    <s v="Finalizada"/>
    <d v="2021-09-01T00:00:00"/>
    <d v="2021-09-16T00:00:00"/>
    <d v="2021-09-16T00:00:00"/>
    <m/>
    <n v="1292"/>
    <s v="Más de 360"/>
    <n v="0"/>
    <m/>
    <m/>
    <m/>
    <m/>
    <m/>
    <s v="MIG-800065396"/>
    <n v="0"/>
    <n v="0"/>
    <n v="0"/>
    <n v="0"/>
    <n v="0"/>
    <n v="0"/>
    <n v="0"/>
    <n v="0"/>
    <n v="190000"/>
    <n v="0"/>
    <n v="0"/>
    <m/>
    <m/>
    <m/>
    <n v="0"/>
  </r>
  <r>
    <n v="800065396"/>
    <s v="IDIME SA "/>
    <s v="C187"/>
    <n v="246428"/>
    <s v="C187246428"/>
    <s v="'C187246428', "/>
    <s v="800065396_C187246428"/>
    <d v="2021-09-01T00:00:00"/>
    <d v="2021-09-15T00:00:00"/>
    <n v="190000"/>
    <n v="190000"/>
    <s v="CALI"/>
    <s v="COVID - 19"/>
    <s v="AMBULATORIO "/>
    <s v="Facturacion covid -19"/>
    <x v="4"/>
    <n v="186200"/>
    <n v="1221865168"/>
    <x v="1"/>
    <x v="1"/>
    <m/>
    <s v="Finalizada"/>
    <d v="2021-09-01T00:00:00"/>
    <d v="2021-09-16T00:00:00"/>
    <d v="2021-09-16T00:00:00"/>
    <m/>
    <n v="1292"/>
    <s v="Más de 360"/>
    <n v="0"/>
    <m/>
    <m/>
    <m/>
    <m/>
    <m/>
    <s v="MIG-800065396"/>
    <n v="0"/>
    <n v="0"/>
    <n v="0"/>
    <n v="0"/>
    <n v="0"/>
    <n v="0"/>
    <n v="0"/>
    <n v="0"/>
    <n v="190000"/>
    <n v="0"/>
    <n v="0"/>
    <m/>
    <m/>
    <m/>
    <n v="0"/>
  </r>
  <r>
    <n v="800065396"/>
    <s v="IDIME SA "/>
    <s v="C187"/>
    <n v="248331"/>
    <s v="C187248331"/>
    <s v="'C187248331', "/>
    <s v="800065396_C187248331"/>
    <d v="2021-09-18T00:00:00"/>
    <d v="2021-10-14T00:00:00"/>
    <n v="190000"/>
    <n v="190000"/>
    <s v="CALI"/>
    <s v="COVID - 19"/>
    <s v="AMBULATORIO "/>
    <s v="Facturacion covid -19"/>
    <x v="4"/>
    <n v="186200"/>
    <n v="1221842502"/>
    <x v="1"/>
    <x v="1"/>
    <m/>
    <s v="Finalizada"/>
    <d v="2021-09-18T00:00:00"/>
    <d v="2021-10-25T00:00:00"/>
    <d v="2021-10-25T00:00:00"/>
    <m/>
    <n v="1253"/>
    <s v="Más de 360"/>
    <n v="0"/>
    <m/>
    <m/>
    <m/>
    <m/>
    <m/>
    <s v="MIG-800065396"/>
    <n v="0"/>
    <n v="0"/>
    <n v="0"/>
    <n v="0"/>
    <n v="0"/>
    <n v="0"/>
    <n v="0"/>
    <n v="0"/>
    <n v="190000"/>
    <n v="0"/>
    <n v="0"/>
    <m/>
    <m/>
    <m/>
    <n v="0"/>
  </r>
  <r>
    <n v="800065396"/>
    <s v="IDIME SA "/>
    <s v="C187"/>
    <n v="248922"/>
    <s v="C187248922"/>
    <s v="'C187248922', "/>
    <s v="800065396_C187248922"/>
    <d v="2021-09-18T00:00:00"/>
    <d v="2021-10-14T00:00:00"/>
    <n v="190000"/>
    <n v="190000"/>
    <s v="CALI"/>
    <s v="COVID - 19"/>
    <s v="AMBULATORIO "/>
    <s v="Facturacion covid -19"/>
    <x v="4"/>
    <n v="186200"/>
    <n v="1221842521"/>
    <x v="1"/>
    <x v="1"/>
    <m/>
    <s v="Finalizada"/>
    <d v="2021-09-18T00:00:00"/>
    <d v="2021-10-25T00:00:00"/>
    <d v="2021-10-25T00:00:00"/>
    <m/>
    <n v="1253"/>
    <s v="Más de 360"/>
    <n v="0"/>
    <m/>
    <m/>
    <m/>
    <m/>
    <m/>
    <s v="MIG-800065396"/>
    <n v="0"/>
    <n v="0"/>
    <n v="0"/>
    <n v="0"/>
    <n v="0"/>
    <n v="0"/>
    <n v="0"/>
    <n v="0"/>
    <n v="190000"/>
    <n v="0"/>
    <n v="0"/>
    <m/>
    <m/>
    <m/>
    <n v="0"/>
  </r>
  <r>
    <n v="800065396"/>
    <s v="IDIME SA "/>
    <s v="C187"/>
    <n v="249020"/>
    <s v="C187249020"/>
    <s v="'C187249020', "/>
    <s v="800065396_C187249020"/>
    <d v="2021-09-18T00:00:00"/>
    <d v="2021-10-14T00:00:00"/>
    <n v="190000"/>
    <n v="190000"/>
    <s v="CALI"/>
    <s v="COVID - 19"/>
    <s v="AMBULATORIO "/>
    <s v="Facturacion covid -19"/>
    <x v="4"/>
    <n v="186200"/>
    <n v="1221874966"/>
    <x v="1"/>
    <x v="1"/>
    <m/>
    <s v="Finalizada"/>
    <d v="2021-09-18T00:00:00"/>
    <d v="2021-10-16T00:00:00"/>
    <d v="2021-10-16T00:00:00"/>
    <m/>
    <n v="1262"/>
    <s v="Más de 360"/>
    <n v="0"/>
    <m/>
    <m/>
    <m/>
    <m/>
    <m/>
    <s v="MIG-800065396"/>
    <n v="0"/>
    <n v="0"/>
    <n v="0"/>
    <n v="0"/>
    <n v="0"/>
    <n v="0"/>
    <n v="0"/>
    <n v="0"/>
    <n v="190000"/>
    <n v="0"/>
    <n v="0"/>
    <m/>
    <m/>
    <m/>
    <n v="0"/>
  </r>
  <r>
    <n v="800065396"/>
    <s v="IDIME SA "/>
    <s v="C187"/>
    <n v="250000"/>
    <s v="C187250000"/>
    <s v="'C187250000', "/>
    <s v="800065396_C187250000"/>
    <d v="2021-10-07T00:00:00"/>
    <d v="2021-10-14T00:00:00"/>
    <n v="190000"/>
    <n v="190000"/>
    <s v="CALI"/>
    <s v="COVID - 19"/>
    <s v="AMBULATORIO "/>
    <s v="Facturacion covid -19"/>
    <x v="4"/>
    <n v="186200"/>
    <n v="1221898925"/>
    <x v="1"/>
    <x v="1"/>
    <m/>
    <s v="Finalizada"/>
    <d v="2021-10-07T00:00:00"/>
    <d v="2021-10-16T00:00:00"/>
    <d v="2021-10-16T00:00:00"/>
    <m/>
    <n v="1262"/>
    <s v="Más de 360"/>
    <n v="0"/>
    <m/>
    <m/>
    <m/>
    <m/>
    <m/>
    <s v="MIG-800065396"/>
    <n v="0"/>
    <n v="0"/>
    <n v="0"/>
    <n v="0"/>
    <n v="0"/>
    <n v="0"/>
    <n v="0"/>
    <n v="0"/>
    <n v="190000"/>
    <n v="0"/>
    <n v="0"/>
    <m/>
    <m/>
    <m/>
    <n v="0"/>
  </r>
  <r>
    <n v="800065396"/>
    <s v="IDIME SA "/>
    <s v="C187"/>
    <n v="249709"/>
    <s v="C187249709"/>
    <s v="'C187249709', "/>
    <s v="800065396_C187249709"/>
    <d v="2021-10-07T00:00:00"/>
    <d v="2021-10-14T00:00:00"/>
    <n v="190000"/>
    <n v="190000"/>
    <s v="CALI"/>
    <s v="COVID - 19"/>
    <s v="AMBULATORIO "/>
    <s v="Facturacion covid -19"/>
    <x v="4"/>
    <n v="186200"/>
    <n v="1221887858"/>
    <x v="1"/>
    <x v="1"/>
    <m/>
    <s v="Finalizada"/>
    <d v="2021-10-07T00:00:00"/>
    <d v="2021-10-16T00:00:00"/>
    <d v="2021-10-16T00:00:00"/>
    <m/>
    <n v="1262"/>
    <s v="Más de 360"/>
    <n v="0"/>
    <m/>
    <m/>
    <m/>
    <m/>
    <m/>
    <s v="MIG-800065396"/>
    <n v="0"/>
    <n v="0"/>
    <n v="0"/>
    <n v="0"/>
    <n v="0"/>
    <n v="0"/>
    <n v="0"/>
    <n v="0"/>
    <n v="190000"/>
    <n v="0"/>
    <n v="0"/>
    <m/>
    <m/>
    <m/>
    <n v="0"/>
  </r>
  <r>
    <n v="800065396"/>
    <s v="IDIME SA "/>
    <s v="C187"/>
    <n v="250400"/>
    <s v="C187250400"/>
    <s v="'C187250400', "/>
    <s v="800065396_C187250400"/>
    <d v="2021-10-07T00:00:00"/>
    <d v="2021-10-14T00:00:00"/>
    <n v="190000"/>
    <n v="190000"/>
    <s v="CALI"/>
    <s v="COVID - 19"/>
    <s v="AMBULATORIO "/>
    <s v="Facturacion covid -19"/>
    <x v="4"/>
    <n v="186200"/>
    <n v="1221875323"/>
    <x v="1"/>
    <x v="1"/>
    <m/>
    <s v="Finalizada"/>
    <d v="2021-10-07T00:00:00"/>
    <d v="2021-10-16T00:00:00"/>
    <d v="2021-10-16T00:00:00"/>
    <m/>
    <n v="1262"/>
    <s v="Más de 360"/>
    <n v="0"/>
    <m/>
    <m/>
    <m/>
    <m/>
    <m/>
    <s v="MIG-800065396"/>
    <n v="0"/>
    <n v="0"/>
    <n v="0"/>
    <n v="0"/>
    <n v="0"/>
    <n v="0"/>
    <n v="0"/>
    <n v="0"/>
    <n v="190000"/>
    <n v="0"/>
    <n v="0"/>
    <m/>
    <m/>
    <m/>
    <n v="0"/>
  </r>
  <r>
    <n v="800065396"/>
    <s v="IDIME SA "/>
    <s v="C187"/>
    <n v="249846"/>
    <s v="C187249846"/>
    <s v="'C187249846', "/>
    <s v="800065396_C187249846"/>
    <d v="2021-10-07T00:00:00"/>
    <d v="2021-10-14T00:00:00"/>
    <n v="190000"/>
    <n v="190000"/>
    <s v="CALI"/>
    <s v="COVID - 19"/>
    <s v="AMBULATORIO "/>
    <s v="Facturacion covid -19"/>
    <x v="4"/>
    <n v="186200"/>
    <n v="1221875410"/>
    <x v="1"/>
    <x v="1"/>
    <m/>
    <s v="Finalizada"/>
    <d v="2021-10-07T00:00:00"/>
    <d v="2021-10-16T00:00:00"/>
    <d v="2021-10-16T00:00:00"/>
    <m/>
    <n v="1262"/>
    <s v="Más de 360"/>
    <n v="0"/>
    <m/>
    <m/>
    <m/>
    <m/>
    <m/>
    <s v="MIG-800065396"/>
    <n v="0"/>
    <n v="0"/>
    <n v="0"/>
    <n v="0"/>
    <n v="0"/>
    <n v="0"/>
    <n v="0"/>
    <n v="0"/>
    <n v="190000"/>
    <n v="0"/>
    <n v="0"/>
    <m/>
    <m/>
    <m/>
    <n v="0"/>
  </r>
  <r>
    <n v="800065396"/>
    <s v="IDIME SA "/>
    <s v="C187"/>
    <n v="251081"/>
    <s v="C187251081"/>
    <s v="'C187251081', "/>
    <s v="800065396_C187251081"/>
    <d v="2021-10-28T00:00:00"/>
    <d v="2021-11-22T00:00:00"/>
    <n v="190000"/>
    <n v="190000"/>
    <s v="CALI"/>
    <s v="COVID - 19"/>
    <s v="AMBULATORIO "/>
    <s v="Facturacion covid -19"/>
    <x v="4"/>
    <n v="186200"/>
    <n v="1221900131"/>
    <x v="1"/>
    <x v="1"/>
    <m/>
    <s v="Finalizada"/>
    <d v="2021-10-28T00:00:00"/>
    <d v="2021-11-13T00:00:00"/>
    <d v="2021-11-13T00:00:00"/>
    <m/>
    <n v="1234"/>
    <s v="Más de 360"/>
    <n v="0"/>
    <m/>
    <m/>
    <m/>
    <m/>
    <m/>
    <s v="MIG-800065396"/>
    <n v="0"/>
    <n v="0"/>
    <n v="0"/>
    <n v="0"/>
    <n v="0"/>
    <n v="0"/>
    <n v="0"/>
    <n v="0"/>
    <n v="190000"/>
    <n v="0"/>
    <n v="0"/>
    <m/>
    <m/>
    <m/>
    <n v="0"/>
  </r>
  <r>
    <n v="800065396"/>
    <s v="IDIME SA "/>
    <s v="C187"/>
    <n v="254528"/>
    <s v="C187254528"/>
    <s v="'C187254528', "/>
    <s v="800065396_C187254528"/>
    <d v="2021-12-07T00:00:00"/>
    <d v="2021-12-15T00:00:00"/>
    <n v="190000"/>
    <n v="190000"/>
    <s v="CALI"/>
    <s v="COVID - 19"/>
    <s v="AMBULATORIO "/>
    <s v="Facturacion covid -19"/>
    <x v="4"/>
    <n v="186200"/>
    <n v="1221940372"/>
    <x v="1"/>
    <x v="1"/>
    <m/>
    <s v="Finalizada"/>
    <d v="2021-12-07T00:00:00"/>
    <d v="2021-12-16T00:00:00"/>
    <d v="2021-12-16T00:00:00"/>
    <m/>
    <n v="1201"/>
    <s v="Más de 360"/>
    <n v="0"/>
    <m/>
    <m/>
    <m/>
    <m/>
    <m/>
    <s v="MIG-800065396"/>
    <n v="0"/>
    <n v="0"/>
    <n v="0"/>
    <n v="0"/>
    <n v="0"/>
    <n v="0"/>
    <n v="0"/>
    <n v="0"/>
    <n v="190000"/>
    <n v="0"/>
    <n v="0"/>
    <m/>
    <m/>
    <m/>
    <n v="0"/>
  </r>
  <r>
    <n v="800065396"/>
    <s v="IDIME SA "/>
    <s v="C187"/>
    <n v="257217"/>
    <s v="C187257217"/>
    <s v="'C187257217', "/>
    <s v="800065396_C187257217"/>
    <d v="2022-01-04T00:00:00"/>
    <d v="2022-01-14T00:00:00"/>
    <n v="190000"/>
    <n v="190000"/>
    <s v="CALI"/>
    <s v="COVID - 19"/>
    <s v="AMBULATORIO "/>
    <s v="Facturacion covid -19"/>
    <x v="4"/>
    <n v="186200"/>
    <n v="1221995758"/>
    <x v="1"/>
    <x v="1"/>
    <m/>
    <s v="Finalizada"/>
    <d v="2022-01-04T00:00:00"/>
    <d v="2022-01-15T00:00:00"/>
    <d v="2022-01-15T00:00:00"/>
    <m/>
    <n v="1171"/>
    <s v="Más de 360"/>
    <n v="0"/>
    <m/>
    <m/>
    <m/>
    <m/>
    <m/>
    <s v="MIG-800065396"/>
    <n v="0"/>
    <n v="0"/>
    <n v="0"/>
    <n v="0"/>
    <n v="0"/>
    <n v="0"/>
    <n v="0"/>
    <n v="0"/>
    <n v="190000"/>
    <n v="0"/>
    <n v="0"/>
    <m/>
    <m/>
    <m/>
    <n v="0"/>
  </r>
  <r>
    <n v="800065396"/>
    <s v="IDIME SA "/>
    <s v="C187"/>
    <n v="258119"/>
    <s v="C187258119"/>
    <s v="'C187258119', "/>
    <s v="800065396_C187258119"/>
    <d v="2022-01-07T00:00:00"/>
    <d v="2022-01-14T00:00:00"/>
    <n v="190000"/>
    <n v="190000"/>
    <s v="CALI"/>
    <s v="COVID - 19"/>
    <s v="AMBULATORIO "/>
    <s v="Facturacion covid -19"/>
    <x v="4"/>
    <n v="186200"/>
    <n v="1910875227"/>
    <x v="1"/>
    <x v="1"/>
    <m/>
    <s v="Finalizada"/>
    <d v="2022-01-07T00:00:00"/>
    <d v="2022-01-15T00:00:00"/>
    <d v="2022-04-21T00:00:00"/>
    <m/>
    <n v="1075"/>
    <s v="Más de 360"/>
    <n v="0"/>
    <m/>
    <m/>
    <m/>
    <m/>
    <m/>
    <s v="MIG-800065396"/>
    <n v="0"/>
    <n v="0"/>
    <n v="0"/>
    <n v="0"/>
    <n v="0"/>
    <n v="0"/>
    <n v="0"/>
    <n v="0"/>
    <n v="190000"/>
    <n v="0"/>
    <n v="0"/>
    <m/>
    <m/>
    <m/>
    <n v="0"/>
  </r>
  <r>
    <n v="800065396"/>
    <s v="IDIME SA "/>
    <s v="C187"/>
    <n v="261234"/>
    <s v="C187261234"/>
    <s v="'C187261234', "/>
    <s v="800065396_C187261234"/>
    <d v="2022-01-19T00:00:00"/>
    <d v="2022-02-15T00:00:00"/>
    <n v="190000"/>
    <n v="190000"/>
    <s v="CALI"/>
    <s v="COVID - 19"/>
    <s v="AMBULATORIO "/>
    <s v="Facturacion covid -19"/>
    <x v="4"/>
    <n v="186200"/>
    <n v="1222055936"/>
    <x v="1"/>
    <x v="1"/>
    <m/>
    <s v="Finalizada"/>
    <d v="2022-01-19T00:00:00"/>
    <d v="2022-02-16T00:00:00"/>
    <d v="2022-02-16T00:00:00"/>
    <m/>
    <n v="1139"/>
    <s v="Más de 360"/>
    <n v="0"/>
    <m/>
    <m/>
    <m/>
    <m/>
    <m/>
    <s v="MIG-800065396"/>
    <n v="0"/>
    <n v="0"/>
    <n v="0"/>
    <n v="0"/>
    <n v="0"/>
    <n v="0"/>
    <n v="0"/>
    <n v="0"/>
    <n v="190000"/>
    <n v="0"/>
    <n v="0"/>
    <m/>
    <m/>
    <m/>
    <n v="0"/>
  </r>
  <r>
    <n v="800065396"/>
    <s v="IDIME SA "/>
    <s v="C187"/>
    <n v="261061"/>
    <s v="C187261061"/>
    <s v="'C187261061', "/>
    <s v="800065396_C187261061"/>
    <d v="2022-01-19T00:00:00"/>
    <d v="2022-02-15T00:00:00"/>
    <n v="190000"/>
    <n v="190000"/>
    <s v="CALI"/>
    <s v="COVID - 19"/>
    <s v="AMBULATORIO "/>
    <s v="Facturacion covid -19"/>
    <x v="4"/>
    <n v="186200"/>
    <n v="1222055930"/>
    <x v="1"/>
    <x v="1"/>
    <m/>
    <s v="Finalizada"/>
    <d v="2022-01-19T00:00:00"/>
    <d v="2022-02-16T00:00:00"/>
    <d v="2022-02-16T00:00:00"/>
    <m/>
    <n v="1139"/>
    <s v="Más de 360"/>
    <n v="0"/>
    <m/>
    <m/>
    <m/>
    <m/>
    <m/>
    <s v="MIG-800065396"/>
    <n v="0"/>
    <n v="0"/>
    <n v="0"/>
    <n v="0"/>
    <n v="0"/>
    <n v="0"/>
    <n v="0"/>
    <n v="0"/>
    <n v="190000"/>
    <n v="0"/>
    <n v="0"/>
    <m/>
    <m/>
    <m/>
    <n v="0"/>
  </r>
  <r>
    <n v="800065396"/>
    <s v="IDIME SA "/>
    <s v="C187"/>
    <n v="260733"/>
    <s v="C187260733"/>
    <s v="'C187260733', "/>
    <s v="800065396_C187260733"/>
    <d v="2022-01-19T00:00:00"/>
    <d v="2022-02-15T00:00:00"/>
    <n v="190000"/>
    <n v="190000"/>
    <s v="CALI"/>
    <s v="COVID - 19"/>
    <s v="AMBULATORIO "/>
    <s v="Facturacion covid -19"/>
    <x v="4"/>
    <n v="186200"/>
    <n v="1222055926"/>
    <x v="1"/>
    <x v="1"/>
    <m/>
    <s v="Finalizada"/>
    <d v="2022-01-19T00:00:00"/>
    <d v="2022-02-16T00:00:00"/>
    <d v="2022-02-16T00:00:00"/>
    <m/>
    <n v="1139"/>
    <s v="Más de 360"/>
    <n v="0"/>
    <m/>
    <m/>
    <m/>
    <m/>
    <m/>
    <s v="MIG-800065396"/>
    <n v="0"/>
    <n v="0"/>
    <n v="0"/>
    <n v="0"/>
    <n v="0"/>
    <n v="0"/>
    <n v="0"/>
    <n v="0"/>
    <n v="190000"/>
    <n v="0"/>
    <n v="0"/>
    <m/>
    <m/>
    <m/>
    <n v="0"/>
  </r>
  <r>
    <n v="800065396"/>
    <s v="IDIME SA "/>
    <s v="C187"/>
    <n v="261164"/>
    <s v="C187261164"/>
    <s v="'C187261164', "/>
    <s v="800065396_C187261164"/>
    <d v="2022-01-19T00:00:00"/>
    <d v="2022-02-15T00:00:00"/>
    <n v="190000"/>
    <n v="190000"/>
    <s v="CALI"/>
    <s v="COVID - 19"/>
    <s v="AMBULATORIO "/>
    <s v="Facturacion covid -19"/>
    <x v="4"/>
    <n v="186200"/>
    <n v="1222055934"/>
    <x v="1"/>
    <x v="1"/>
    <m/>
    <s v="Finalizada"/>
    <d v="2022-01-19T00:00:00"/>
    <d v="2022-02-16T00:00:00"/>
    <d v="2022-02-16T00:00:00"/>
    <m/>
    <n v="1139"/>
    <s v="Más de 360"/>
    <n v="0"/>
    <m/>
    <m/>
    <m/>
    <m/>
    <m/>
    <s v="MIG-800065396"/>
    <n v="0"/>
    <n v="0"/>
    <n v="0"/>
    <n v="0"/>
    <n v="0"/>
    <n v="0"/>
    <n v="0"/>
    <n v="0"/>
    <n v="190000"/>
    <n v="0"/>
    <n v="0"/>
    <m/>
    <m/>
    <m/>
    <n v="0"/>
  </r>
  <r>
    <n v="800065396"/>
    <s v="IDIME SA "/>
    <s v="C187"/>
    <n v="262697"/>
    <s v="C187262697"/>
    <s v="'C187262697', "/>
    <s v="800065396_C187262697"/>
    <d v="2022-01-22T00:00:00"/>
    <d v="2022-02-15T00:00:00"/>
    <n v="190000"/>
    <n v="190000"/>
    <s v="CALI"/>
    <s v="COVID - 19"/>
    <s v="AMBULATORIO "/>
    <s v="Facturacion covid -19"/>
    <x v="4"/>
    <n v="186200"/>
    <n v="1222055953"/>
    <x v="1"/>
    <x v="1"/>
    <m/>
    <s v="Finalizada"/>
    <d v="2022-01-22T00:00:00"/>
    <d v="2022-02-16T00:00:00"/>
    <d v="2022-02-16T00:00:00"/>
    <m/>
    <n v="1139"/>
    <s v="Más de 360"/>
    <n v="0"/>
    <m/>
    <m/>
    <m/>
    <m/>
    <m/>
    <s v="MIG-800065396"/>
    <n v="0"/>
    <n v="0"/>
    <n v="0"/>
    <n v="0"/>
    <n v="0"/>
    <n v="0"/>
    <n v="0"/>
    <n v="0"/>
    <n v="190000"/>
    <n v="0"/>
    <n v="0"/>
    <m/>
    <m/>
    <m/>
    <n v="0"/>
  </r>
  <r>
    <n v="800065396"/>
    <s v="IDIME SA "/>
    <s v="C187"/>
    <n v="263930"/>
    <s v="C187263930"/>
    <s v="'C187263930', "/>
    <s v="800065396_C187263930"/>
    <d v="2022-01-24T00:00:00"/>
    <d v="2022-02-15T00:00:00"/>
    <n v="190000"/>
    <n v="190000"/>
    <s v="CALI"/>
    <s v="COVID - 19"/>
    <s v="AMBULATORIO "/>
    <s v="Facturacion covid -19"/>
    <x v="4"/>
    <n v="186200"/>
    <n v="1222055971"/>
    <x v="1"/>
    <x v="1"/>
    <m/>
    <s v="Finalizada"/>
    <d v="2022-01-24T00:00:00"/>
    <d v="2022-02-16T00:00:00"/>
    <d v="2022-02-16T00:00:00"/>
    <m/>
    <n v="1139"/>
    <s v="Más de 360"/>
    <n v="0"/>
    <m/>
    <m/>
    <m/>
    <m/>
    <m/>
    <s v="MIG-800065396"/>
    <n v="0"/>
    <n v="0"/>
    <n v="0"/>
    <n v="0"/>
    <n v="0"/>
    <n v="0"/>
    <n v="0"/>
    <n v="0"/>
    <n v="190000"/>
    <n v="0"/>
    <n v="0"/>
    <m/>
    <m/>
    <m/>
    <n v="0"/>
  </r>
  <r>
    <n v="800065396"/>
    <s v="IDIME SA "/>
    <s v="C187"/>
    <n v="267463"/>
    <s v="C187267463"/>
    <s v="'C187267463', "/>
    <s v="800065396_C187267463"/>
    <d v="2022-01-31T00:00:00"/>
    <d v="2022-02-15T00:00:00"/>
    <n v="190000"/>
    <n v="190000"/>
    <s v="CALI"/>
    <s v="COVID - 19"/>
    <s v="AMBULATORIO "/>
    <s v="Facturacion covid -19"/>
    <x v="4"/>
    <n v="186200"/>
    <n v="1222099008"/>
    <x v="1"/>
    <x v="1"/>
    <m/>
    <s v="Finalizada"/>
    <d v="2022-01-31T00:00:00"/>
    <d v="2022-02-16T00:00:00"/>
    <d v="2022-02-16T00:00:00"/>
    <m/>
    <n v="1139"/>
    <s v="Más de 360"/>
    <n v="0"/>
    <m/>
    <m/>
    <m/>
    <m/>
    <m/>
    <s v="MIG-800065396"/>
    <n v="0"/>
    <n v="0"/>
    <n v="0"/>
    <n v="0"/>
    <n v="0"/>
    <n v="0"/>
    <n v="0"/>
    <n v="0"/>
    <n v="190000"/>
    <n v="0"/>
    <n v="0"/>
    <m/>
    <m/>
    <m/>
    <n v="0"/>
  </r>
  <r>
    <n v="800065396"/>
    <s v="IDIME SA "/>
    <s v="C187"/>
    <n v="267429"/>
    <s v="C187267429"/>
    <s v="'C187267429', "/>
    <s v="800065396_C187267429"/>
    <d v="2022-01-31T00:00:00"/>
    <d v="2022-02-15T00:00:00"/>
    <n v="190000"/>
    <n v="190000"/>
    <s v="CALI"/>
    <s v="COVID - 19"/>
    <s v="AMBULATORIO "/>
    <s v="Facturacion covid -19"/>
    <x v="4"/>
    <n v="186200"/>
    <n v="1222056002"/>
    <x v="1"/>
    <x v="1"/>
    <m/>
    <s v="Finalizada"/>
    <d v="2022-01-31T00:00:00"/>
    <d v="2022-02-16T00:00:00"/>
    <d v="2022-02-16T00:00:00"/>
    <m/>
    <n v="1139"/>
    <s v="Más de 360"/>
    <n v="0"/>
    <m/>
    <m/>
    <m/>
    <m/>
    <m/>
    <s v="MIG-800065396"/>
    <n v="0"/>
    <n v="0"/>
    <n v="0"/>
    <n v="0"/>
    <n v="0"/>
    <n v="0"/>
    <n v="0"/>
    <n v="0"/>
    <n v="190000"/>
    <n v="0"/>
    <n v="0"/>
    <m/>
    <m/>
    <m/>
    <n v="0"/>
  </r>
  <r>
    <n v="800065396"/>
    <s v="IDIME SA "/>
    <s v="C187"/>
    <n v="267466"/>
    <s v="C187267466"/>
    <s v="'C187267466', "/>
    <s v="800065396_C187267466"/>
    <d v="2022-01-31T00:00:00"/>
    <d v="2022-02-15T00:00:00"/>
    <n v="190000"/>
    <n v="190000"/>
    <s v="CALI"/>
    <s v="COVID - 19"/>
    <s v="AMBULATORIO "/>
    <s v="Facturacion covid -19"/>
    <x v="4"/>
    <n v="186200"/>
    <n v="1222099011"/>
    <x v="1"/>
    <x v="1"/>
    <m/>
    <s v="Finalizada"/>
    <d v="2022-01-31T00:00:00"/>
    <d v="2022-02-16T00:00:00"/>
    <d v="2022-02-16T00:00:00"/>
    <m/>
    <n v="1139"/>
    <s v="Más de 360"/>
    <n v="0"/>
    <m/>
    <m/>
    <m/>
    <m/>
    <m/>
    <s v="MIG-800065396"/>
    <n v="0"/>
    <n v="0"/>
    <n v="0"/>
    <n v="0"/>
    <n v="0"/>
    <n v="0"/>
    <n v="0"/>
    <n v="0"/>
    <n v="190000"/>
    <n v="0"/>
    <n v="0"/>
    <m/>
    <m/>
    <m/>
    <n v="0"/>
  </r>
  <r>
    <n v="800065396"/>
    <s v="IDIME SA "/>
    <s v="C187"/>
    <n v="269711"/>
    <s v="C187269711"/>
    <s v="'C187269711', "/>
    <s v="800065396_C187269711"/>
    <d v="2022-02-07T00:00:00"/>
    <d v="2022-02-15T00:00:00"/>
    <n v="190000"/>
    <n v="190000"/>
    <s v="CALI"/>
    <s v="COVID - 19"/>
    <s v="AMBULATORIO "/>
    <s v="Facturacion covid -19"/>
    <x v="4"/>
    <n v="186200"/>
    <n v="1222056020"/>
    <x v="1"/>
    <x v="1"/>
    <m/>
    <s v="Finalizada"/>
    <d v="2022-02-07T00:00:00"/>
    <d v="2022-02-16T00:00:00"/>
    <d v="2022-02-16T00:00:00"/>
    <m/>
    <n v="1139"/>
    <s v="Más de 360"/>
    <n v="0"/>
    <m/>
    <m/>
    <m/>
    <m/>
    <m/>
    <s v="MIG-800065396"/>
    <n v="0"/>
    <n v="0"/>
    <n v="0"/>
    <n v="0"/>
    <n v="0"/>
    <n v="0"/>
    <n v="0"/>
    <n v="0"/>
    <n v="190000"/>
    <n v="0"/>
    <n v="0"/>
    <m/>
    <m/>
    <m/>
    <n v="0"/>
  </r>
  <r>
    <n v="800065396"/>
    <s v="IDIME SA "/>
    <s v="C187"/>
    <n v="271316"/>
    <s v="C187271316"/>
    <s v="'C187271316', "/>
    <s v="800065396_C187271316"/>
    <d v="2022-02-24T00:00:00"/>
    <d v="2022-03-15T00:00:00"/>
    <n v="190000"/>
    <n v="190000"/>
    <s v="CALI"/>
    <s v="COVID - 19"/>
    <s v="AMBULATORIO "/>
    <s v="Facturacion covid -19"/>
    <x v="4"/>
    <n v="186200"/>
    <n v="1222183407"/>
    <x v="1"/>
    <x v="1"/>
    <m/>
    <s v="Finalizada"/>
    <d v="2022-02-24T00:00:00"/>
    <d v="2022-03-15T00:00:00"/>
    <d v="2022-03-15T00:00:00"/>
    <m/>
    <n v="1112"/>
    <s v="Más de 360"/>
    <n v="0"/>
    <m/>
    <m/>
    <m/>
    <m/>
    <m/>
    <s v="MIG-800065396"/>
    <n v="0"/>
    <n v="0"/>
    <n v="0"/>
    <n v="0"/>
    <n v="0"/>
    <n v="0"/>
    <n v="0"/>
    <n v="0"/>
    <n v="190000"/>
    <n v="0"/>
    <n v="0"/>
    <m/>
    <m/>
    <m/>
    <n v="0"/>
  </r>
  <r>
    <n v="800065396"/>
    <s v="IDIME SA "/>
    <s v="C187"/>
    <n v="272581"/>
    <s v="C187272581"/>
    <s v="'C187272581', "/>
    <s v="800065396_C187272581"/>
    <d v="2022-03-31T00:00:00"/>
    <d v="2022-04-13T00:00:00"/>
    <n v="190000"/>
    <n v="190000"/>
    <s v="CALI"/>
    <s v="COVID - 19"/>
    <s v="AMBULATORIO "/>
    <s v="Facturacion covid -19"/>
    <x v="4"/>
    <n v="186200"/>
    <n v="1222272634"/>
    <x v="1"/>
    <x v="1"/>
    <m/>
    <s v="Finalizada"/>
    <d v="2022-03-31T00:00:00"/>
    <d v="2022-04-13T00:00:00"/>
    <d v="2022-04-13T00:00:00"/>
    <m/>
    <n v="1083"/>
    <s v="Más de 360"/>
    <n v="0"/>
    <m/>
    <m/>
    <m/>
    <m/>
    <m/>
    <s v="MIG-800065396"/>
    <n v="0"/>
    <n v="0"/>
    <n v="0"/>
    <n v="0"/>
    <n v="0"/>
    <n v="0"/>
    <n v="0"/>
    <n v="0"/>
    <n v="190000"/>
    <n v="0"/>
    <n v="0"/>
    <m/>
    <m/>
    <m/>
    <n v="0"/>
  </r>
  <r>
    <n v="800065396"/>
    <s v="IDIME SA "/>
    <s v="C187"/>
    <n v="275122"/>
    <s v="C187275122"/>
    <s v="'C187275122', "/>
    <s v="800065396_C187275122"/>
    <d v="2022-08-02T00:00:00"/>
    <d v="2022-08-12T00:00:00"/>
    <n v="190000"/>
    <n v="186300"/>
    <s v="CALI"/>
    <s v="COVID - 19"/>
    <s v="AMBULATORIO "/>
    <s v="Facturacion covid -19"/>
    <x v="4"/>
    <n v="182500"/>
    <n v="1222406838"/>
    <x v="1"/>
    <x v="1"/>
    <m/>
    <s v="Finalizada"/>
    <d v="2022-08-02T00:00:00"/>
    <d v="2022-08-13T00:00:00"/>
    <d v="2022-08-13T00:00:00"/>
    <m/>
    <n v="961"/>
    <s v="Más de 360"/>
    <n v="0"/>
    <m/>
    <m/>
    <m/>
    <m/>
    <m/>
    <s v="MIG-800065396"/>
    <n v="0"/>
    <n v="0"/>
    <n v="0"/>
    <n v="0"/>
    <n v="0"/>
    <n v="0"/>
    <n v="0"/>
    <n v="0"/>
    <n v="186300"/>
    <n v="0"/>
    <n v="0"/>
    <m/>
    <m/>
    <m/>
    <n v="0"/>
  </r>
  <r>
    <n v="800065396"/>
    <s v="IDIME SA "/>
    <s v="C125"/>
    <n v="212197"/>
    <s v="C125212197"/>
    <s v="'C125212197', "/>
    <s v="800065396_C125212197"/>
    <d v="2022-08-02T00:00:00"/>
    <d v="2022-08-12T00:00:00"/>
    <n v="190000"/>
    <n v="190000"/>
    <s v="CALI"/>
    <s v="COVID - 19"/>
    <s v="AMBULATORIO "/>
    <s v="Facturacion covid -19"/>
    <x v="4"/>
    <n v="186200"/>
    <n v="1222406810"/>
    <x v="1"/>
    <x v="1"/>
    <m/>
    <s v="Finalizada"/>
    <d v="2022-08-02T00:00:00"/>
    <d v="2022-08-13T00:00:00"/>
    <d v="2022-08-13T00:00:00"/>
    <m/>
    <n v="961"/>
    <s v="Más de 360"/>
    <n v="0"/>
    <m/>
    <m/>
    <m/>
    <m/>
    <m/>
    <s v="MIG-800065396"/>
    <n v="0"/>
    <n v="0"/>
    <n v="0"/>
    <n v="0"/>
    <n v="0"/>
    <n v="0"/>
    <n v="0"/>
    <n v="0"/>
    <n v="190000"/>
    <n v="0"/>
    <n v="0"/>
    <m/>
    <m/>
    <m/>
    <n v="0"/>
  </r>
  <r>
    <n v="800065396"/>
    <s v="IDIME SA "/>
    <s v="C190"/>
    <n v="196494"/>
    <s v="C190196494"/>
    <s v="'C190196494', "/>
    <s v="800065396_C190196494"/>
    <d v="2022-08-02T00:00:00"/>
    <d v="2022-08-12T00:00:00"/>
    <n v="190000"/>
    <n v="190000"/>
    <s v="CALI"/>
    <s v="COVID - 19"/>
    <s v="AMBULATORIO "/>
    <s v="Facturacion covid -19"/>
    <x v="4"/>
    <n v="186200"/>
    <n v="1222406878"/>
    <x v="1"/>
    <x v="1"/>
    <m/>
    <s v="Finalizada"/>
    <d v="2022-08-02T00:00:00"/>
    <d v="2022-08-13T00:00:00"/>
    <d v="2022-08-13T00:00:00"/>
    <m/>
    <n v="961"/>
    <s v="Más de 360"/>
    <n v="0"/>
    <m/>
    <m/>
    <m/>
    <m/>
    <m/>
    <s v="MIG-800065396"/>
    <n v="0"/>
    <n v="0"/>
    <n v="0"/>
    <n v="0"/>
    <n v="0"/>
    <n v="0"/>
    <n v="0"/>
    <n v="0"/>
    <n v="190000"/>
    <n v="0"/>
    <n v="0"/>
    <m/>
    <m/>
    <m/>
    <n v="0"/>
  </r>
  <r>
    <n v="800065396"/>
    <s v="IDIME SA "/>
    <s v="C190"/>
    <n v="196491"/>
    <s v="C190196491"/>
    <s v="'C190196491', "/>
    <s v="800065396_C190196491"/>
    <d v="2022-08-02T00:00:00"/>
    <d v="2022-08-12T00:00:00"/>
    <n v="190000"/>
    <n v="190000"/>
    <s v="CALI"/>
    <s v="COVID - 19"/>
    <s v="AMBULATORIO "/>
    <s v="Facturacion covid -19"/>
    <x v="4"/>
    <n v="186200"/>
    <n v="1222406877"/>
    <x v="1"/>
    <x v="1"/>
    <m/>
    <s v="Finalizada"/>
    <d v="2022-08-02T00:00:00"/>
    <d v="2022-08-13T00:00:00"/>
    <d v="2022-08-13T00:00:00"/>
    <m/>
    <n v="961"/>
    <s v="Más de 360"/>
    <n v="0"/>
    <m/>
    <m/>
    <m/>
    <m/>
    <m/>
    <s v="MIG-800065396"/>
    <n v="0"/>
    <n v="0"/>
    <n v="0"/>
    <n v="0"/>
    <n v="0"/>
    <n v="0"/>
    <n v="0"/>
    <n v="0"/>
    <n v="190000"/>
    <n v="0"/>
    <n v="0"/>
    <m/>
    <m/>
    <m/>
    <n v="0"/>
  </r>
  <r>
    <n v="800065396"/>
    <s v="IDIME SA "/>
    <s v="C190"/>
    <n v="196735"/>
    <s v="C190196735"/>
    <s v="'C190196735', "/>
    <s v="800065396_C190196735"/>
    <d v="2022-09-07T00:00:00"/>
    <d v="2022-09-15T00:00:00"/>
    <n v="190000"/>
    <n v="190000"/>
    <s v="CALI"/>
    <s v="COVID - 19"/>
    <s v="AMBULATORIO "/>
    <s v="Facturacion covid -19"/>
    <x v="4"/>
    <n v="186200"/>
    <n v="1222406892"/>
    <x v="1"/>
    <x v="1"/>
    <m/>
    <s v="Finalizada"/>
    <d v="2022-09-07T00:00:00"/>
    <d v="2022-09-17T00:00:00"/>
    <d v="2022-09-17T00:00:00"/>
    <m/>
    <n v="926"/>
    <s v="Más de 360"/>
    <n v="0"/>
    <m/>
    <m/>
    <m/>
    <m/>
    <m/>
    <s v="MIG-800065396"/>
    <n v="0"/>
    <n v="0"/>
    <n v="0"/>
    <n v="0"/>
    <n v="0"/>
    <n v="0"/>
    <n v="0"/>
    <n v="0"/>
    <n v="190000"/>
    <n v="0"/>
    <n v="0"/>
    <m/>
    <m/>
    <m/>
    <n v="0"/>
  </r>
  <r>
    <n v="800065396"/>
    <s v="IDIME SA "/>
    <s v="C125"/>
    <n v="212822"/>
    <s v="C125212822"/>
    <s v="'C125212822', "/>
    <s v="800065396_C125212822"/>
    <d v="2022-09-07T00:00:00"/>
    <d v="2022-09-15T00:00:00"/>
    <n v="190000"/>
    <n v="190000"/>
    <s v="CALI"/>
    <s v="COVID - 19"/>
    <s v="AMBULATORIO "/>
    <s v="Facturacion covid -19"/>
    <x v="4"/>
    <n v="186200"/>
    <n v="1222406887"/>
    <x v="1"/>
    <x v="1"/>
    <m/>
    <s v="Finalizada"/>
    <d v="2022-09-07T00:00:00"/>
    <d v="2022-09-17T00:00:00"/>
    <d v="2022-09-17T00:00:00"/>
    <m/>
    <n v="926"/>
    <s v="Más de 360"/>
    <n v="0"/>
    <m/>
    <m/>
    <m/>
    <m/>
    <m/>
    <s v="MIG-800065396"/>
    <n v="0"/>
    <n v="0"/>
    <n v="0"/>
    <n v="0"/>
    <n v="0"/>
    <n v="0"/>
    <n v="0"/>
    <n v="0"/>
    <n v="190000"/>
    <n v="0"/>
    <n v="0"/>
    <m/>
    <m/>
    <m/>
    <n v="0"/>
  </r>
  <r>
    <n v="800065396"/>
    <s v="IDIME SA "/>
    <s v="C190"/>
    <n v="201403"/>
    <s v="C190201403"/>
    <s v="'C190201403', "/>
    <s v="800065396_C190201403"/>
    <d v="2025-01-10T00:00:00"/>
    <d v="2025-01-15T00:00:00"/>
    <n v="125000"/>
    <n v="120500"/>
    <s v="CALI"/>
    <s v="COVID - 19"/>
    <s v="AMBULATORIO "/>
    <s v="Facturacion covid -19"/>
    <x v="4"/>
    <n v="0"/>
    <m/>
    <x v="1"/>
    <x v="1"/>
    <m/>
    <s v="Finalizada"/>
    <d v="2025-01-10T00:00:00"/>
    <d v="2025-01-15T00:00:00"/>
    <d v="2025-01-27T00:00:00"/>
    <m/>
    <n v="63"/>
    <s v="61-90"/>
    <n v="0"/>
    <m/>
    <m/>
    <m/>
    <s v="Exámenes de laboratorio, imágenes y otras ayudas diagnósticas ambulatorias"/>
    <m/>
    <s v="CMSSV-216"/>
    <n v="0"/>
    <n v="0"/>
    <n v="0"/>
    <n v="0"/>
    <n v="0"/>
    <n v="0"/>
    <n v="0"/>
    <n v="0"/>
    <n v="120500"/>
    <n v="0"/>
    <n v="0"/>
    <m/>
    <m/>
    <m/>
    <n v="0"/>
  </r>
  <r>
    <n v="800065396"/>
    <s v="IDIME SA "/>
    <s v="C190"/>
    <n v="200800"/>
    <s v="C190200800"/>
    <s v="'C190200800', "/>
    <s v="800065396_C190200800"/>
    <d v="2024-12-06T00:00:00"/>
    <d v="2024-12-11T00:00:00"/>
    <n v="125000"/>
    <n v="125000"/>
    <s v="CALI"/>
    <s v="COVID - 19"/>
    <s v="AMBULATORIO "/>
    <s v="Facturacion covid -19"/>
    <x v="4"/>
    <n v="0"/>
    <m/>
    <x v="1"/>
    <x v="1"/>
    <m/>
    <s v="Finalizada"/>
    <d v="2024-12-06T00:00:00"/>
    <d v="2024-12-11T00:00:00"/>
    <d v="2024-12-23T00:00:00"/>
    <m/>
    <n v="98"/>
    <s v="91-180"/>
    <n v="0"/>
    <m/>
    <m/>
    <m/>
    <s v="Exámenes de laboratorio, imágenes y otras ayudas diagnósticas ambulatorias"/>
    <m/>
    <s v="CMSSV-216"/>
    <n v="0"/>
    <n v="0"/>
    <n v="0"/>
    <n v="0"/>
    <n v="0"/>
    <n v="0"/>
    <n v="0"/>
    <n v="0"/>
    <n v="125000"/>
    <n v="0"/>
    <n v="0"/>
    <m/>
    <m/>
    <m/>
    <n v="0"/>
  </r>
  <r>
    <n v="800065396"/>
    <s v="IDIME SA "/>
    <s v="C190"/>
    <n v="201401"/>
    <s v="C190201401"/>
    <s v="'C190201401', "/>
    <s v="800065396_C190201401"/>
    <d v="2025-01-10T00:00:00"/>
    <d v="2025-01-15T00:00:00"/>
    <n v="125000"/>
    <n v="125000"/>
    <s v="CALI"/>
    <s v="COVID - 19"/>
    <s v="AMBULATORIO "/>
    <s v="Facturacion covid -19"/>
    <x v="4"/>
    <n v="0"/>
    <m/>
    <x v="1"/>
    <x v="1"/>
    <m/>
    <s v="Finalizada"/>
    <d v="2025-01-10T00:00:00"/>
    <d v="2025-01-15T00:00:00"/>
    <d v="2025-01-27T00:00:00"/>
    <m/>
    <n v="63"/>
    <s v="61-90"/>
    <n v="0"/>
    <m/>
    <m/>
    <m/>
    <s v="Exámenes de laboratorio, imágenes y otras ayudas diagnósticas ambulatorias"/>
    <m/>
    <s v="CMSSV-216"/>
    <n v="0"/>
    <n v="0"/>
    <n v="0"/>
    <n v="0"/>
    <n v="0"/>
    <n v="0"/>
    <n v="0"/>
    <n v="0"/>
    <n v="125000"/>
    <n v="0"/>
    <n v="0"/>
    <m/>
    <m/>
    <m/>
    <n v="0"/>
  </r>
  <r>
    <n v="800065396"/>
    <s v="IDIME SA "/>
    <s v="C187"/>
    <n v="279277"/>
    <s v="C187279277"/>
    <s v="'C187279277', "/>
    <s v="800065396_C187279277"/>
    <d v="2025-01-10T00:00:00"/>
    <d v="2025-01-15T00:00:00"/>
    <n v="125000"/>
    <n v="125000"/>
    <s v="CALI"/>
    <s v="COVID - 19"/>
    <s v="AMBULATORIO "/>
    <s v="Facturacion covid -19"/>
    <x v="4"/>
    <n v="0"/>
    <m/>
    <x v="1"/>
    <x v="1"/>
    <m/>
    <s v="Finalizada"/>
    <d v="2025-01-10T00:00:00"/>
    <d v="2025-01-15T00:00:00"/>
    <d v="2025-01-27T00:00:00"/>
    <m/>
    <n v="63"/>
    <s v="61-90"/>
    <n v="0"/>
    <m/>
    <m/>
    <m/>
    <s v="Exámenes de laboratorio, imágenes y otras ayudas diagnósticas ambulatorias"/>
    <m/>
    <s v="CMSSV-216"/>
    <n v="0"/>
    <n v="0"/>
    <n v="0"/>
    <n v="0"/>
    <n v="0"/>
    <n v="0"/>
    <n v="0"/>
    <n v="0"/>
    <n v="125000"/>
    <n v="0"/>
    <n v="0"/>
    <m/>
    <m/>
    <m/>
    <n v="0"/>
  </r>
  <r>
    <n v="800065396"/>
    <s v="IDIME SA "/>
    <s v="C190"/>
    <n v="201402"/>
    <s v="C190201402"/>
    <s v="'C190201402', "/>
    <s v="800065396_C190201402"/>
    <d v="2025-01-10T00:00:00"/>
    <d v="2025-01-15T00:00:00"/>
    <n v="125000"/>
    <n v="125000"/>
    <s v="CALI"/>
    <s v="COVID - 19"/>
    <s v="AMBULATORIO "/>
    <s v="Facturacion covid -19"/>
    <x v="4"/>
    <n v="0"/>
    <m/>
    <x v="1"/>
    <x v="1"/>
    <m/>
    <s v="Finalizada"/>
    <d v="2025-01-11T00:00:00"/>
    <d v="2025-01-15T00:00:00"/>
    <d v="2025-01-27T00:00:00"/>
    <m/>
    <n v="63"/>
    <s v="61-90"/>
    <n v="0"/>
    <m/>
    <m/>
    <m/>
    <s v="Exámenes de laboratorio, imágenes y otras ayudas diagnósticas ambulatorias"/>
    <m/>
    <s v="CMSSV-216"/>
    <n v="0"/>
    <n v="0"/>
    <n v="0"/>
    <n v="0"/>
    <n v="0"/>
    <n v="0"/>
    <n v="0"/>
    <n v="0"/>
    <n v="125000"/>
    <n v="0"/>
    <n v="0"/>
    <m/>
    <m/>
    <m/>
    <n v="0"/>
  </r>
  <r>
    <n v="800065396"/>
    <s v="IDIME SA "/>
    <s v="C187"/>
    <n v="250371"/>
    <s v="C187250371"/>
    <s v="'C187250371', "/>
    <s v="800065396_C187250371"/>
    <d v="2021-10-07T00:00:00"/>
    <d v="2021-10-14T00:00:00"/>
    <n v="190000"/>
    <n v="189434"/>
    <s v="CALI"/>
    <s v="COVID - 19"/>
    <s v="AMBULATORIO "/>
    <s v="Facturacion covid -19"/>
    <x v="4"/>
    <n v="0"/>
    <m/>
    <x v="1"/>
    <x v="4"/>
    <n v="44560"/>
    <s v="Finalizada"/>
    <d v="2021-10-07T00:00:00"/>
    <d v="2021-10-16T00:00:00"/>
    <d v="2021-10-16T00:00:00"/>
    <m/>
    <n v="1262"/>
    <s v="Más de 360"/>
    <n v="0"/>
    <m/>
    <m/>
    <m/>
    <m/>
    <m/>
    <s v="MIG-800065396"/>
    <n v="0"/>
    <n v="0"/>
    <n v="0"/>
    <n v="0"/>
    <n v="0"/>
    <n v="0"/>
    <n v="0"/>
    <n v="0"/>
    <n v="189434"/>
    <n v="0"/>
    <n v="0"/>
    <m/>
    <m/>
    <m/>
    <n v="0"/>
  </r>
  <r>
    <n v="800065396"/>
    <s v="IDIME SA "/>
    <s v="C190"/>
    <n v="186976"/>
    <s v="C190186976"/>
    <s v="'C190186976', "/>
    <s v="800065396_C190186976"/>
    <d v="2020-11-09T00:00:00"/>
    <d v="2020-11-17T00:00:00"/>
    <n v="80000"/>
    <n v="80000"/>
    <s v="CALI"/>
    <s v="COVID - 19"/>
    <s v="AMBULATORIO "/>
    <s v="Facturacion covid -19"/>
    <x v="4"/>
    <n v="78400"/>
    <n v="1221633683"/>
    <x v="1"/>
    <x v="4"/>
    <n v="44840"/>
    <s v="Finalizada"/>
    <d v="2020-11-09T00:00:00"/>
    <d v="2020-11-22T00:00:00"/>
    <d v="2020-11-22T00:00:00"/>
    <m/>
    <n v="1590"/>
    <s v="Más de 360"/>
    <n v="0"/>
    <m/>
    <m/>
    <m/>
    <m/>
    <m/>
    <s v="MIG-800065396"/>
    <n v="0"/>
    <n v="0"/>
    <n v="0"/>
    <n v="0"/>
    <n v="0"/>
    <n v="0"/>
    <n v="0"/>
    <n v="0"/>
    <n v="80000"/>
    <n v="0"/>
    <n v="0"/>
    <m/>
    <m/>
    <m/>
    <n v="0"/>
  </r>
  <r>
    <n v="800065396"/>
    <s v="IDIME SA "/>
    <s v="C187"/>
    <n v="277259"/>
    <s v="C187277259"/>
    <s v="'C187277259', "/>
    <s v="800065396_C187277259"/>
    <d v="2023-02-07T00:00:00"/>
    <d v="2023-02-13T00:00:00"/>
    <n v="133000"/>
    <n v="125000"/>
    <s v="CALI"/>
    <s v="COVID - 19"/>
    <s v="AMBULATORIO "/>
    <s v="Facturacion covid -19"/>
    <x v="4"/>
    <n v="130340"/>
    <n v="1912087618"/>
    <x v="1"/>
    <x v="4"/>
    <n v="45288"/>
    <s v="Finalizada"/>
    <d v="2023-02-07T00:00:00"/>
    <d v="2023-02-17T00:00:00"/>
    <d v="2023-06-22T00:00:00"/>
    <m/>
    <n v="648"/>
    <s v="Más de 360"/>
    <n v="0"/>
    <m/>
    <m/>
    <m/>
    <m/>
    <m/>
    <s v="MIG-800065396"/>
    <n v="0"/>
    <n v="0"/>
    <n v="0"/>
    <n v="0"/>
    <n v="0"/>
    <n v="0"/>
    <n v="0"/>
    <n v="0"/>
    <n v="125000"/>
    <n v="0"/>
    <n v="0"/>
    <m/>
    <m/>
    <m/>
    <n v="0"/>
  </r>
  <r>
    <n v="800065396"/>
    <s v="IDIME SA "/>
    <s v="C187"/>
    <n v="276964"/>
    <s v="C187276964"/>
    <s v="'C187276964', "/>
    <s v="800065396_C187276964"/>
    <d v="2023-01-05T00:00:00"/>
    <d v="2023-01-14T00:00:00"/>
    <n v="125000"/>
    <n v="125000"/>
    <s v="CALI"/>
    <s v="COVID - 19"/>
    <s v="AMBULATORIO "/>
    <s v="Facturacion covid -19"/>
    <x v="4"/>
    <n v="122500"/>
    <n v="1912087616"/>
    <x v="1"/>
    <x v="4"/>
    <n v="45288"/>
    <s v="Finalizada"/>
    <d v="2023-01-05T00:00:00"/>
    <d v="2023-01-14T00:00:00"/>
    <d v="2023-06-22T00:00:00"/>
    <m/>
    <n v="648"/>
    <s v="Más de 360"/>
    <n v="0"/>
    <m/>
    <m/>
    <m/>
    <m/>
    <m/>
    <s v="MIG-800065396"/>
    <n v="0"/>
    <n v="0"/>
    <n v="0"/>
    <n v="0"/>
    <n v="0"/>
    <n v="0"/>
    <n v="0"/>
    <n v="0"/>
    <n v="125000"/>
    <n v="0"/>
    <n v="0"/>
    <m/>
    <m/>
    <m/>
    <n v="0"/>
  </r>
  <r>
    <n v="800065396"/>
    <s v="IDIME SA "/>
    <s v="C187"/>
    <n v="276963"/>
    <s v="C187276963"/>
    <s v="'C187276963', "/>
    <s v="800065396_C187276963"/>
    <d v="2023-01-05T00:00:00"/>
    <d v="2023-01-14T00:00:00"/>
    <n v="125000"/>
    <n v="125000"/>
    <s v="CALI"/>
    <s v="COVID - 19"/>
    <s v="AMBULATORIO "/>
    <s v="Facturacion covid -19"/>
    <x v="4"/>
    <n v="122500"/>
    <n v="1912087617"/>
    <x v="1"/>
    <x v="4"/>
    <n v="45288"/>
    <s v="Finalizada"/>
    <d v="2023-01-05T00:00:00"/>
    <d v="2023-01-14T00:00:00"/>
    <d v="2023-06-22T00:00:00"/>
    <m/>
    <n v="648"/>
    <s v="Más de 360"/>
    <n v="0"/>
    <m/>
    <m/>
    <m/>
    <m/>
    <m/>
    <s v="MIG-800065396"/>
    <n v="0"/>
    <n v="0"/>
    <n v="0"/>
    <n v="0"/>
    <n v="0"/>
    <n v="0"/>
    <n v="0"/>
    <n v="0"/>
    <n v="125000"/>
    <n v="0"/>
    <n v="0"/>
    <m/>
    <m/>
    <m/>
    <n v="0"/>
  </r>
  <r>
    <n v="800065396"/>
    <s v="IDIME SA "/>
    <s v="C187"/>
    <n v="277620"/>
    <s v="C187277620"/>
    <s v="'C187277620', "/>
    <s v="800065396_C187277620"/>
    <d v="2023-06-08T00:00:00"/>
    <d v="2023-06-27T00:00:00"/>
    <n v="125000"/>
    <n v="125000"/>
    <s v="CALI"/>
    <s v="COVID - 19"/>
    <s v="AMBULATORIO "/>
    <s v="Facturacion covid -19"/>
    <x v="4"/>
    <n v="122500"/>
    <n v="1222416936"/>
    <x v="1"/>
    <x v="4"/>
    <n v="45288"/>
    <s v="Finalizada"/>
    <d v="2023-06-08T00:00:00"/>
    <d v="2023-06-15T00:00:00"/>
    <d v="2023-06-15T00:00:00"/>
    <m/>
    <n v="655"/>
    <s v="Más de 360"/>
    <n v="0"/>
    <m/>
    <m/>
    <m/>
    <m/>
    <m/>
    <s v="MIG-800065396"/>
    <n v="0"/>
    <n v="0"/>
    <n v="0"/>
    <n v="0"/>
    <n v="0"/>
    <n v="0"/>
    <n v="0"/>
    <n v="0"/>
    <n v="125000"/>
    <n v="0"/>
    <n v="0"/>
    <m/>
    <m/>
    <m/>
    <n v="0"/>
  </r>
  <r>
    <n v="800065396"/>
    <s v="IDIME SA "/>
    <s v="C187"/>
    <n v="277616"/>
    <s v="C187277616"/>
    <s v="'C187277616', "/>
    <s v="800065396_C187277616"/>
    <d v="2023-06-08T00:00:00"/>
    <d v="2023-06-27T00:00:00"/>
    <n v="125000"/>
    <n v="125000"/>
    <s v="CALI"/>
    <s v="COVID - 19"/>
    <s v="AMBULATORIO "/>
    <s v="Facturacion covid -19"/>
    <x v="4"/>
    <n v="122500"/>
    <n v="1222416933"/>
    <x v="1"/>
    <x v="4"/>
    <n v="45288"/>
    <s v="Finalizada"/>
    <d v="2023-06-08T00:00:00"/>
    <d v="2023-06-15T00:00:00"/>
    <d v="2023-06-15T00:00:00"/>
    <m/>
    <n v="655"/>
    <s v="Más de 360"/>
    <n v="0"/>
    <m/>
    <m/>
    <m/>
    <m/>
    <m/>
    <s v="MIG-800065396"/>
    <n v="0"/>
    <n v="0"/>
    <n v="0"/>
    <n v="0"/>
    <n v="0"/>
    <n v="0"/>
    <n v="0"/>
    <n v="0"/>
    <n v="125000"/>
    <n v="0"/>
    <n v="0"/>
    <m/>
    <m/>
    <m/>
    <n v="0"/>
  </r>
  <r>
    <n v="800065396"/>
    <s v="IDIME SA "/>
    <s v="C187"/>
    <n v="277633"/>
    <s v="C187277633"/>
    <s v="'C187277633', "/>
    <s v="800065396_C187277633"/>
    <d v="2023-06-08T00:00:00"/>
    <d v="2023-06-27T00:00:00"/>
    <n v="125000"/>
    <n v="125000"/>
    <s v="CALI"/>
    <s v="COVID - 19"/>
    <s v="AMBULATORIO "/>
    <s v="Facturacion covid -19"/>
    <x v="4"/>
    <n v="122500"/>
    <n v="1222416943"/>
    <x v="1"/>
    <x v="4"/>
    <n v="45288"/>
    <s v="Finalizada"/>
    <d v="2023-06-08T00:00:00"/>
    <d v="2023-06-15T00:00:00"/>
    <d v="2023-06-15T00:00:00"/>
    <m/>
    <n v="655"/>
    <s v="Más de 360"/>
    <n v="0"/>
    <m/>
    <m/>
    <m/>
    <m/>
    <m/>
    <s v="MIG-800065396"/>
    <n v="0"/>
    <n v="0"/>
    <n v="0"/>
    <n v="0"/>
    <n v="0"/>
    <n v="0"/>
    <n v="0"/>
    <n v="0"/>
    <n v="125000"/>
    <n v="0"/>
    <n v="0"/>
    <m/>
    <m/>
    <m/>
    <n v="0"/>
  </r>
  <r>
    <n v="800065396"/>
    <s v="IDIME SA "/>
    <s v="C187"/>
    <n v="277629"/>
    <s v="C187277629"/>
    <s v="'C187277629', "/>
    <s v="800065396_C187277629"/>
    <d v="2023-06-08T00:00:00"/>
    <d v="2023-06-27T00:00:00"/>
    <n v="125000"/>
    <n v="125000"/>
    <s v="CALI"/>
    <s v="COVID - 19"/>
    <s v="AMBULATORIO "/>
    <s v="Facturacion covid -19"/>
    <x v="4"/>
    <n v="122500"/>
    <n v="1222416940"/>
    <x v="1"/>
    <x v="4"/>
    <n v="45288"/>
    <s v="Finalizada"/>
    <d v="2023-06-08T00:00:00"/>
    <d v="2023-06-15T00:00:00"/>
    <d v="2023-06-15T00:00:00"/>
    <m/>
    <n v="655"/>
    <s v="Más de 360"/>
    <n v="0"/>
    <m/>
    <m/>
    <m/>
    <m/>
    <m/>
    <s v="MIG-800065396"/>
    <n v="0"/>
    <n v="0"/>
    <n v="0"/>
    <n v="0"/>
    <n v="0"/>
    <n v="0"/>
    <n v="0"/>
    <n v="0"/>
    <n v="125000"/>
    <n v="0"/>
    <n v="0"/>
    <m/>
    <m/>
    <m/>
    <n v="0"/>
  </r>
  <r>
    <n v="800065396"/>
    <s v="IDIME SA "/>
    <s v="C187"/>
    <n v="277608"/>
    <s v="C187277608"/>
    <s v="'C187277608', "/>
    <s v="800065396_C187277608"/>
    <d v="2023-06-08T00:00:00"/>
    <d v="2023-06-27T00:00:00"/>
    <n v="125000"/>
    <n v="125000"/>
    <s v="CALI"/>
    <s v="COVID - 19"/>
    <s v="AMBULATORIO "/>
    <s v="Facturacion covid -19"/>
    <x v="4"/>
    <n v="122500"/>
    <n v="1222416928"/>
    <x v="1"/>
    <x v="4"/>
    <n v="45288"/>
    <s v="Finalizada"/>
    <d v="2023-06-08T00:00:00"/>
    <d v="2023-06-15T00:00:00"/>
    <d v="2023-06-15T00:00:00"/>
    <m/>
    <n v="655"/>
    <s v="Más de 360"/>
    <n v="0"/>
    <m/>
    <m/>
    <m/>
    <m/>
    <m/>
    <s v="MIG-800065396"/>
    <n v="0"/>
    <n v="0"/>
    <n v="0"/>
    <n v="0"/>
    <n v="0"/>
    <n v="0"/>
    <n v="0"/>
    <n v="0"/>
    <n v="125000"/>
    <n v="0"/>
    <n v="0"/>
    <m/>
    <m/>
    <m/>
    <n v="0"/>
  </r>
  <r>
    <n v="800065396"/>
    <s v="IDIME SA "/>
    <s v="C187"/>
    <n v="277631"/>
    <s v="C187277631"/>
    <s v="'C187277631', "/>
    <s v="800065396_C187277631"/>
    <d v="2023-06-08T00:00:00"/>
    <d v="2023-06-27T00:00:00"/>
    <n v="125000"/>
    <n v="125000"/>
    <s v="CALI"/>
    <s v="COVID - 19"/>
    <s v="AMBULATORIO "/>
    <s v="Facturacion covid -19"/>
    <x v="4"/>
    <n v="122500"/>
    <n v="1222416941"/>
    <x v="1"/>
    <x v="4"/>
    <n v="45288"/>
    <s v="Finalizada"/>
    <d v="2023-06-08T00:00:00"/>
    <d v="2023-06-15T00:00:00"/>
    <d v="2023-06-15T00:00:00"/>
    <m/>
    <n v="655"/>
    <s v="Más de 360"/>
    <n v="0"/>
    <m/>
    <m/>
    <m/>
    <m/>
    <m/>
    <s v="MIG-800065396"/>
    <n v="0"/>
    <n v="0"/>
    <n v="0"/>
    <n v="0"/>
    <n v="0"/>
    <n v="0"/>
    <n v="0"/>
    <n v="0"/>
    <n v="125000"/>
    <n v="0"/>
    <n v="0"/>
    <m/>
    <m/>
    <m/>
    <n v="0"/>
  </r>
  <r>
    <n v="800065396"/>
    <s v="IDIME SA "/>
    <s v="C187"/>
    <n v="277609"/>
    <s v="C187277609"/>
    <s v="'C187277609', "/>
    <s v="800065396_C187277609"/>
    <d v="2023-06-08T00:00:00"/>
    <d v="2023-06-27T00:00:00"/>
    <n v="125000"/>
    <n v="125000"/>
    <s v="CALI"/>
    <s v="COVID - 19"/>
    <s v="AMBULATORIO "/>
    <s v="Facturacion covid -19"/>
    <x v="4"/>
    <n v="122500"/>
    <n v="1222416929"/>
    <x v="1"/>
    <x v="4"/>
    <n v="45288"/>
    <s v="Finalizada"/>
    <d v="2023-06-08T00:00:00"/>
    <d v="2023-06-15T00:00:00"/>
    <d v="2023-06-15T00:00:00"/>
    <m/>
    <n v="655"/>
    <s v="Más de 360"/>
    <n v="0"/>
    <m/>
    <m/>
    <m/>
    <m/>
    <m/>
    <s v="MIG-800065396"/>
    <n v="0"/>
    <n v="0"/>
    <n v="0"/>
    <n v="0"/>
    <n v="0"/>
    <n v="0"/>
    <n v="0"/>
    <n v="0"/>
    <n v="125000"/>
    <n v="0"/>
    <n v="0"/>
    <m/>
    <m/>
    <m/>
    <n v="0"/>
  </r>
  <r>
    <n v="800065396"/>
    <s v="IDIME SA "/>
    <s v="C187"/>
    <n v="277606"/>
    <s v="C187277606"/>
    <s v="'C187277606', "/>
    <s v="800065396_C187277606"/>
    <d v="2023-06-08T00:00:00"/>
    <d v="2023-06-27T00:00:00"/>
    <n v="125000"/>
    <n v="125000"/>
    <s v="CALI"/>
    <s v="COVID - 19"/>
    <s v="AMBULATORIO "/>
    <s v="Facturacion covid -19"/>
    <x v="4"/>
    <n v="122500"/>
    <n v="1222416926"/>
    <x v="1"/>
    <x v="4"/>
    <n v="45288"/>
    <s v="Finalizada"/>
    <d v="2023-06-08T00:00:00"/>
    <d v="2023-06-15T00:00:00"/>
    <d v="2023-06-15T00:00:00"/>
    <m/>
    <n v="655"/>
    <s v="Más de 360"/>
    <n v="0"/>
    <m/>
    <m/>
    <m/>
    <m/>
    <m/>
    <s v="MIG-800065396"/>
    <n v="0"/>
    <n v="0"/>
    <n v="0"/>
    <n v="0"/>
    <n v="0"/>
    <n v="0"/>
    <n v="0"/>
    <n v="0"/>
    <n v="125000"/>
    <n v="0"/>
    <n v="0"/>
    <m/>
    <m/>
    <m/>
    <n v="0"/>
  </r>
  <r>
    <n v="800065396"/>
    <s v="IDIME SA "/>
    <s v="C187"/>
    <n v="277615"/>
    <s v="C187277615"/>
    <s v="'C187277615', "/>
    <s v="800065396_C187277615"/>
    <d v="2023-06-08T00:00:00"/>
    <d v="2023-06-27T00:00:00"/>
    <n v="125000"/>
    <n v="125000"/>
    <s v="CALI"/>
    <s v="COVID - 19"/>
    <s v="AMBULATORIO "/>
    <s v="Facturacion covid -19"/>
    <x v="4"/>
    <n v="122500"/>
    <n v="1222416932"/>
    <x v="1"/>
    <x v="4"/>
    <n v="45288"/>
    <s v="Finalizada"/>
    <d v="2023-06-08T00:00:00"/>
    <d v="2023-06-15T00:00:00"/>
    <d v="2023-06-15T00:00:00"/>
    <m/>
    <n v="655"/>
    <s v="Más de 360"/>
    <n v="0"/>
    <m/>
    <m/>
    <m/>
    <m/>
    <m/>
    <s v="MIG-800065396"/>
    <n v="0"/>
    <n v="0"/>
    <n v="0"/>
    <n v="0"/>
    <n v="0"/>
    <n v="0"/>
    <n v="0"/>
    <n v="0"/>
    <n v="125000"/>
    <n v="0"/>
    <n v="0"/>
    <m/>
    <m/>
    <m/>
    <n v="0"/>
  </r>
  <r>
    <n v="800065396"/>
    <s v="IDIME SA "/>
    <s v="C187"/>
    <n v="277624"/>
    <s v="C187277624"/>
    <s v="'C187277624', "/>
    <s v="800065396_C187277624"/>
    <d v="2023-06-08T00:00:00"/>
    <d v="2023-06-27T00:00:00"/>
    <n v="125000"/>
    <n v="125000"/>
    <s v="CALI"/>
    <s v="COVID - 19"/>
    <s v="AMBULATORIO "/>
    <s v="Facturacion covid -19"/>
    <x v="4"/>
    <n v="122500"/>
    <n v="1222416938"/>
    <x v="1"/>
    <x v="4"/>
    <n v="45288"/>
    <s v="Finalizada"/>
    <d v="2023-06-08T00:00:00"/>
    <d v="2023-06-15T00:00:00"/>
    <d v="2023-06-15T00:00:00"/>
    <m/>
    <n v="655"/>
    <s v="Más de 360"/>
    <n v="0"/>
    <m/>
    <m/>
    <m/>
    <m/>
    <m/>
    <s v="MIG-800065396"/>
    <n v="0"/>
    <n v="0"/>
    <n v="0"/>
    <n v="0"/>
    <n v="0"/>
    <n v="0"/>
    <n v="0"/>
    <n v="0"/>
    <n v="125000"/>
    <n v="0"/>
    <n v="0"/>
    <m/>
    <m/>
    <m/>
    <n v="0"/>
  </r>
  <r>
    <n v="800065396"/>
    <s v="IDIME SA "/>
    <s v="C187"/>
    <n v="277614"/>
    <s v="C187277614"/>
    <s v="'C187277614', "/>
    <s v="800065396_C187277614"/>
    <d v="2023-06-08T00:00:00"/>
    <d v="2023-06-27T00:00:00"/>
    <n v="125000"/>
    <n v="125000"/>
    <s v="CALI"/>
    <s v="COVID - 19"/>
    <s v="AMBULATORIO "/>
    <s v="Facturacion covid -19"/>
    <x v="4"/>
    <n v="122500"/>
    <n v="1222416931"/>
    <x v="1"/>
    <x v="4"/>
    <n v="45288"/>
    <s v="Finalizada"/>
    <d v="2023-06-08T00:00:00"/>
    <d v="2023-06-15T00:00:00"/>
    <d v="2023-06-15T00:00:00"/>
    <m/>
    <n v="655"/>
    <s v="Más de 360"/>
    <n v="0"/>
    <m/>
    <m/>
    <m/>
    <m/>
    <m/>
    <s v="MIG-800065396"/>
    <n v="0"/>
    <n v="0"/>
    <n v="0"/>
    <n v="0"/>
    <n v="0"/>
    <n v="0"/>
    <n v="0"/>
    <n v="0"/>
    <n v="125000"/>
    <n v="0"/>
    <n v="0"/>
    <m/>
    <m/>
    <m/>
    <n v="0"/>
  </r>
  <r>
    <n v="800065396"/>
    <s v="IDIME SA "/>
    <s v="C187"/>
    <n v="277619"/>
    <s v="C187277619"/>
    <s v="'C187277619', "/>
    <s v="800065396_C187277619"/>
    <d v="2023-06-08T00:00:00"/>
    <d v="2023-06-27T00:00:00"/>
    <n v="125000"/>
    <n v="125000"/>
    <s v="CALI"/>
    <s v="COVID - 19"/>
    <s v="AMBULATORIO "/>
    <s v="Facturacion covid -19"/>
    <x v="4"/>
    <n v="122500"/>
    <n v="1222416935"/>
    <x v="1"/>
    <x v="4"/>
    <n v="45288"/>
    <s v="Finalizada"/>
    <d v="2023-06-08T00:00:00"/>
    <d v="2023-06-15T00:00:00"/>
    <d v="2023-06-15T00:00:00"/>
    <m/>
    <n v="655"/>
    <s v="Más de 360"/>
    <n v="0"/>
    <m/>
    <m/>
    <m/>
    <m/>
    <m/>
    <s v="MIG-800065396"/>
    <n v="0"/>
    <n v="0"/>
    <n v="0"/>
    <n v="0"/>
    <n v="0"/>
    <n v="0"/>
    <n v="0"/>
    <n v="0"/>
    <n v="125000"/>
    <n v="0"/>
    <n v="0"/>
    <m/>
    <m/>
    <m/>
    <n v="0"/>
  </r>
  <r>
    <n v="800065396"/>
    <s v="IDIME SA "/>
    <s v="C187"/>
    <n v="277626"/>
    <s v="C187277626"/>
    <s v="'C187277626', "/>
    <s v="800065396_C187277626"/>
    <d v="2023-06-08T00:00:00"/>
    <d v="2023-06-27T00:00:00"/>
    <n v="125000"/>
    <n v="125000"/>
    <s v="CALI"/>
    <s v="COVID - 19"/>
    <s v="AMBULATORIO "/>
    <s v="Facturacion covid -19"/>
    <x v="4"/>
    <n v="122500"/>
    <n v="1222416939"/>
    <x v="1"/>
    <x v="4"/>
    <n v="45288"/>
    <s v="Finalizada"/>
    <d v="2023-06-08T00:00:00"/>
    <d v="2023-06-15T00:00:00"/>
    <d v="2023-06-15T00:00:00"/>
    <m/>
    <n v="655"/>
    <s v="Más de 360"/>
    <n v="0"/>
    <m/>
    <m/>
    <m/>
    <m/>
    <m/>
    <s v="MIG-800065396"/>
    <n v="0"/>
    <n v="0"/>
    <n v="0"/>
    <n v="0"/>
    <n v="0"/>
    <n v="0"/>
    <n v="0"/>
    <n v="0"/>
    <n v="125000"/>
    <n v="0"/>
    <n v="0"/>
    <m/>
    <m/>
    <m/>
    <n v="0"/>
  </r>
  <r>
    <n v="800065396"/>
    <s v="IDIME SA "/>
    <s v="C187"/>
    <n v="277622"/>
    <s v="C187277622"/>
    <s v="'C187277622', "/>
    <s v="800065396_C187277622"/>
    <d v="2023-06-08T00:00:00"/>
    <d v="2023-06-27T00:00:00"/>
    <n v="125000"/>
    <n v="125000"/>
    <s v="CALI"/>
    <s v="COVID - 19"/>
    <s v="AMBULATORIO "/>
    <s v="Facturacion covid -19"/>
    <x v="4"/>
    <n v="122500"/>
    <n v="1222416937"/>
    <x v="1"/>
    <x v="4"/>
    <n v="45288"/>
    <s v="Finalizada"/>
    <d v="2023-06-08T00:00:00"/>
    <d v="2023-06-15T00:00:00"/>
    <d v="2023-06-15T00:00:00"/>
    <m/>
    <n v="655"/>
    <s v="Más de 360"/>
    <n v="0"/>
    <m/>
    <m/>
    <m/>
    <m/>
    <m/>
    <s v="MIG-800065396"/>
    <n v="0"/>
    <n v="0"/>
    <n v="0"/>
    <n v="0"/>
    <n v="0"/>
    <n v="0"/>
    <n v="0"/>
    <n v="0"/>
    <n v="125000"/>
    <n v="0"/>
    <n v="0"/>
    <m/>
    <m/>
    <m/>
    <n v="0"/>
  </r>
  <r>
    <n v="800065396"/>
    <s v="IDIME SA "/>
    <s v="C187"/>
    <n v="277607"/>
    <s v="C187277607"/>
    <s v="'C187277607', "/>
    <s v="800065396_C187277607"/>
    <d v="2023-06-08T00:00:00"/>
    <d v="2023-06-27T00:00:00"/>
    <n v="125000"/>
    <n v="125000"/>
    <s v="CALI"/>
    <s v="COVID - 19"/>
    <s v="AMBULATORIO "/>
    <s v="Facturacion covid -19"/>
    <x v="4"/>
    <n v="122500"/>
    <n v="1222416927"/>
    <x v="1"/>
    <x v="4"/>
    <n v="45288"/>
    <s v="Finalizada"/>
    <d v="2023-06-08T00:00:00"/>
    <d v="2023-06-15T00:00:00"/>
    <d v="2023-06-15T00:00:00"/>
    <m/>
    <n v="655"/>
    <s v="Más de 360"/>
    <n v="0"/>
    <m/>
    <m/>
    <m/>
    <m/>
    <m/>
    <s v="MIG-800065396"/>
    <n v="0"/>
    <n v="0"/>
    <n v="0"/>
    <n v="0"/>
    <n v="0"/>
    <n v="0"/>
    <n v="0"/>
    <n v="0"/>
    <n v="125000"/>
    <n v="0"/>
    <n v="0"/>
    <m/>
    <m/>
    <m/>
    <n v="0"/>
  </r>
  <r>
    <n v="800065396"/>
    <s v="IDIME SA "/>
    <s v="C187"/>
    <n v="277611"/>
    <s v="C187277611"/>
    <s v="'C187277611', "/>
    <s v="800065396_C187277611"/>
    <d v="2023-06-08T00:00:00"/>
    <d v="2023-06-27T00:00:00"/>
    <n v="125000"/>
    <n v="125000"/>
    <s v="CALI"/>
    <s v="COVID - 19"/>
    <s v="AMBULATORIO "/>
    <s v="Facturacion covid -19"/>
    <x v="4"/>
    <n v="122500"/>
    <n v="1222416930"/>
    <x v="1"/>
    <x v="4"/>
    <n v="45288"/>
    <s v="Finalizada"/>
    <d v="2023-06-08T00:00:00"/>
    <d v="2023-06-15T00:00:00"/>
    <d v="2023-06-15T00:00:00"/>
    <m/>
    <n v="655"/>
    <s v="Más de 360"/>
    <n v="0"/>
    <m/>
    <m/>
    <m/>
    <m/>
    <m/>
    <s v="MIG-800065396"/>
    <n v="0"/>
    <n v="0"/>
    <n v="0"/>
    <n v="0"/>
    <n v="0"/>
    <n v="0"/>
    <n v="0"/>
    <n v="0"/>
    <n v="125000"/>
    <n v="0"/>
    <n v="0"/>
    <m/>
    <m/>
    <m/>
    <n v="0"/>
  </r>
  <r>
    <n v="800065396"/>
    <s v="IDIME SA "/>
    <s v="C187"/>
    <n v="277632"/>
    <s v="C187277632"/>
    <s v="'C187277632', "/>
    <s v="800065396_C187277632"/>
    <d v="2023-06-08T00:00:00"/>
    <d v="2023-06-27T00:00:00"/>
    <n v="125000"/>
    <n v="125000"/>
    <s v="CALI"/>
    <s v="COVID - 19"/>
    <s v="AMBULATORIO "/>
    <s v="Facturacion covid -19"/>
    <x v="4"/>
    <n v="122500"/>
    <n v="1222416942"/>
    <x v="1"/>
    <x v="4"/>
    <n v="45288"/>
    <s v="Finalizada"/>
    <d v="2023-06-08T00:00:00"/>
    <d v="2023-06-15T00:00:00"/>
    <d v="2023-06-15T00:00:00"/>
    <m/>
    <n v="655"/>
    <s v="Más de 360"/>
    <n v="0"/>
    <m/>
    <m/>
    <m/>
    <m/>
    <m/>
    <s v="MIG-800065396"/>
    <n v="0"/>
    <n v="0"/>
    <n v="0"/>
    <n v="0"/>
    <n v="0"/>
    <n v="0"/>
    <n v="0"/>
    <n v="0"/>
    <n v="125000"/>
    <n v="0"/>
    <n v="0"/>
    <m/>
    <m/>
    <m/>
    <n v="0"/>
  </r>
  <r>
    <n v="800065396"/>
    <s v="IDIME SA "/>
    <s v="C187"/>
    <n v="277618"/>
    <s v="C187277618"/>
    <s v="'C187277618', "/>
    <s v="800065396_C187277618"/>
    <d v="2023-06-08T00:00:00"/>
    <d v="2023-06-27T00:00:00"/>
    <n v="125000"/>
    <n v="125000"/>
    <s v="CALI"/>
    <s v="COVID - 19"/>
    <s v="AMBULATORIO "/>
    <s v="Facturacion covid -19"/>
    <x v="4"/>
    <n v="122500"/>
    <n v="1222416934"/>
    <x v="1"/>
    <x v="4"/>
    <n v="45288"/>
    <s v="Finalizada"/>
    <d v="2023-06-08T00:00:00"/>
    <d v="2023-06-15T00:00:00"/>
    <d v="2023-06-15T00:00:00"/>
    <m/>
    <n v="655"/>
    <s v="Más de 360"/>
    <n v="0"/>
    <m/>
    <m/>
    <m/>
    <m/>
    <m/>
    <s v="MIG-800065396"/>
    <n v="0"/>
    <n v="0"/>
    <n v="0"/>
    <n v="0"/>
    <n v="0"/>
    <n v="0"/>
    <n v="0"/>
    <n v="0"/>
    <n v="125000"/>
    <n v="0"/>
    <n v="0"/>
    <m/>
    <m/>
    <m/>
    <n v="0"/>
  </r>
  <r>
    <n v="800065396"/>
    <s v="IDIME SA "/>
    <s v="C190"/>
    <n v="188921"/>
    <s v="C190188921"/>
    <s v="'C190188921', "/>
    <s v="800065396_C190188921"/>
    <d v="2020-12-26T00:00:00"/>
    <d v="2021-01-15T00:00:00"/>
    <n v="190000"/>
    <n v="190000"/>
    <s v="CALI"/>
    <s v="COVID - 19"/>
    <s v="AMBULATORIO "/>
    <s v="Facturacion covid -19"/>
    <x v="4"/>
    <n v="186200"/>
    <n v="1221695393"/>
    <x v="1"/>
    <x v="4"/>
    <n v="45288"/>
    <s v="Finalizada"/>
    <d v="2020-12-26T00:00:00"/>
    <d v="2021-01-19T00:00:00"/>
    <d v="2021-01-19T00:00:00"/>
    <m/>
    <n v="1532"/>
    <s v="Más de 360"/>
    <n v="0"/>
    <m/>
    <m/>
    <m/>
    <m/>
    <m/>
    <s v="MIG-800065396"/>
    <n v="0"/>
    <n v="0"/>
    <n v="0"/>
    <n v="0"/>
    <n v="0"/>
    <n v="0"/>
    <n v="0"/>
    <n v="0"/>
    <n v="190000"/>
    <n v="0"/>
    <n v="0"/>
    <m/>
    <m/>
    <m/>
    <n v="0"/>
  </r>
  <r>
    <n v="800065396"/>
    <s v="IDIME SA "/>
    <s v="C190"/>
    <n v="188925"/>
    <s v="C190188925"/>
    <s v="'C190188925', "/>
    <s v="800065396_C190188925"/>
    <d v="2020-12-26T00:00:00"/>
    <d v="2021-01-15T00:00:00"/>
    <n v="190000"/>
    <n v="190000"/>
    <s v="CALI"/>
    <s v="COVID - 19"/>
    <s v="AMBULATORIO "/>
    <s v="Facturacion covid -19"/>
    <x v="4"/>
    <n v="186200"/>
    <n v="1221695396"/>
    <x v="1"/>
    <x v="4"/>
    <n v="45288"/>
    <s v="Finalizada"/>
    <d v="2020-12-26T00:00:00"/>
    <d v="2021-01-19T00:00:00"/>
    <d v="2021-01-19T00:00:00"/>
    <m/>
    <n v="1532"/>
    <s v="Más de 360"/>
    <n v="0"/>
    <m/>
    <m/>
    <m/>
    <m/>
    <m/>
    <s v="MIG-800065396"/>
    <n v="0"/>
    <n v="0"/>
    <n v="0"/>
    <n v="0"/>
    <n v="0"/>
    <n v="0"/>
    <n v="0"/>
    <n v="0"/>
    <n v="190000"/>
    <n v="0"/>
    <n v="0"/>
    <m/>
    <m/>
    <m/>
    <n v="0"/>
  </r>
  <r>
    <n v="800065396"/>
    <s v="IDIME SA "/>
    <s v="C190"/>
    <n v="199103"/>
    <s v="C190199103"/>
    <s v="'C190199103', "/>
    <s v="800065396_C190199103"/>
    <d v="2023-12-07T00:00:00"/>
    <d v="2023-12-14T00:00:00"/>
    <n v="77500"/>
    <n v="77500"/>
    <s v="CALI"/>
    <s v="EVENTO "/>
    <s v="AMBULATORIO "/>
    <s v="Facturacion covid -19"/>
    <x v="4"/>
    <n v="77500"/>
    <n v="136102726"/>
    <x v="1"/>
    <x v="5"/>
    <s v="AFILIADO PARA LA FECHA DE PRESTACION NO ESTA COMPENSADO"/>
    <s v="Finalizada"/>
    <d v="2023-12-07T00:00:00"/>
    <d v="2023-12-14T00:00:00"/>
    <d v="2023-12-28T00:00:00"/>
    <m/>
    <n v="459"/>
    <s v="Más de 360"/>
    <n v="0"/>
    <m/>
    <m/>
    <m/>
    <s v="Exámenes de laboratorio, imágenes y otras ayudas diagnósticas ambulatorias"/>
    <m/>
    <s v="CMSSV-216"/>
    <n v="0"/>
    <n v="0"/>
    <n v="0"/>
    <n v="0"/>
    <n v="0"/>
    <n v="0"/>
    <n v="0"/>
    <n v="0"/>
    <n v="77500"/>
    <n v="0"/>
    <n v="0"/>
    <m/>
    <m/>
    <m/>
    <n v="0"/>
  </r>
  <r>
    <n v="800065396"/>
    <s v="IDIME SA "/>
    <s v="C187"/>
    <n v="187862"/>
    <s v="C187187862"/>
    <s v="'C187187862', "/>
    <s v="800065396_C187187862"/>
    <d v="2020-11-27T00:00:00"/>
    <d v="2020-12-15T00:00:00"/>
    <n v="80000"/>
    <n v="80000"/>
    <s v="CALI"/>
    <s v="COVID - 19"/>
    <s v="AMBULATORIO "/>
    <s v="Facturacion covid -19"/>
    <x v="4"/>
    <n v="78400"/>
    <n v="1221667604"/>
    <x v="1"/>
    <x v="5"/>
    <s v="AFILIADO PARA LA FECHA DE PRESTACION NO ESTA COMPENSADO"/>
    <s v="Finalizada"/>
    <d v="2020-11-27T00:00:00"/>
    <d v="2020-12-20T00:00:00"/>
    <d v="2020-12-20T00:00:00"/>
    <m/>
    <n v="1562"/>
    <s v="Más de 360"/>
    <n v="0"/>
    <m/>
    <m/>
    <m/>
    <m/>
    <m/>
    <s v="MIG-800065396"/>
    <n v="0"/>
    <n v="0"/>
    <n v="0"/>
    <n v="0"/>
    <n v="0"/>
    <n v="0"/>
    <n v="0"/>
    <n v="0"/>
    <n v="80000"/>
    <n v="0"/>
    <n v="0"/>
    <m/>
    <m/>
    <m/>
    <n v="0"/>
  </r>
  <r>
    <n v="800065396"/>
    <s v="IDIME SA "/>
    <s v="C187"/>
    <n v="275700"/>
    <s v="C187275700"/>
    <s v="'C187275700', "/>
    <s v="800065396_C187275700"/>
    <d v="2022-09-07T00:00:00"/>
    <d v="2022-09-15T00:00:00"/>
    <n v="190000"/>
    <n v="190000"/>
    <s v="CALI"/>
    <s v="COVID - 19"/>
    <s v="AMBULATORIO "/>
    <s v="Facturacion covid -19"/>
    <x v="4"/>
    <n v="186200"/>
    <n v="1222406889"/>
    <x v="1"/>
    <x v="5"/>
    <s v="AFILIADO PARA LA FECHA DE PRESTACION NO ESTA COMPENSADO"/>
    <s v="Finalizada"/>
    <d v="2022-09-07T00:00:00"/>
    <d v="2022-09-17T00:00:00"/>
    <d v="2022-09-17T00:00:00"/>
    <m/>
    <n v="926"/>
    <s v="Más de 360"/>
    <n v="0"/>
    <m/>
    <m/>
    <m/>
    <m/>
    <m/>
    <s v="MIG-800065396"/>
    <n v="0"/>
    <n v="0"/>
    <n v="0"/>
    <n v="0"/>
    <n v="0"/>
    <n v="0"/>
    <n v="0"/>
    <n v="0"/>
    <n v="190000"/>
    <n v="0"/>
    <n v="0"/>
    <m/>
    <m/>
    <m/>
    <n v="0"/>
  </r>
  <r>
    <n v="800065396"/>
    <s v="IDIME SA "/>
    <s v="C187"/>
    <n v="275189"/>
    <s v="C187275189"/>
    <s v="'C187275189', "/>
    <s v="800065396_C187275189"/>
    <d v="2022-08-02T00:00:00"/>
    <d v="2022-08-12T00:00:00"/>
    <n v="70000"/>
    <n v="70000"/>
    <s v="CALI"/>
    <s v="COVID - 19"/>
    <s v="AMBULATORIO "/>
    <s v="Facturacion covid -19"/>
    <x v="4"/>
    <n v="68600"/>
    <n v="1222131189"/>
    <x v="1"/>
    <x v="5"/>
    <s v="CAMBIAR A EPSS12"/>
    <s v="Finalizada"/>
    <d v="2022-08-02T00:00:00"/>
    <d v="2022-08-24T00:00:00"/>
    <d v="2022-08-24T00:00:00"/>
    <m/>
    <n v="950"/>
    <s v="Más de 360"/>
    <n v="0"/>
    <m/>
    <m/>
    <m/>
    <m/>
    <m/>
    <s v="MIG-800065396"/>
    <n v="0"/>
    <n v="0"/>
    <n v="0"/>
    <n v="0"/>
    <n v="0"/>
    <n v="0"/>
    <n v="0"/>
    <n v="0"/>
    <n v="70000"/>
    <n v="0"/>
    <n v="0"/>
    <m/>
    <m/>
    <m/>
    <n v="0"/>
  </r>
  <r>
    <n v="800065396"/>
    <s v="IDIME SA "/>
    <s v="C187"/>
    <n v="277229"/>
    <s v="C187277229"/>
    <s v="'C187277229', "/>
    <s v="800065396_C187277229"/>
    <d v="2023-02-07T00:00:00"/>
    <d v="2023-02-13T00:00:00"/>
    <n v="125000"/>
    <n v="125000"/>
    <s v="CALI"/>
    <s v="COVID - 19"/>
    <s v="AMBULATORIO "/>
    <s v="Facturacion covid -19"/>
    <x v="4"/>
    <n v="122500"/>
    <n v="1222410442"/>
    <x v="1"/>
    <x v="5"/>
    <s v="CAMBIAR A EPSS12"/>
    <s v="Finalizada"/>
    <d v="2023-02-07T00:00:00"/>
    <d v="2023-02-17T00:00:00"/>
    <d v="2023-02-17T00:00:00"/>
    <m/>
    <n v="773"/>
    <s v="Más de 360"/>
    <n v="0"/>
    <m/>
    <m/>
    <m/>
    <m/>
    <m/>
    <s v="MIG-800065396"/>
    <n v="0"/>
    <n v="0"/>
    <n v="0"/>
    <n v="0"/>
    <n v="0"/>
    <n v="0"/>
    <n v="0"/>
    <n v="0"/>
    <n v="125000"/>
    <n v="0"/>
    <n v="0"/>
    <m/>
    <m/>
    <m/>
    <n v="0"/>
  </r>
  <r>
    <n v="800065396"/>
    <s v="IDIME SA "/>
    <s v="C187"/>
    <n v="223332"/>
    <s v="C187223332"/>
    <s v="'C187223332', "/>
    <s v="800065396_C187223332"/>
    <d v="2021-05-10T00:00:00"/>
    <d v="2021-05-15T00:00:00"/>
    <n v="190000"/>
    <n v="190000"/>
    <s v="CALI"/>
    <s v="COVID - 19"/>
    <s v="AMBULATORIO "/>
    <s v="Facturacion covid -19"/>
    <x v="4"/>
    <n v="186200"/>
    <n v="1221735617"/>
    <x v="1"/>
    <x v="5"/>
    <s v="CAMBIAR A EPSS12"/>
    <s v="Finalizada"/>
    <d v="2021-05-10T00:00:00"/>
    <d v="2021-05-24T00:00:00"/>
    <d v="2021-05-24T00:00:00"/>
    <m/>
    <n v="1407"/>
    <s v="Más de 360"/>
    <n v="0"/>
    <m/>
    <m/>
    <m/>
    <m/>
    <m/>
    <s v="MIG-800065396"/>
    <n v="0"/>
    <n v="0"/>
    <n v="0"/>
    <n v="0"/>
    <n v="0"/>
    <n v="0"/>
    <n v="0"/>
    <n v="0"/>
    <n v="190000"/>
    <n v="0"/>
    <n v="0"/>
    <m/>
    <m/>
    <m/>
    <n v="0"/>
  </r>
  <r>
    <n v="800065396"/>
    <s v="IDIME SA "/>
    <s v="C187"/>
    <n v="223034"/>
    <s v="C187223034"/>
    <s v="'C187223034', "/>
    <s v="800065396_C187223034"/>
    <d v="2021-05-10T00:00:00"/>
    <d v="2021-05-15T00:00:00"/>
    <n v="190000"/>
    <n v="190000"/>
    <s v="CALI"/>
    <s v="COVID - 19"/>
    <s v="AMBULATORIO "/>
    <s v="Facturacion covid -19"/>
    <x v="4"/>
    <n v="186200"/>
    <n v="1221735632"/>
    <x v="1"/>
    <x v="5"/>
    <s v="CAMBIAR A EPSS12"/>
    <s v="Finalizada"/>
    <d v="2021-05-10T00:00:00"/>
    <d v="2021-05-24T00:00:00"/>
    <d v="2021-05-24T00:00:00"/>
    <m/>
    <n v="1407"/>
    <s v="Más de 360"/>
    <n v="0"/>
    <m/>
    <m/>
    <m/>
    <m/>
    <m/>
    <s v="MIG-800065396"/>
    <n v="0"/>
    <n v="0"/>
    <n v="0"/>
    <n v="0"/>
    <n v="0"/>
    <n v="0"/>
    <n v="0"/>
    <n v="0"/>
    <n v="190000"/>
    <n v="0"/>
    <n v="0"/>
    <m/>
    <m/>
    <m/>
    <n v="0"/>
  </r>
  <r>
    <n v="800065396"/>
    <s v="IDIME SA "/>
    <s v="C187"/>
    <n v="275168"/>
    <s v="C187275168"/>
    <s v="'C187275168', "/>
    <s v="800065396_C187275168"/>
    <d v="2022-08-02T00:00:00"/>
    <d v="2022-08-12T00:00:00"/>
    <n v="190000"/>
    <n v="190000"/>
    <s v="CALI"/>
    <s v="COVID - 19"/>
    <s v="AMBULATORIO "/>
    <s v="Facturacion covid -19"/>
    <x v="4"/>
    <n v="186200"/>
    <n v="1222131190"/>
    <x v="1"/>
    <x v="5"/>
    <s v="CAMBIAR A EPSS12"/>
    <s v="Finalizada"/>
    <d v="2022-08-02T00:00:00"/>
    <d v="2022-08-24T00:00:00"/>
    <d v="2022-08-24T00:00:00"/>
    <m/>
    <n v="950"/>
    <s v="Más de 360"/>
    <n v="0"/>
    <m/>
    <m/>
    <m/>
    <m/>
    <m/>
    <s v="MIG-800065396"/>
    <n v="0"/>
    <n v="0"/>
    <n v="0"/>
    <n v="0"/>
    <n v="0"/>
    <n v="0"/>
    <n v="0"/>
    <n v="0"/>
    <n v="190000"/>
    <n v="0"/>
    <n v="0"/>
    <m/>
    <m/>
    <m/>
    <n v="0"/>
  </r>
  <r>
    <n v="800065396"/>
    <s v="IDIME SA "/>
    <s v="C187"/>
    <n v="275758"/>
    <s v="C187275758"/>
    <s v="'C187275758', "/>
    <s v="800065396_C187275758"/>
    <d v="2022-09-07T00:00:00"/>
    <d v="2022-09-15T00:00:00"/>
    <n v="190000"/>
    <n v="190000"/>
    <s v="CALI"/>
    <s v="COVID - 19"/>
    <s v="AMBULATORIO "/>
    <s v="Facturacion covid -19"/>
    <x v="4"/>
    <n v="186200"/>
    <n v="1222147873"/>
    <x v="1"/>
    <x v="5"/>
    <s v="CAMBIAR A EPSS12"/>
    <s v="Finalizada"/>
    <d v="2022-09-07T00:00:00"/>
    <d v="2022-09-26T00:00:00"/>
    <d v="2022-09-26T00:00:00"/>
    <m/>
    <n v="917"/>
    <s v="Más de 360"/>
    <n v="0"/>
    <m/>
    <m/>
    <m/>
    <m/>
    <m/>
    <s v="MIG-800065396"/>
    <n v="0"/>
    <n v="0"/>
    <n v="0"/>
    <n v="0"/>
    <n v="0"/>
    <n v="0"/>
    <n v="0"/>
    <n v="0"/>
    <n v="190000"/>
    <n v="0"/>
    <n v="0"/>
    <m/>
    <m/>
    <m/>
    <n v="0"/>
  </r>
  <r>
    <n v="800065396"/>
    <s v="IDIME SA "/>
    <s v="C187"/>
    <n v="275813"/>
    <s v="C187275813"/>
    <s v="'C187275813', "/>
    <s v="800065396_C187275813"/>
    <d v="2022-09-07T00:00:00"/>
    <d v="2022-09-15T00:00:00"/>
    <n v="190000"/>
    <n v="190000"/>
    <s v="CALI"/>
    <s v="COVID - 19"/>
    <s v="AMBULATORIO "/>
    <s v="Facturacion covid -19"/>
    <x v="4"/>
    <n v="186200"/>
    <n v="1222147887"/>
    <x v="1"/>
    <x v="5"/>
    <s v="CAMBIAR A EPSS12"/>
    <s v="Finalizada"/>
    <d v="2022-09-07T00:00:00"/>
    <d v="2022-09-26T00:00:00"/>
    <d v="2022-09-26T00:00:00"/>
    <m/>
    <n v="917"/>
    <s v="Más de 360"/>
    <n v="0"/>
    <m/>
    <m/>
    <m/>
    <m/>
    <m/>
    <s v="MIG-800065396"/>
    <n v="0"/>
    <n v="0"/>
    <n v="0"/>
    <n v="0"/>
    <n v="0"/>
    <n v="0"/>
    <n v="0"/>
    <n v="0"/>
    <n v="190000"/>
    <n v="0"/>
    <n v="0"/>
    <m/>
    <m/>
    <m/>
    <n v="0"/>
  </r>
  <r>
    <n v="800065396"/>
    <s v="IDIME SA "/>
    <s v="C187"/>
    <n v="265048"/>
    <s v="C187265048"/>
    <s v="'C187265048', "/>
    <s v="800065396_C187265048"/>
    <d v="2022-01-24T00:00:00"/>
    <d v="2022-02-15T00:00:00"/>
    <n v="190000"/>
    <n v="190000"/>
    <s v="CALI"/>
    <s v="COVID - 19"/>
    <s v="AMBULATORIO "/>
    <s v="Facturacion covid -19"/>
    <x v="4"/>
    <n v="186200"/>
    <n v="1222055983"/>
    <x v="1"/>
    <x v="5"/>
    <s v="DUPLICIDAD EN SOPORTES CON FACTURA UCE-17426"/>
    <s v="Finalizada"/>
    <d v="2022-01-24T00:00:00"/>
    <d v="2022-02-16T00:00:00"/>
    <d v="2022-02-16T00:00:00"/>
    <m/>
    <n v="1139"/>
    <s v="Más de 360"/>
    <n v="0"/>
    <m/>
    <m/>
    <m/>
    <m/>
    <m/>
    <s v="MIG-800065396"/>
    <n v="0"/>
    <n v="0"/>
    <n v="0"/>
    <n v="0"/>
    <n v="0"/>
    <n v="0"/>
    <n v="0"/>
    <n v="0"/>
    <n v="190000"/>
    <n v="0"/>
    <n v="0"/>
    <m/>
    <m/>
    <m/>
    <n v="0"/>
  </r>
  <r>
    <n v="800065396"/>
    <s v="IDIME SA "/>
    <s v="C187"/>
    <n v="275254"/>
    <s v="C187275254"/>
    <s v="'C187275254', "/>
    <s v="800065396_C187275254"/>
    <d v="2022-08-02T00:00:00"/>
    <d v="2022-08-12T00:00:00"/>
    <n v="190000"/>
    <n v="190000"/>
    <s v="CALI"/>
    <s v="COVID - 19"/>
    <s v="AMBULATORIO "/>
    <s v="Facturacion covid -19"/>
    <x v="4"/>
    <n v="186200"/>
    <n v="1222406855"/>
    <x v="1"/>
    <x v="5"/>
    <s v="NO REGISTRA"/>
    <s v="Finalizada"/>
    <d v="2022-08-02T00:00:00"/>
    <d v="2022-08-13T00:00:00"/>
    <d v="2022-08-13T00:00:00"/>
    <m/>
    <n v="961"/>
    <s v="Más de 360"/>
    <n v="0"/>
    <m/>
    <m/>
    <m/>
    <m/>
    <m/>
    <s v="MIG-800065396"/>
    <n v="0"/>
    <n v="0"/>
    <n v="0"/>
    <n v="0"/>
    <n v="0"/>
    <n v="0"/>
    <n v="0"/>
    <n v="0"/>
    <n v="190000"/>
    <n v="0"/>
    <n v="0"/>
    <m/>
    <m/>
    <m/>
    <n v="0"/>
  </r>
  <r>
    <n v="800065396"/>
    <s v="IDIME SA "/>
    <s v="C187"/>
    <n v="189613"/>
    <s v="C187189613"/>
    <s v="'C187189613', "/>
    <s v="800065396_C187189613"/>
    <d v="2020-11-28T00:00:00"/>
    <d v="2020-12-15T00:00:00"/>
    <n v="80000"/>
    <n v="80000"/>
    <s v="CALI"/>
    <s v="COVID - 19"/>
    <s v="AMBULATORIO "/>
    <s v="Facturacion covid -19"/>
    <x v="4"/>
    <n v="78400"/>
    <n v="1221671842"/>
    <x v="1"/>
    <x v="5"/>
    <s v="NUMERO DE DOCUMENTO EN SISMUESTRA ERRADO, EL ID ES 1108252317-REPORTAR 18/08/2022"/>
    <s v="Finalizada"/>
    <d v="2020-11-28T00:00:00"/>
    <d v="2020-12-20T00:00:00"/>
    <d v="2020-12-20T00:00:00"/>
    <m/>
    <n v="1562"/>
    <s v="Más de 360"/>
    <n v="0"/>
    <m/>
    <m/>
    <m/>
    <m/>
    <m/>
    <s v="MIG-800065396"/>
    <n v="0"/>
    <n v="0"/>
    <n v="0"/>
    <n v="0"/>
    <n v="0"/>
    <n v="0"/>
    <n v="0"/>
    <n v="0"/>
    <n v="80000"/>
    <n v="0"/>
    <n v="0"/>
    <m/>
    <m/>
    <m/>
    <n v="0"/>
  </r>
  <r>
    <n v="800065396"/>
    <s v="IDIME SA "/>
    <s v="C187"/>
    <n v="276899"/>
    <s v="C187276899"/>
    <s v="'C187276899', "/>
    <s v="800065396_C187276899"/>
    <d v="2023-01-05T00:00:00"/>
    <d v="2023-01-14T00:00:00"/>
    <n v="50000"/>
    <n v="50000"/>
    <s v="CALI"/>
    <s v="COVID - 19"/>
    <s v="AMBULATORIO "/>
    <s v="Facturacion covid -19"/>
    <x v="4"/>
    <n v="49000"/>
    <n v="1222408035"/>
    <x v="1"/>
    <x v="5"/>
    <s v="PARA LA FECHA DE LA PRESTACION EL AFILIADO NO SE ENCUENTRA COMPENSADO"/>
    <s v="Finalizada"/>
    <d v="2023-01-05T00:00:00"/>
    <d v="2023-01-14T00:00:00"/>
    <d v="2023-01-14T00:00:00"/>
    <m/>
    <n v="807"/>
    <s v="Más de 360"/>
    <n v="0"/>
    <m/>
    <m/>
    <m/>
    <m/>
    <m/>
    <s v="MIG-800065396"/>
    <n v="0"/>
    <n v="0"/>
    <n v="0"/>
    <n v="0"/>
    <n v="0"/>
    <n v="0"/>
    <n v="0"/>
    <n v="0"/>
    <n v="50000"/>
    <n v="0"/>
    <n v="0"/>
    <m/>
    <m/>
    <m/>
    <n v="0"/>
  </r>
  <r>
    <n v="800065396"/>
    <s v="IDIME SA "/>
    <s v="C187"/>
    <n v="212067"/>
    <s v="C187212067"/>
    <s v="'C187212067', "/>
    <s v="800065396_C187212067"/>
    <d v="2021-02-05T00:00:00"/>
    <d v="2021-02-10T00:00:00"/>
    <n v="80000"/>
    <n v="80000"/>
    <s v="CALI"/>
    <s v="COVID - 19"/>
    <s v="AMBULATORIO "/>
    <s v="Facturacion covid -19"/>
    <x v="4"/>
    <n v="78400"/>
    <n v="1221703276"/>
    <x v="1"/>
    <x v="5"/>
    <s v="PARA LA FECHA DE LA PRESTACION EL AFILIADO NO SE ENCUENTRA COMPENSADO"/>
    <s v="Finalizada"/>
    <d v="2021-02-05T00:00:00"/>
    <d v="2021-02-19T00:00:00"/>
    <d v="2021-02-19T00:00:00"/>
    <m/>
    <n v="1501"/>
    <s v="Más de 360"/>
    <n v="0"/>
    <m/>
    <m/>
    <m/>
    <m/>
    <m/>
    <s v="MIG-800065396"/>
    <n v="0"/>
    <n v="0"/>
    <n v="0"/>
    <n v="0"/>
    <n v="0"/>
    <n v="0"/>
    <n v="0"/>
    <n v="0"/>
    <n v="80000"/>
    <n v="0"/>
    <n v="0"/>
    <m/>
    <m/>
    <m/>
    <n v="0"/>
  </r>
  <r>
    <n v="800065396"/>
    <s v="IDIME SA "/>
    <s v="C187"/>
    <n v="212207"/>
    <s v="C187212207"/>
    <s v="'C187212207', "/>
    <s v="800065396_C187212207"/>
    <d v="2021-02-05T00:00:00"/>
    <d v="2021-02-10T00:00:00"/>
    <n v="80000"/>
    <n v="80000"/>
    <s v="CALI"/>
    <s v="COVID - 19"/>
    <s v="AMBULATORIO "/>
    <s v="Facturacion covid -19"/>
    <x v="4"/>
    <n v="78400"/>
    <n v="1221700164"/>
    <x v="1"/>
    <x v="5"/>
    <s v="PARA LA FECHA DE LA PRESTACION EL AFILIADO NO SE ENCUENTRA COMPENSADO"/>
    <s v="Finalizada"/>
    <d v="2021-02-05T00:00:00"/>
    <d v="2021-02-19T00:00:00"/>
    <d v="2021-02-19T00:00:00"/>
    <m/>
    <n v="1501"/>
    <s v="Más de 360"/>
    <n v="0"/>
    <m/>
    <m/>
    <m/>
    <m/>
    <m/>
    <s v="MIG-800065396"/>
    <n v="0"/>
    <n v="0"/>
    <n v="0"/>
    <n v="0"/>
    <n v="0"/>
    <n v="0"/>
    <n v="0"/>
    <n v="0"/>
    <n v="80000"/>
    <n v="0"/>
    <n v="0"/>
    <m/>
    <m/>
    <m/>
    <n v="0"/>
  </r>
  <r>
    <n v="800065396"/>
    <s v="IDIME SA "/>
    <s v="C187"/>
    <n v="276900"/>
    <s v="C187276900"/>
    <s v="'C187276900', "/>
    <s v="800065396_C187276900"/>
    <d v="2023-01-05T00:00:00"/>
    <d v="2023-01-14T00:00:00"/>
    <n v="125000"/>
    <n v="125000"/>
    <s v="CALI"/>
    <s v="COVID - 19"/>
    <s v="AMBULATORIO "/>
    <s v="Facturacion covid -19"/>
    <x v="4"/>
    <n v="122500"/>
    <n v="1222408036"/>
    <x v="1"/>
    <x v="5"/>
    <s v="PARA LA FECHA DE LA PRESTACION EL AFILIADO NO SE ENCUENTRA COMPENSADO"/>
    <s v="Finalizada"/>
    <d v="2023-01-05T00:00:00"/>
    <d v="2023-01-14T00:00:00"/>
    <d v="2023-01-14T00:00:00"/>
    <m/>
    <n v="807"/>
    <s v="Más de 360"/>
    <n v="0"/>
    <m/>
    <m/>
    <m/>
    <m/>
    <m/>
    <s v="MIG-800065396"/>
    <n v="0"/>
    <n v="0"/>
    <n v="0"/>
    <n v="0"/>
    <n v="0"/>
    <n v="0"/>
    <n v="0"/>
    <n v="0"/>
    <n v="125000"/>
    <n v="0"/>
    <n v="0"/>
    <m/>
    <m/>
    <m/>
    <n v="0"/>
  </r>
  <r>
    <n v="800065396"/>
    <s v="IDIME SA "/>
    <s v="C187"/>
    <n v="196546"/>
    <s v="C187196546"/>
    <s v="'C187196546', "/>
    <s v="800065396_C187196546"/>
    <d v="2020-12-16T00:00:00"/>
    <d v="2021-01-15T00:00:00"/>
    <n v="190000"/>
    <n v="190000"/>
    <s v="CALI"/>
    <s v="COVID - 19"/>
    <s v="AMBULATORIO "/>
    <s v="Facturacion covid -19"/>
    <x v="4"/>
    <n v="186200"/>
    <n v="1221684084"/>
    <x v="1"/>
    <x v="5"/>
    <s v="PARA LA FECHA DE LA PRESTACION EL AFILIADO NO SE ENCUENTRA COMPENSADO"/>
    <s v="Finalizada"/>
    <d v="2020-12-16T00:00:00"/>
    <d v="2021-01-19T00:00:00"/>
    <d v="2021-01-19T00:00:00"/>
    <m/>
    <n v="1532"/>
    <s v="Más de 360"/>
    <n v="0"/>
    <m/>
    <m/>
    <m/>
    <m/>
    <m/>
    <s v="MIG-800065396"/>
    <n v="0"/>
    <n v="0"/>
    <n v="0"/>
    <n v="0"/>
    <n v="0"/>
    <n v="0"/>
    <n v="0"/>
    <n v="0"/>
    <n v="190000"/>
    <n v="0"/>
    <n v="0"/>
    <m/>
    <m/>
    <m/>
    <n v="0"/>
  </r>
  <r>
    <n v="800065396"/>
    <s v="IDIME SA "/>
    <s v="C187"/>
    <n v="203072"/>
    <s v="C187203072"/>
    <s v="'C187203072', "/>
    <s v="800065396_C187203072"/>
    <d v="2021-01-07T00:00:00"/>
    <d v="2021-01-15T00:00:00"/>
    <n v="190000"/>
    <n v="190000"/>
    <s v="CALI"/>
    <s v="COVID - 19"/>
    <s v="AMBULATORIO "/>
    <s v="Facturacion covid -19"/>
    <x v="4"/>
    <n v="186200"/>
    <n v="1221684901"/>
    <x v="1"/>
    <x v="5"/>
    <s v="PARA LA FECHA DE LA PRESTACION EL AFILIADO NO SE ENCUENTRA COMPENSADO"/>
    <s v="Finalizada"/>
    <d v="2021-01-07T00:00:00"/>
    <d v="2021-01-19T00:00:00"/>
    <d v="2021-01-19T00:00:00"/>
    <m/>
    <n v="1532"/>
    <s v="Más de 360"/>
    <n v="0"/>
    <m/>
    <m/>
    <m/>
    <m/>
    <m/>
    <s v="MIG-800065396"/>
    <n v="0"/>
    <n v="0"/>
    <n v="0"/>
    <n v="0"/>
    <n v="0"/>
    <n v="0"/>
    <n v="0"/>
    <n v="0"/>
    <n v="190000"/>
    <n v="0"/>
    <n v="0"/>
    <m/>
    <m/>
    <m/>
    <n v="0"/>
  </r>
  <r>
    <n v="800065396"/>
    <s v="IDIME SA "/>
    <s v="C187"/>
    <n v="205796"/>
    <s v="C187205796"/>
    <s v="'C187205796', "/>
    <s v="800065396_C187205796"/>
    <d v="2021-01-18T00:00:00"/>
    <d v="2021-02-10T00:00:00"/>
    <n v="190000"/>
    <n v="190000"/>
    <s v="CALI"/>
    <s v="COVID - 19"/>
    <s v="AMBULATORIO "/>
    <s v="Facturacion covid -19"/>
    <x v="4"/>
    <n v="186200"/>
    <n v="1221701825"/>
    <x v="1"/>
    <x v="5"/>
    <s v="PARA LA FECHA DE LA PRESTACION EL AFILIADO NO SE ENCUENTRA COMPENSADO"/>
    <s v="Finalizada"/>
    <d v="2021-01-18T00:00:00"/>
    <d v="2021-02-19T00:00:00"/>
    <d v="2021-02-19T00:00:00"/>
    <m/>
    <n v="1501"/>
    <s v="Más de 360"/>
    <n v="0"/>
    <m/>
    <m/>
    <m/>
    <m/>
    <m/>
    <s v="MIG-800065396"/>
    <n v="0"/>
    <n v="0"/>
    <n v="0"/>
    <n v="0"/>
    <n v="0"/>
    <n v="0"/>
    <n v="0"/>
    <n v="0"/>
    <n v="190000"/>
    <n v="0"/>
    <n v="0"/>
    <m/>
    <m/>
    <m/>
    <n v="0"/>
  </r>
  <r>
    <n v="800065396"/>
    <s v="IDIME SA "/>
    <s v="C187"/>
    <n v="218731"/>
    <s v="C187218731"/>
    <s v="'C187218731', "/>
    <s v="800065396_C187218731"/>
    <d v="2021-04-10T00:00:00"/>
    <d v="2021-04-15T00:00:00"/>
    <n v="190000"/>
    <n v="190000"/>
    <s v="CALI"/>
    <s v="COVID - 19"/>
    <s v="AMBULATORIO "/>
    <s v="Facturacion covid -19"/>
    <x v="4"/>
    <n v="186200"/>
    <n v="1221741648"/>
    <x v="1"/>
    <x v="5"/>
    <s v="PARA LA FECHA DE LA PRESTACION EL AFILIADO NO SE ENCUENTRA COMPENSADO"/>
    <s v="Finalizada"/>
    <d v="2021-04-10T00:00:00"/>
    <d v="2021-04-16T00:00:00"/>
    <d v="2021-04-16T00:00:00"/>
    <m/>
    <n v="1445"/>
    <s v="Más de 360"/>
    <n v="0"/>
    <m/>
    <m/>
    <m/>
    <m/>
    <m/>
    <s v="MIG-800065396"/>
    <n v="0"/>
    <n v="0"/>
    <n v="0"/>
    <n v="0"/>
    <n v="0"/>
    <n v="0"/>
    <n v="0"/>
    <n v="0"/>
    <n v="190000"/>
    <n v="0"/>
    <n v="0"/>
    <m/>
    <m/>
    <m/>
    <n v="0"/>
  </r>
  <r>
    <n v="800065396"/>
    <s v="IDIME SA "/>
    <s v="C187"/>
    <n v="223121"/>
    <s v="C187223121"/>
    <s v="'C187223121', "/>
    <s v="800065396_C187223121"/>
    <d v="2021-05-10T00:00:00"/>
    <d v="2021-05-15T00:00:00"/>
    <n v="190000"/>
    <n v="190000"/>
    <s v="CALI"/>
    <s v="COVID - 19"/>
    <s v="AMBULATORIO "/>
    <s v="Facturacion covid -19"/>
    <x v="4"/>
    <n v="186200"/>
    <n v="1221775311"/>
    <x v="1"/>
    <x v="5"/>
    <s v="PARA LA FECHA DE LA PRESTACION EL AFILIADO NO SE ENCUENTRA COMPENSADO"/>
    <s v="Finalizada"/>
    <d v="2021-05-10T00:00:00"/>
    <d v="2021-05-18T00:00:00"/>
    <d v="2021-05-18T00:00:00"/>
    <m/>
    <n v="1413"/>
    <s v="Más de 360"/>
    <n v="0"/>
    <m/>
    <m/>
    <m/>
    <m/>
    <m/>
    <s v="MIG-800065396"/>
    <n v="0"/>
    <n v="0"/>
    <n v="0"/>
    <n v="0"/>
    <n v="0"/>
    <n v="0"/>
    <n v="0"/>
    <n v="0"/>
    <n v="190000"/>
    <n v="0"/>
    <n v="0"/>
    <m/>
    <m/>
    <m/>
    <n v="0"/>
  </r>
  <r>
    <n v="800065396"/>
    <s v="IDIME SA "/>
    <s v="C187"/>
    <n v="229612"/>
    <s v="C187229612"/>
    <s v="'C187229612', "/>
    <s v="800065396_C187229612"/>
    <d v="2021-06-23T00:00:00"/>
    <d v="2021-07-15T00:00:00"/>
    <n v="190000"/>
    <n v="190000"/>
    <s v="CALI"/>
    <s v="COVID - 19"/>
    <s v="AMBULATORIO "/>
    <s v="Facturacion covid -19"/>
    <x v="4"/>
    <n v="186200"/>
    <n v="1221762206"/>
    <x v="1"/>
    <x v="5"/>
    <s v="PARA LA FECHA DE LA PRESTACION EL AFILIADO NO SE ENCUENTRA COMPENSADO"/>
    <s v="Finalizada"/>
    <d v="2021-06-23T00:00:00"/>
    <d v="2021-07-27T00:00:00"/>
    <d v="2021-07-27T00:00:00"/>
    <m/>
    <n v="1343"/>
    <s v="Más de 360"/>
    <n v="0"/>
    <m/>
    <m/>
    <m/>
    <m/>
    <m/>
    <s v="MIG-800065396"/>
    <n v="0"/>
    <n v="0"/>
    <n v="0"/>
    <n v="0"/>
    <n v="0"/>
    <n v="0"/>
    <n v="0"/>
    <n v="0"/>
    <n v="190000"/>
    <n v="0"/>
    <n v="0"/>
    <m/>
    <m/>
    <m/>
    <n v="0"/>
  </r>
  <r>
    <n v="800065396"/>
    <s v="IDIME SA "/>
    <s v="C187"/>
    <n v="233302"/>
    <s v="C187233302"/>
    <s v="'C187233302', "/>
    <s v="800065396_C187233302"/>
    <d v="2021-07-01T00:00:00"/>
    <d v="2021-07-15T00:00:00"/>
    <n v="190000"/>
    <n v="190000"/>
    <s v="CALI"/>
    <s v="COVID - 19"/>
    <s v="AMBULATORIO "/>
    <s v="Facturacion covid -19"/>
    <x v="4"/>
    <n v="186200"/>
    <n v="1221838813"/>
    <x v="1"/>
    <x v="5"/>
    <s v="PARA LA FECHA DE LA PRESTACION EL AFILIADO NO SE ENCUENTRA COMPENSADO"/>
    <s v="Finalizada"/>
    <d v="2021-07-01T00:00:00"/>
    <d v="2021-07-22T00:00:00"/>
    <d v="2021-07-22T00:00:00"/>
    <m/>
    <n v="1348"/>
    <s v="Más de 360"/>
    <n v="0"/>
    <m/>
    <m/>
    <m/>
    <m/>
    <m/>
    <s v="MIG-800065396"/>
    <n v="0"/>
    <n v="0"/>
    <n v="0"/>
    <n v="0"/>
    <n v="0"/>
    <n v="0"/>
    <n v="0"/>
    <n v="0"/>
    <n v="190000"/>
    <n v="0"/>
    <n v="0"/>
    <m/>
    <m/>
    <m/>
    <n v="0"/>
  </r>
  <r>
    <n v="800065396"/>
    <s v="IDIME SA "/>
    <s v="C187"/>
    <n v="242249"/>
    <s v="C187242249"/>
    <s v="'C187242249', "/>
    <s v="800065396_C187242249"/>
    <d v="2021-08-05T00:00:00"/>
    <d v="2021-08-13T00:00:00"/>
    <n v="190000"/>
    <n v="190000"/>
    <s v="CALI"/>
    <s v="COVID - 19"/>
    <s v="AMBULATORIO "/>
    <s v="Facturacion covid -19"/>
    <x v="4"/>
    <n v="186200"/>
    <n v="1910875228"/>
    <x v="1"/>
    <x v="5"/>
    <s v="PARA LA FECHA DE LA PRESTACION EL AFILIADO NO SE ENCUENTRA COMPENSADO"/>
    <s v="Finalizada"/>
    <d v="2021-08-05T00:00:00"/>
    <d v="2021-08-18T00:00:00"/>
    <d v="2022-04-21T00:00:00"/>
    <m/>
    <n v="1075"/>
    <s v="Más de 360"/>
    <n v="0"/>
    <m/>
    <m/>
    <m/>
    <m/>
    <m/>
    <s v="MIG-800065396"/>
    <n v="0"/>
    <n v="0"/>
    <n v="0"/>
    <n v="0"/>
    <n v="0"/>
    <n v="0"/>
    <n v="0"/>
    <n v="0"/>
    <n v="190000"/>
    <n v="0"/>
    <n v="0"/>
    <m/>
    <m/>
    <m/>
    <n v="0"/>
  </r>
  <r>
    <n v="800065396"/>
    <s v="IDIME SA "/>
    <s v="C187"/>
    <n v="243791"/>
    <s v="C187243791"/>
    <s v="'C187243791', "/>
    <s v="800065396_C187243791"/>
    <d v="2021-08-06T00:00:00"/>
    <d v="2021-08-13T00:00:00"/>
    <n v="190000"/>
    <n v="190000"/>
    <s v="CALI"/>
    <s v="COVID - 19"/>
    <s v="AMBULATORIO "/>
    <s v="Facturacion covid -19"/>
    <x v="4"/>
    <n v="186200"/>
    <n v="1909143715"/>
    <x v="1"/>
    <x v="5"/>
    <s v="PARA LA FECHA DE LA PRESTACION EL AFILIADO NO SE ENCUENTRA COMPENSADO"/>
    <s v="Finalizada"/>
    <d v="2021-08-06T00:00:00"/>
    <d v="2021-08-18T00:00:00"/>
    <d v="2021-12-06T00:00:00"/>
    <m/>
    <n v="1211"/>
    <s v="Más de 360"/>
    <n v="0"/>
    <m/>
    <m/>
    <m/>
    <m/>
    <m/>
    <s v="MIG-800065396"/>
    <n v="0"/>
    <n v="0"/>
    <n v="0"/>
    <n v="0"/>
    <n v="0"/>
    <n v="0"/>
    <n v="0"/>
    <n v="0"/>
    <n v="190000"/>
    <n v="0"/>
    <n v="0"/>
    <m/>
    <m/>
    <m/>
    <n v="0"/>
  </r>
  <r>
    <n v="800065396"/>
    <s v="IDIME SA "/>
    <s v="C187"/>
    <n v="244740"/>
    <s v="C187244740"/>
    <s v="'C187244740', "/>
    <s v="800065396_C187244740"/>
    <d v="2021-08-20T00:00:00"/>
    <d v="2021-09-15T00:00:00"/>
    <n v="190000"/>
    <n v="190000"/>
    <s v="CALI"/>
    <s v="COVID - 19"/>
    <s v="AMBULATORIO "/>
    <s v="Facturacion covid -19"/>
    <x v="4"/>
    <n v="186200"/>
    <n v="1221858536"/>
    <x v="1"/>
    <x v="5"/>
    <s v="PARA LA FECHA DE LA PRESTACION EL AFILIADO NO SE ENCUENTRA COMPENSADO"/>
    <s v="Finalizada"/>
    <d v="2021-08-20T00:00:00"/>
    <d v="2021-09-16T00:00:00"/>
    <d v="2021-09-16T00:00:00"/>
    <m/>
    <n v="1292"/>
    <s v="Más de 360"/>
    <n v="0"/>
    <m/>
    <m/>
    <m/>
    <m/>
    <m/>
    <s v="MIG-800065396"/>
    <n v="0"/>
    <n v="0"/>
    <n v="0"/>
    <n v="0"/>
    <n v="0"/>
    <n v="0"/>
    <n v="0"/>
    <n v="0"/>
    <n v="190000"/>
    <n v="0"/>
    <n v="0"/>
    <m/>
    <m/>
    <m/>
    <n v="0"/>
  </r>
  <r>
    <n v="800065396"/>
    <s v="IDIME SA "/>
    <s v="C187"/>
    <n v="248293"/>
    <s v="C187248293"/>
    <s v="'C187248293', "/>
    <s v="800065396_C187248293"/>
    <d v="2021-09-18T00:00:00"/>
    <d v="2021-10-14T00:00:00"/>
    <n v="190000"/>
    <n v="190000"/>
    <s v="CALI"/>
    <s v="COVID - 19"/>
    <s v="AMBULATORIO "/>
    <s v="Facturacion covid -19"/>
    <x v="4"/>
    <n v="186200"/>
    <n v="1221874949"/>
    <x v="1"/>
    <x v="5"/>
    <s v="PARA LA FECHA DE LA PRESTACION EL AFILIADO NO SE ENCUENTRA COMPENSADO"/>
    <s v="Finalizada"/>
    <d v="2021-09-18T00:00:00"/>
    <d v="2021-10-16T00:00:00"/>
    <d v="2021-10-16T00:00:00"/>
    <m/>
    <n v="1262"/>
    <s v="Más de 360"/>
    <n v="0"/>
    <m/>
    <m/>
    <m/>
    <m/>
    <m/>
    <s v="MIG-800065396"/>
    <n v="0"/>
    <n v="0"/>
    <n v="0"/>
    <n v="0"/>
    <n v="0"/>
    <n v="0"/>
    <n v="0"/>
    <n v="0"/>
    <n v="190000"/>
    <n v="0"/>
    <n v="0"/>
    <m/>
    <m/>
    <m/>
    <n v="0"/>
  </r>
  <r>
    <n v="800065396"/>
    <s v="IDIME SA "/>
    <s v="C187"/>
    <n v="266986"/>
    <s v="C187266986"/>
    <s v="'C187266986', "/>
    <s v="800065396_C187266986"/>
    <d v="2022-01-31T00:00:00"/>
    <d v="2022-02-15T00:00:00"/>
    <n v="190000"/>
    <n v="190000"/>
    <s v="CALI"/>
    <s v="COVID - 19"/>
    <s v="AMBULATORIO "/>
    <s v="Facturacion covid -19"/>
    <x v="4"/>
    <n v="186200"/>
    <n v="1222055992"/>
    <x v="1"/>
    <x v="5"/>
    <s v="PARA LA FECHA DE LA PRESTACION EL AFILIADO NO SE ENCUENTRA COMPENSADO"/>
    <s v="Finalizada"/>
    <d v="2022-01-31T00:00:00"/>
    <d v="2022-02-16T00:00:00"/>
    <d v="2022-02-16T00:00:00"/>
    <m/>
    <n v="1139"/>
    <s v="Más de 360"/>
    <n v="0"/>
    <m/>
    <m/>
    <m/>
    <m/>
    <m/>
    <s v="MIG-800065396"/>
    <n v="0"/>
    <n v="0"/>
    <n v="0"/>
    <n v="0"/>
    <n v="0"/>
    <n v="0"/>
    <n v="0"/>
    <n v="0"/>
    <n v="190000"/>
    <n v="0"/>
    <n v="0"/>
    <m/>
    <m/>
    <m/>
    <n v="0"/>
  </r>
  <r>
    <n v="800065396"/>
    <s v="IDIME SA "/>
    <s v="C187"/>
    <n v="270350"/>
    <s v="C187270350"/>
    <s v="'C187270350', "/>
    <s v="800065396_C187270350"/>
    <d v="2022-02-07T00:00:00"/>
    <d v="2022-02-15T00:00:00"/>
    <n v="190000"/>
    <n v="190000"/>
    <s v="CALI"/>
    <s v="COVID - 19"/>
    <s v="AMBULATORIO "/>
    <s v="Facturacion covid -19"/>
    <x v="4"/>
    <n v="186200"/>
    <n v="1222056024"/>
    <x v="1"/>
    <x v="5"/>
    <s v="PARA LA FECHA DE LA PRESTACION EL AFILIADO NO SE ENCUENTRA COMPENSADO"/>
    <s v="Finalizada"/>
    <d v="2022-02-07T00:00:00"/>
    <d v="2022-02-16T00:00:00"/>
    <d v="2022-02-16T00:00:00"/>
    <m/>
    <n v="1139"/>
    <s v="Más de 360"/>
    <n v="0"/>
    <m/>
    <m/>
    <m/>
    <m/>
    <m/>
    <s v="MIG-800065396"/>
    <n v="0"/>
    <n v="0"/>
    <n v="0"/>
    <n v="0"/>
    <n v="0"/>
    <n v="0"/>
    <n v="0"/>
    <n v="0"/>
    <n v="190000"/>
    <n v="0"/>
    <n v="0"/>
    <m/>
    <m/>
    <m/>
    <n v="0"/>
  </r>
  <r>
    <n v="800065396"/>
    <s v="IDIME SA "/>
    <s v="C187"/>
    <n v="273803"/>
    <s v="C187273803"/>
    <s v="'C187273803', "/>
    <s v="800065396_C187273803"/>
    <d v="2022-06-07T00:00:00"/>
    <d v="2022-06-15T00:00:00"/>
    <n v="190000"/>
    <n v="190000"/>
    <s v="CALI"/>
    <s v="COVID - 19"/>
    <s v="AMBULATORIO "/>
    <s v="Facturacion covid -19"/>
    <x v="4"/>
    <n v="186200"/>
    <n v="1222294116"/>
    <x v="1"/>
    <x v="5"/>
    <s v="PARA LA FECHA DE LA PRESTACION EL AFILIADO NO SE ENCUENTRA COMPENSADO"/>
    <s v="Finalizada"/>
    <d v="2022-06-07T00:00:00"/>
    <d v="2022-06-17T00:00:00"/>
    <d v="2022-06-17T00:00:00"/>
    <m/>
    <n v="1018"/>
    <s v="Más de 360"/>
    <n v="0"/>
    <m/>
    <m/>
    <m/>
    <m/>
    <m/>
    <s v="MIG-800065396"/>
    <n v="0"/>
    <n v="0"/>
    <n v="0"/>
    <n v="0"/>
    <n v="0"/>
    <n v="0"/>
    <n v="0"/>
    <n v="0"/>
    <n v="190000"/>
    <n v="0"/>
    <n v="0"/>
    <m/>
    <m/>
    <m/>
    <n v="0"/>
  </r>
  <r>
    <n v="800065396"/>
    <s v="IDIME SA "/>
    <s v="C190"/>
    <n v="196139"/>
    <s v="C190196139"/>
    <s v="'C190196139', "/>
    <s v="800065396_C190196139"/>
    <d v="2022-06-07T00:00:00"/>
    <d v="2022-06-15T00:00:00"/>
    <n v="190000"/>
    <n v="190000"/>
    <s v="CALI"/>
    <s v="COVID - 19"/>
    <s v="AMBULATORIO "/>
    <s v="Facturacion covid -19"/>
    <x v="4"/>
    <n v="186200"/>
    <n v="1222294117"/>
    <x v="1"/>
    <x v="5"/>
    <s v="PARA LA FECHA DE LA PRESTACION EL AFILIADO NO SE ENCUENTRA COMPENSADO"/>
    <s v="Finalizada"/>
    <d v="2022-06-07T00:00:00"/>
    <d v="2022-06-17T00:00:00"/>
    <d v="2022-06-17T00:00:00"/>
    <m/>
    <n v="1018"/>
    <s v="Más de 360"/>
    <n v="0"/>
    <m/>
    <m/>
    <m/>
    <m/>
    <m/>
    <s v="MIG-800065396"/>
    <n v="0"/>
    <n v="0"/>
    <n v="0"/>
    <n v="0"/>
    <n v="0"/>
    <n v="0"/>
    <n v="0"/>
    <n v="0"/>
    <n v="190000"/>
    <n v="0"/>
    <n v="0"/>
    <m/>
    <m/>
    <m/>
    <n v="0"/>
  </r>
  <r>
    <n v="800065396"/>
    <s v="IDIME SA "/>
    <s v="C187"/>
    <n v="275701"/>
    <s v="C187275701"/>
    <s v="'C187275701', "/>
    <s v="800065396_C187275701"/>
    <d v="2022-09-07T00:00:00"/>
    <d v="2022-09-15T00:00:00"/>
    <n v="190000"/>
    <n v="190000"/>
    <s v="CALI"/>
    <s v="COVID - 19"/>
    <s v="AMBULATORIO "/>
    <s v="Facturacion covid -19"/>
    <x v="4"/>
    <n v="186200"/>
    <n v="1222406890"/>
    <x v="1"/>
    <x v="5"/>
    <s v="PARA LA FECHA DE LA PRESTACION EL AFILIADO NO SE ENCUENTRA COMPENSADO"/>
    <s v="Finalizada"/>
    <d v="2022-09-07T00:00:00"/>
    <d v="2022-09-17T00:00:00"/>
    <d v="2022-09-17T00:00:00"/>
    <m/>
    <n v="926"/>
    <s v="Más de 360"/>
    <n v="0"/>
    <m/>
    <m/>
    <m/>
    <m/>
    <m/>
    <s v="MIG-800065396"/>
    <n v="0"/>
    <n v="0"/>
    <n v="0"/>
    <n v="0"/>
    <n v="0"/>
    <n v="0"/>
    <n v="0"/>
    <n v="0"/>
    <n v="190000"/>
    <n v="0"/>
    <n v="0"/>
    <m/>
    <m/>
    <m/>
    <n v="0"/>
  </r>
  <r>
    <n v="800065396"/>
    <s v="IDIME SA "/>
    <s v="C190"/>
    <n v="187115"/>
    <s v="C190187115"/>
    <s v="'C190187115', "/>
    <s v="800065396_C190187115"/>
    <d v="2020-11-09T00:00:00"/>
    <d v="2020-11-17T00:00:00"/>
    <n v="190000"/>
    <n v="190000"/>
    <s v="CALI"/>
    <s v="COVID - 19"/>
    <s v="AMBULATORIO "/>
    <s v="Facturacion covid -19"/>
    <x v="4"/>
    <n v="186200"/>
    <n v="1221658148"/>
    <x v="1"/>
    <x v="5"/>
    <s v="PARA LA FECHA DE PRESTACION EL AFILIADO NO ESTA COMPENSADO CON LA EPS"/>
    <s v="Finalizada"/>
    <d v="2020-11-09T00:00:00"/>
    <d v="2020-11-22T00:00:00"/>
    <d v="2020-11-22T00:00:00"/>
    <m/>
    <n v="1590"/>
    <s v="Más de 360"/>
    <n v="0"/>
    <m/>
    <m/>
    <m/>
    <m/>
    <m/>
    <s v="MIG-800065396"/>
    <n v="0"/>
    <n v="0"/>
    <n v="0"/>
    <n v="0"/>
    <n v="0"/>
    <n v="0"/>
    <n v="0"/>
    <n v="0"/>
    <n v="190000"/>
    <n v="0"/>
    <n v="0"/>
    <m/>
    <m/>
    <m/>
    <n v="0"/>
  </r>
  <r>
    <n v="800065396"/>
    <s v="IDIME SA "/>
    <s v="C187"/>
    <n v="277844"/>
    <s v="C187277844"/>
    <s v="'C187277844', "/>
    <s v="800065396_C187277844"/>
    <d v="2023-09-07T00:00:00"/>
    <d v="2023-09-11T00:00:00"/>
    <n v="125000"/>
    <n v="125000"/>
    <s v="CALI"/>
    <s v="COVID - 19"/>
    <s v="AMBULATORIO "/>
    <s v="Facturacion covid -19"/>
    <x v="4"/>
    <n v="0"/>
    <m/>
    <x v="1"/>
    <x v="5"/>
    <s v="PARA LA FECHA DE PRESTACION EL AFILIADO NO ESTA COMPENSADO CON LA EPS"/>
    <s v="Finalizada"/>
    <d v="2023-09-07T00:00:00"/>
    <d v="2023-09-11T00:00:00"/>
    <d v="2023-09-22T00:00:00"/>
    <m/>
    <n v="556"/>
    <s v="Más de 360"/>
    <n v="0"/>
    <m/>
    <m/>
    <m/>
    <s v="Consultas ambulatorias | Exámenes de laboratorio, imágenes y otras ayudas diagnósticas ambulatorias"/>
    <m/>
    <s v="CMSSV-216"/>
    <n v="0"/>
    <n v="0"/>
    <n v="0"/>
    <n v="0"/>
    <n v="0"/>
    <n v="0"/>
    <n v="0"/>
    <n v="0"/>
    <n v="125000"/>
    <n v="0"/>
    <n v="0"/>
    <m/>
    <m/>
    <m/>
    <n v="0"/>
  </r>
  <r>
    <n v="800065396"/>
    <s v="IDIME SA "/>
    <s v="C187"/>
    <n v="269571"/>
    <s v="C187269571"/>
    <s v="'C187269571', "/>
    <s v="800065396_C187269571"/>
    <d v="2022-02-07T00:00:00"/>
    <d v="2022-02-15T00:00:00"/>
    <n v="190000"/>
    <n v="190000"/>
    <s v="CALI"/>
    <s v="COVID - 19"/>
    <s v="AMBULATORIO "/>
    <s v="Facturacion covid -19"/>
    <x v="4"/>
    <n v="186200"/>
    <n v="1222056017"/>
    <x v="1"/>
    <x v="5"/>
    <s v="PENDIENTE RESPUESTA SALUD ACLARACIONES DOCUMENTO PT 1222043"/>
    <s v="Finalizada"/>
    <d v="2022-02-07T00:00:00"/>
    <d v="2022-02-16T00:00:00"/>
    <d v="2022-02-16T00:00:00"/>
    <m/>
    <n v="1139"/>
    <s v="Más de 360"/>
    <n v="0"/>
    <m/>
    <m/>
    <m/>
    <m/>
    <m/>
    <s v="MIG-800065396"/>
    <n v="0"/>
    <n v="0"/>
    <n v="0"/>
    <n v="0"/>
    <n v="0"/>
    <n v="0"/>
    <n v="0"/>
    <n v="0"/>
    <n v="190000"/>
    <n v="0"/>
    <n v="0"/>
    <m/>
    <m/>
    <m/>
    <n v="0"/>
  </r>
  <r>
    <n v="800065396"/>
    <s v="IDIME SA "/>
    <s v="C187"/>
    <n v="263509"/>
    <s v="C187263509"/>
    <s v="'C187263509', "/>
    <s v="800065396_C187263509"/>
    <d v="2022-01-24T00:00:00"/>
    <d v="2022-02-15T00:00:00"/>
    <n v="190000"/>
    <n v="190000"/>
    <s v="CALI"/>
    <s v="COVID - 19"/>
    <s v="AMBULATORIO "/>
    <s v="Facturacion covid -19"/>
    <x v="4"/>
    <n v="186200"/>
    <n v="1222055963"/>
    <x v="1"/>
    <x v="5"/>
    <s v="SIN EAPB"/>
    <s v="Finalizada"/>
    <d v="2022-01-24T00:00:00"/>
    <d v="2022-02-16T00:00:00"/>
    <d v="2022-02-16T00:00:00"/>
    <m/>
    <n v="1139"/>
    <s v="Más de 360"/>
    <n v="0"/>
    <m/>
    <m/>
    <m/>
    <m/>
    <m/>
    <s v="MIG-800065396"/>
    <n v="0"/>
    <n v="0"/>
    <n v="0"/>
    <n v="0"/>
    <n v="0"/>
    <n v="0"/>
    <n v="0"/>
    <n v="0"/>
    <n v="190000"/>
    <n v="0"/>
    <n v="0"/>
    <m/>
    <m/>
    <m/>
    <n v="0"/>
  </r>
  <r>
    <n v="800065396"/>
    <s v="IDIME SA "/>
    <s v="C187"/>
    <n v="277613"/>
    <s v="C187277613"/>
    <s v="'C187277613', "/>
    <s v="800065396_C187277613"/>
    <d v="2023-06-08T00:00:00"/>
    <d v="2023-06-27T00:00:00"/>
    <n v="50000"/>
    <n v="50000"/>
    <s v="CALI"/>
    <s v="COVID - 19"/>
    <s v="AMBULATORIO "/>
    <s v="Factura devuelta"/>
    <x v="5"/>
    <n v="0"/>
    <m/>
    <x v="0"/>
    <x v="0"/>
    <m/>
    <s v="Para cargar RIPS o soportes"/>
    <d v="2023-06-08T00:00:00"/>
    <m/>
    <m/>
    <m/>
    <s v="No radicada"/>
    <s v="No radicada"/>
    <n v="50000"/>
    <s v="DEVOLUCION"/>
    <s v="COVID: SE REALIZA DEVOLUCION DE LA FACTURA AL VALIDAR INFORM ACION SE EVIDENCIA INCONSISTENCIA EN EL REPORTE SISMUESTRANO SE EVIDENCIA REPORTADO A COMFENALCO EPS POR FAVOR VALIDAR INFORMACION. ANTHONY S"/>
    <s v="COVID-19"/>
    <s v="Exámenes de laboratorio, imágenes y otras ayudas diagnósticas ambulatorias"/>
    <s v="Ambulatorio"/>
    <s v="NULL"/>
    <n v="0"/>
    <n v="50000"/>
    <n v="0"/>
    <n v="0"/>
    <n v="0"/>
    <n v="0"/>
    <n v="0"/>
    <n v="0"/>
    <n v="0"/>
    <n v="0"/>
    <n v="0"/>
    <m/>
    <m/>
    <m/>
    <n v="0"/>
  </r>
  <r>
    <n v="800065396"/>
    <s v="IDIME SA "/>
    <s v="C187"/>
    <n v="279033"/>
    <s v="C187279033"/>
    <s v="'C187279033', "/>
    <s v="800065396_C187279033"/>
    <d v="2024-10-07T00:00:00"/>
    <d v="2024-11-15T00:00:00"/>
    <n v="125000"/>
    <n v="125000"/>
    <s v="CALI"/>
    <s v="COVID - 19"/>
    <s v="AMBULATORIO "/>
    <s v="Factura devuelta"/>
    <x v="5"/>
    <n v="0"/>
    <m/>
    <x v="0"/>
    <x v="0"/>
    <m/>
    <s v="Devuelta"/>
    <d v="2024-10-07T00:00:00"/>
    <d v="2024-11-15T00:00:00"/>
    <m/>
    <d v="2024-11-19T00:00:00"/>
    <n v="132"/>
    <s v="91-180"/>
    <n v="125000"/>
    <s v="DEVOLUCION"/>
    <s v="se realizan devolución por falta de soporte de conciliación (orden medica) . -Angie Lizeth Rodriguez Garcia"/>
    <s v="FACTURACION"/>
    <s v="Exámenes de laboratorio, imágenes y otras ayudas diagnósticas ambulatorias"/>
    <s v="Ambulatorio"/>
    <s v="NULL"/>
    <n v="0"/>
    <n v="125000"/>
    <n v="0"/>
    <n v="0"/>
    <n v="0"/>
    <n v="0"/>
    <n v="0"/>
    <n v="0"/>
    <n v="0"/>
    <n v="0"/>
    <n v="0"/>
    <m/>
    <m/>
    <m/>
    <n v="0"/>
  </r>
  <r>
    <n v="800065396"/>
    <s v="IDIME SA "/>
    <s v="C189"/>
    <n v="77"/>
    <s v="C18977"/>
    <s v="'C18977', "/>
    <s v="800065396_C18977"/>
    <d v="2024-08-02T00:00:00"/>
    <d v="2024-08-13T00:00:00"/>
    <n v="186911"/>
    <n v="186911"/>
    <s v="CALI"/>
    <s v="EVENTO "/>
    <s v="AMBULATORIO "/>
    <s v="Factura devuelta"/>
    <x v="5"/>
    <n v="0"/>
    <m/>
    <x v="0"/>
    <x v="0"/>
    <m/>
    <s v="Devuelta"/>
    <d v="2024-08-02T00:00:00"/>
    <d v="2024-08-13T00:00:00"/>
    <m/>
    <d v="2024-08-29T00:00:00"/>
    <n v="214"/>
    <s v="181-360"/>
    <n v="186911"/>
    <s v="DEVOLUCION"/>
    <s v="SE DEVUELVE FACTURA, AL MOMENTO DE VALIDAR FACTURAN USUARIO REGIMEN CONTRIBUTIVO EN FACTURA TIPIFICADA COMO REGIMEN SUBSIDIADO"/>
    <s v="SOPORTE"/>
    <s v="Exámenes de laboratorio, imágenes y otras ayudas diagnósticas ambulatorias"/>
    <s v="Ambulatorio"/>
    <s v="NULL"/>
    <n v="0"/>
    <n v="186911"/>
    <n v="0"/>
    <n v="0"/>
    <n v="0"/>
    <n v="0"/>
    <n v="0"/>
    <n v="0"/>
    <n v="0"/>
    <n v="0"/>
    <n v="0"/>
    <m/>
    <m/>
    <m/>
    <n v="0"/>
  </r>
  <r>
    <n v="800065396"/>
    <s v="IDIME SA "/>
    <s v="C187"/>
    <n v="277519"/>
    <s v="C187277519"/>
    <s v="'C187277519', "/>
    <s v="800065396_C187277519"/>
    <d v="2023-05-08T00:00:00"/>
    <d v="2023-05-09T00:00:00"/>
    <n v="175000"/>
    <n v="125000"/>
    <s v="CALI"/>
    <s v="COVID - 19"/>
    <s v="AMBULATORIO "/>
    <s v="Facturacion covid -19"/>
    <x v="6"/>
    <n v="0"/>
    <m/>
    <x v="0"/>
    <x v="0"/>
    <m/>
    <s v="Para validar auditoría automatica"/>
    <d v="2023-05-08T00:00:00"/>
    <d v="2025-04-01T00:00:00"/>
    <m/>
    <m/>
    <n v="-1"/>
    <s v="Corriente"/>
    <n v="175000"/>
    <s v="DEVOLUCION"/>
    <s v="COVID-19: DE ACUERDO A LOS LINEAMIENTOS DEL MINISTERIO, CUANDO LA PRIMER PRUEBA SALE NEGATIVA, L ASEGUNDA SE DEBE REALIZAR EN 48 A 72 HORAS, POR LO TANTO NO ES PERTINENTE EL SERVICIO 906340 - PRUEBA ANTIGENO COVID 19"/>
    <s v="COVID-19"/>
    <s v="Exámenes de laboratorio, imágenes y otras ayudas diagnósticas ambulatorias"/>
    <s v="Ambulatorio"/>
    <s v="NULL"/>
    <n v="0"/>
    <n v="0"/>
    <n v="0"/>
    <n v="0"/>
    <n v="0"/>
    <n v="0"/>
    <n v="0"/>
    <n v="125000"/>
    <n v="0"/>
    <n v="0"/>
    <n v="0"/>
    <m/>
    <m/>
    <m/>
    <n v="0"/>
  </r>
  <r>
    <n v="800065396"/>
    <s v="IDIME SA "/>
    <s v="C187"/>
    <n v="279378"/>
    <s v="C187279378"/>
    <s v="'C187279378', "/>
    <s v="800065396_C187279378"/>
    <d v="2025-03-04T00:00:00"/>
    <d v="2025-03-13T00:00:00"/>
    <n v="21000"/>
    <n v="21000"/>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21000"/>
    <n v="0"/>
    <n v="0"/>
    <n v="0"/>
    <m/>
    <m/>
    <m/>
    <n v="0"/>
  </r>
  <r>
    <n v="800065396"/>
    <s v="IDIME SA "/>
    <s v="C187"/>
    <n v="279381"/>
    <s v="C187279381"/>
    <s v="'C187279381', "/>
    <s v="800065396_C187279381"/>
    <d v="2025-03-04T00:00:00"/>
    <d v="2025-03-13T00:00:00"/>
    <n v="42000"/>
    <n v="37300"/>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37300"/>
    <n v="0"/>
    <n v="0"/>
    <n v="0"/>
    <m/>
    <m/>
    <m/>
    <n v="0"/>
  </r>
  <r>
    <n v="800065396"/>
    <s v="IDIME SA "/>
    <s v="C187"/>
    <n v="279377"/>
    <s v="C187279377"/>
    <s v="'C187279377', "/>
    <s v="800065396_C187279377"/>
    <d v="2025-03-04T00:00:00"/>
    <d v="2025-03-14T00:00:00"/>
    <n v="82698"/>
    <n v="77998"/>
    <s v="CALI"/>
    <s v="EVENTO "/>
    <s v="AMBULATORIO "/>
    <e v="#N/A"/>
    <x v="6"/>
    <n v="0"/>
    <m/>
    <x v="0"/>
    <x v="0"/>
    <m/>
    <s v="Para auditoria de pertinencia"/>
    <d v="2025-03-04T00:00:00"/>
    <d v="2025-03-14T00:00:00"/>
    <m/>
    <m/>
    <n v="17"/>
    <s v="0-30"/>
    <n v="0"/>
    <m/>
    <m/>
    <m/>
    <s v="Exámenes de laboratorio, imágenes y otras ayudas diagnósticas ambulatorias"/>
    <m/>
    <s v="NULL"/>
    <n v="0"/>
    <n v="0"/>
    <n v="0"/>
    <n v="0"/>
    <n v="0"/>
    <n v="0"/>
    <n v="0"/>
    <n v="77998"/>
    <n v="0"/>
    <n v="0"/>
    <n v="0"/>
    <m/>
    <m/>
    <m/>
    <n v="0"/>
  </r>
  <r>
    <n v="800065396"/>
    <s v="IDIME SA "/>
    <s v="C190"/>
    <n v="201464"/>
    <s v="C190201464"/>
    <s v="'C190201464', "/>
    <s v="800065396_C190201464"/>
    <d v="2025-02-13T00:00:00"/>
    <d v="2025-02-14T00:00:00"/>
    <n v="125000"/>
    <n v="125000"/>
    <s v="CALI"/>
    <s v="COVID - 19"/>
    <s v="AMBULATORIO "/>
    <s v="Factura en proceso interno"/>
    <x v="6"/>
    <n v="0"/>
    <m/>
    <x v="0"/>
    <x v="0"/>
    <m/>
    <s v="Con Auditoria Automatica Exitosa"/>
    <d v="2025-02-13T00:00:00"/>
    <d v="2025-04-04T00:00:00"/>
    <m/>
    <m/>
    <n v="-4"/>
    <s v="Corriente"/>
    <n v="0"/>
    <m/>
    <m/>
    <m/>
    <s v="Exámenes de laboratorio, imágenes y otras ayudas diagnósticas ambulatorias"/>
    <m/>
    <s v="NULL"/>
    <n v="0"/>
    <n v="0"/>
    <n v="0"/>
    <n v="0"/>
    <n v="0"/>
    <n v="0"/>
    <n v="0"/>
    <n v="125000"/>
    <n v="0"/>
    <n v="0"/>
    <n v="0"/>
    <m/>
    <m/>
    <m/>
    <n v="0"/>
  </r>
  <r>
    <n v="800065396"/>
    <s v="IDIME SA "/>
    <s v="C190"/>
    <n v="201465"/>
    <s v="C190201465"/>
    <s v="'C190201465', "/>
    <s v="800065396_C190201465"/>
    <d v="2025-02-13T00:00:00"/>
    <d v="2025-02-14T00:00:00"/>
    <n v="125000"/>
    <n v="125000"/>
    <s v="CALI"/>
    <s v="COVID - 19"/>
    <s v="AMBULATORIO "/>
    <s v="Factura en proceso interno"/>
    <x v="6"/>
    <n v="0"/>
    <m/>
    <x v="0"/>
    <x v="0"/>
    <m/>
    <s v="Con Auditoria Automatica Exitosa"/>
    <d v="2025-02-13T00:00:00"/>
    <d v="2025-04-04T00:00:00"/>
    <m/>
    <m/>
    <n v="-4"/>
    <s v="Corriente"/>
    <n v="0"/>
    <m/>
    <m/>
    <m/>
    <s v="Exámenes de laboratorio, imágenes y otras ayudas diagnósticas ambulatorias"/>
    <m/>
    <s v="NULL"/>
    <n v="0"/>
    <n v="0"/>
    <n v="0"/>
    <n v="0"/>
    <n v="0"/>
    <n v="0"/>
    <n v="0"/>
    <n v="125000"/>
    <n v="0"/>
    <n v="0"/>
    <n v="0"/>
    <m/>
    <m/>
    <m/>
    <n v="0"/>
  </r>
  <r>
    <n v="800065396"/>
    <s v="IDIME SA "/>
    <s v="C187"/>
    <n v="279389"/>
    <s v="C187279389"/>
    <s v="'C187279389', "/>
    <s v="800065396_C187279389"/>
    <d v="2025-03-04T00:00:00"/>
    <d v="2025-03-13T00:00:00"/>
    <n v="140000"/>
    <n v="140000"/>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140000"/>
    <n v="0"/>
    <n v="0"/>
    <n v="0"/>
    <m/>
    <m/>
    <m/>
    <n v="0"/>
  </r>
  <r>
    <n v="800065396"/>
    <s v="IDIME SA "/>
    <s v="C187"/>
    <n v="279376"/>
    <s v="C187279376"/>
    <s v="'C187279376', "/>
    <s v="800065396_C187279376"/>
    <d v="2025-03-04T00:00:00"/>
    <d v="2025-03-14T00:00:00"/>
    <n v="186911"/>
    <n v="186911"/>
    <s v="CALI"/>
    <s v="EVENTO "/>
    <s v="AMBULATORIO "/>
    <e v="#N/A"/>
    <x v="6"/>
    <n v="0"/>
    <m/>
    <x v="0"/>
    <x v="0"/>
    <m/>
    <s v="Para auditoria de pertinencia"/>
    <d v="2025-03-04T00:00:00"/>
    <d v="2025-03-14T00:00:00"/>
    <m/>
    <m/>
    <n v="17"/>
    <s v="0-30"/>
    <n v="0"/>
    <m/>
    <m/>
    <m/>
    <s v="Exámenes de laboratorio, imágenes y otras ayudas diagnósticas ambulatorias"/>
    <m/>
    <s v="NULL"/>
    <n v="0"/>
    <n v="0"/>
    <n v="0"/>
    <n v="0"/>
    <n v="0"/>
    <n v="0"/>
    <n v="0"/>
    <n v="186911"/>
    <n v="0"/>
    <n v="0"/>
    <n v="0"/>
    <m/>
    <m/>
    <m/>
    <n v="0"/>
  </r>
  <r>
    <n v="800065396"/>
    <s v="IDIME SA "/>
    <s v="C187"/>
    <n v="279383"/>
    <s v="C187279383"/>
    <s v="'C187279383', "/>
    <s v="800065396_C187279383"/>
    <d v="2025-03-04T00:00:00"/>
    <d v="2025-03-13T00:00:00"/>
    <n v="246000"/>
    <n v="243900"/>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243900"/>
    <n v="0"/>
    <n v="0"/>
    <n v="0"/>
    <m/>
    <m/>
    <m/>
    <n v="0"/>
  </r>
  <r>
    <n v="800065396"/>
    <s v="IDIME SA "/>
    <s v="C233"/>
    <n v="100093"/>
    <s v="C233100093"/>
    <s v="'C233100093', "/>
    <s v="800065396_C233100093"/>
    <d v="2025-03-04T00:00:00"/>
    <d v="2025-03-14T00:00:00"/>
    <n v="275593"/>
    <n v="275593"/>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275593"/>
    <n v="0"/>
    <n v="0"/>
    <n v="0"/>
    <m/>
    <m/>
    <m/>
    <n v="0"/>
  </r>
  <r>
    <n v="800065396"/>
    <s v="IDIME SA "/>
    <s v="C125"/>
    <n v="224588"/>
    <s v="C125224588"/>
    <s v="'C125224588', "/>
    <s v="800065396_C125224588"/>
    <d v="2025-03-03T00:00:00"/>
    <d v="2025-03-14T00:00:00"/>
    <n v="355488"/>
    <n v="355488"/>
    <s v="CALI"/>
    <s v="EVENTO "/>
    <s v="AMBULATORIO "/>
    <e v="#N/A"/>
    <x v="6"/>
    <n v="0"/>
    <m/>
    <x v="0"/>
    <x v="0"/>
    <m/>
    <s v="Para auditoria de pertinencia"/>
    <d v="2025-03-03T00:00:00"/>
    <d v="2025-03-14T00:00:00"/>
    <m/>
    <m/>
    <n v="17"/>
    <s v="0-30"/>
    <n v="0"/>
    <m/>
    <m/>
    <m/>
    <s v="Exámenes de laboratorio, imágenes y otras ayudas diagnósticas ambulatorias"/>
    <m/>
    <s v="NULL"/>
    <n v="0"/>
    <n v="0"/>
    <n v="0"/>
    <n v="0"/>
    <n v="0"/>
    <n v="0"/>
    <n v="0"/>
    <n v="355488"/>
    <n v="0"/>
    <n v="0"/>
    <n v="0"/>
    <m/>
    <m/>
    <m/>
    <n v="0"/>
  </r>
  <r>
    <n v="800065396"/>
    <s v="IDIME SA "/>
    <s v="C187"/>
    <n v="279375"/>
    <s v="C187279375"/>
    <s v="'C187279375', "/>
    <s v="800065396_C187279375"/>
    <d v="2025-03-04T00:00:00"/>
    <d v="2025-03-14T00:00:00"/>
    <n v="380797"/>
    <n v="366697"/>
    <s v="CALI"/>
    <s v="EVENTO "/>
    <s v="AMBULATORIO "/>
    <e v="#N/A"/>
    <x v="6"/>
    <n v="0"/>
    <m/>
    <x v="0"/>
    <x v="0"/>
    <m/>
    <s v="Para auditoria de pertinencia"/>
    <d v="2025-03-04T00:00:00"/>
    <d v="2025-03-14T00:00:00"/>
    <m/>
    <m/>
    <n v="17"/>
    <s v="0-30"/>
    <n v="0"/>
    <m/>
    <m/>
    <m/>
    <s v="Exámenes de laboratorio, imágenes y otras ayudas diagnósticas ambulatorias"/>
    <m/>
    <s v="NULL"/>
    <n v="0"/>
    <n v="0"/>
    <n v="0"/>
    <n v="0"/>
    <n v="0"/>
    <n v="0"/>
    <n v="0"/>
    <n v="366697"/>
    <n v="0"/>
    <n v="0"/>
    <n v="0"/>
    <m/>
    <m/>
    <m/>
    <n v="0"/>
  </r>
  <r>
    <n v="800065396"/>
    <s v="IDIME SA "/>
    <s v="C250"/>
    <n v="80"/>
    <s v="C25080"/>
    <s v="'C25080', "/>
    <s v="800065396_C25080"/>
    <d v="2025-03-04T00:00:00"/>
    <d v="2025-03-14T00:00:00"/>
    <n v="574133"/>
    <n v="574133"/>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574133"/>
    <n v="0"/>
    <n v="0"/>
    <n v="0"/>
    <m/>
    <m/>
    <m/>
    <n v="0"/>
  </r>
  <r>
    <n v="800065396"/>
    <s v="IDIME SA "/>
    <s v="C187"/>
    <n v="279386"/>
    <s v="C187279386"/>
    <s v="'C187279386', "/>
    <s v="800065396_C187279386"/>
    <d v="2025-03-04T00:00:00"/>
    <d v="2025-03-14T00:00:00"/>
    <n v="1316000"/>
    <n v="1316000"/>
    <s v="CALI"/>
    <s v="EVENTO "/>
    <s v="AMBULATORIO "/>
    <e v="#N/A"/>
    <x v="6"/>
    <n v="0"/>
    <m/>
    <x v="0"/>
    <x v="0"/>
    <m/>
    <s v="Para auditoria de pertinencia"/>
    <d v="2025-03-04T00:00:00"/>
    <d v="2025-03-14T00:00:00"/>
    <m/>
    <m/>
    <n v="17"/>
    <s v="0-30"/>
    <n v="0"/>
    <m/>
    <m/>
    <m/>
    <s v="Exámenes de laboratorio, imágenes y otras ayudas diagnósticas ambulatorias"/>
    <m/>
    <s v="NULL"/>
    <n v="0"/>
    <n v="0"/>
    <n v="0"/>
    <n v="0"/>
    <n v="0"/>
    <n v="0"/>
    <n v="0"/>
    <n v="1316000"/>
    <n v="0"/>
    <n v="0"/>
    <n v="0"/>
    <m/>
    <m/>
    <m/>
    <n v="0"/>
  </r>
  <r>
    <n v="800065396"/>
    <s v="IDIME SA "/>
    <s v="C187"/>
    <n v="279392"/>
    <s v="C187279392"/>
    <s v="'C187279392', "/>
    <s v="800065396_C187279392"/>
    <d v="2025-03-04T00:00:00"/>
    <d v="2025-03-13T00:00:00"/>
    <n v="1336000"/>
    <n v="1336000"/>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1336000"/>
    <n v="0"/>
    <n v="0"/>
    <n v="0"/>
    <m/>
    <m/>
    <m/>
    <n v="0"/>
  </r>
  <r>
    <n v="800065396"/>
    <s v="IDIME SA "/>
    <s v="C221"/>
    <n v="200129"/>
    <s v="C221200129"/>
    <s v="'C221200129', "/>
    <s v="800065396_C221200129"/>
    <d v="2025-03-03T00:00:00"/>
    <d v="2025-03-13T00:00:00"/>
    <n v="1453269"/>
    <n v="1406469"/>
    <s v="CALI"/>
    <s v="EVENTO "/>
    <s v="AMBULATORIO "/>
    <e v="#N/A"/>
    <x v="6"/>
    <n v="0"/>
    <m/>
    <x v="0"/>
    <x v="0"/>
    <m/>
    <s v="Para auditoria de pertinencia"/>
    <d v="2025-03-03T00:00:00"/>
    <d v="2025-03-13T00:00:00"/>
    <m/>
    <m/>
    <n v="18"/>
    <s v="0-30"/>
    <n v="0"/>
    <m/>
    <m/>
    <m/>
    <s v="Exámenes de laboratorio, imágenes y otras ayudas diagnósticas ambulatorias"/>
    <m/>
    <s v="NULL"/>
    <n v="0"/>
    <n v="0"/>
    <n v="0"/>
    <n v="0"/>
    <n v="0"/>
    <n v="0"/>
    <n v="0"/>
    <n v="1406469"/>
    <n v="0"/>
    <n v="0"/>
    <n v="0"/>
    <m/>
    <m/>
    <m/>
    <n v="0"/>
  </r>
  <r>
    <n v="800065396"/>
    <s v="IDIME SA "/>
    <s v="C191"/>
    <n v="173600"/>
    <s v="C191173600"/>
    <s v="'C191173600', "/>
    <s v="800065396_C191173600"/>
    <d v="2025-03-03T00:00:00"/>
    <d v="2025-03-13T00:00:00"/>
    <n v="1700576"/>
    <n v="1654252"/>
    <s v="CALI"/>
    <s v="EVENTO "/>
    <s v="AMBULATORIO "/>
    <e v="#N/A"/>
    <x v="6"/>
    <n v="0"/>
    <m/>
    <x v="0"/>
    <x v="0"/>
    <m/>
    <s v="Para auditoria de pertinencia"/>
    <d v="2025-03-03T00:00:00"/>
    <d v="2025-03-13T00:00:00"/>
    <m/>
    <m/>
    <n v="18"/>
    <s v="0-30"/>
    <n v="0"/>
    <m/>
    <m/>
    <m/>
    <s v="Exámenes de laboratorio, imágenes y otras ayudas diagnósticas ambulatorias"/>
    <m/>
    <s v="NULL"/>
    <n v="0"/>
    <n v="0"/>
    <n v="0"/>
    <n v="0"/>
    <n v="0"/>
    <n v="0"/>
    <n v="0"/>
    <n v="1654252"/>
    <n v="0"/>
    <n v="0"/>
    <n v="0"/>
    <m/>
    <m/>
    <m/>
    <n v="0"/>
  </r>
  <r>
    <n v="800065396"/>
    <s v="IDIME SA "/>
    <s v="C233"/>
    <n v="100091"/>
    <s v="C233100091"/>
    <s v="'C233100091', "/>
    <s v="800065396_C233100091"/>
    <d v="2025-03-04T00:00:00"/>
    <d v="2025-03-13T00:00:00"/>
    <n v="1747093"/>
    <n v="1727296"/>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1727296"/>
    <n v="0"/>
    <n v="0"/>
    <n v="0"/>
    <m/>
    <m/>
    <m/>
    <n v="0"/>
  </r>
  <r>
    <n v="800065396"/>
    <s v="IDIME SA "/>
    <s v="C191"/>
    <n v="173598"/>
    <s v="C191173598"/>
    <s v="'C191173598', "/>
    <s v="800065396_C191173598"/>
    <d v="2025-03-03T00:00:00"/>
    <d v="2025-03-13T00:00:00"/>
    <n v="1904514"/>
    <n v="1796432"/>
    <s v="CALI"/>
    <s v="EVENTO "/>
    <s v="AMBULATORIO "/>
    <e v="#N/A"/>
    <x v="6"/>
    <n v="0"/>
    <m/>
    <x v="0"/>
    <x v="0"/>
    <m/>
    <s v="Para auditoria de pertinencia"/>
    <d v="2025-03-03T00:00:00"/>
    <d v="2025-03-13T00:00:00"/>
    <m/>
    <m/>
    <n v="18"/>
    <s v="0-30"/>
    <n v="0"/>
    <m/>
    <m/>
    <m/>
    <s v="Exámenes de laboratorio, imágenes y otras ayudas diagnósticas ambulatorias"/>
    <m/>
    <s v="NULL"/>
    <n v="0"/>
    <n v="0"/>
    <n v="0"/>
    <n v="0"/>
    <n v="0"/>
    <n v="0"/>
    <n v="0"/>
    <n v="1796432"/>
    <n v="0"/>
    <n v="0"/>
    <n v="0"/>
    <m/>
    <m/>
    <m/>
    <n v="0"/>
  </r>
  <r>
    <n v="800065396"/>
    <s v="IDIME SA "/>
    <s v="C187"/>
    <n v="279387"/>
    <s v="C187279387"/>
    <s v="'C187279387', "/>
    <s v="800065396_C187279387"/>
    <d v="2025-03-04T00:00:00"/>
    <d v="2025-03-13T00:00:00"/>
    <n v="2175000"/>
    <n v="1928019"/>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1928019"/>
    <n v="0"/>
    <n v="0"/>
    <n v="0"/>
    <m/>
    <m/>
    <m/>
    <n v="0"/>
  </r>
  <r>
    <n v="800065396"/>
    <s v="IDIME SA "/>
    <s v="C250"/>
    <n v="78"/>
    <s v="C25078"/>
    <s v="'C25078', "/>
    <s v="800065396_C25078"/>
    <d v="2025-03-04T00:00:00"/>
    <d v="2025-03-13T00:00:00"/>
    <n v="2031846"/>
    <n v="1960774"/>
    <s v="CALI"/>
    <s v="EVENTO "/>
    <s v="AMBULATORIO "/>
    <e v="#N/A"/>
    <x v="6"/>
    <n v="0"/>
    <m/>
    <x v="0"/>
    <x v="0"/>
    <m/>
    <s v="Para auditoria de pertinencia"/>
    <d v="2025-03-04T00:00:00"/>
    <d v="2025-03-13T00:00:00"/>
    <m/>
    <m/>
    <n v="18"/>
    <s v="0-30"/>
    <n v="0"/>
    <m/>
    <m/>
    <m/>
    <s v="Exámenes de laboratorio, imágenes y otras ayudas diagnósticas ambulatorias"/>
    <m/>
    <s v="NULL"/>
    <n v="0"/>
    <n v="0"/>
    <n v="0"/>
    <n v="0"/>
    <n v="0"/>
    <n v="0"/>
    <n v="0"/>
    <n v="1960774"/>
    <n v="0"/>
    <n v="0"/>
    <n v="0"/>
    <m/>
    <m/>
    <m/>
    <n v="0"/>
  </r>
  <r>
    <n v="800065396"/>
    <s v="IDIME SA "/>
    <s v="C192"/>
    <n v="173592"/>
    <s v="C192173592"/>
    <s v="'C192173592', "/>
    <s v="800065396_C192173592"/>
    <d v="2025-03-03T00:00:00"/>
    <d v="2025-03-13T00:00:00"/>
    <n v="2715143"/>
    <n v="2590646"/>
    <s v="CALI"/>
    <s v="EVENTO "/>
    <s v="AMBULATORIO "/>
    <e v="#N/A"/>
    <x v="6"/>
    <n v="0"/>
    <m/>
    <x v="0"/>
    <x v="0"/>
    <m/>
    <s v="Para auditoria de pertinencia"/>
    <d v="2025-03-03T00:00:00"/>
    <d v="2025-03-13T00:00:00"/>
    <m/>
    <m/>
    <n v="18"/>
    <s v="0-30"/>
    <n v="0"/>
    <m/>
    <m/>
    <m/>
    <s v="Exámenes de laboratorio, imágenes y otras ayudas diagnósticas ambulatorias"/>
    <m/>
    <s v="NULL"/>
    <n v="0"/>
    <n v="0"/>
    <n v="0"/>
    <n v="0"/>
    <n v="0"/>
    <n v="0"/>
    <n v="0"/>
    <n v="2590646"/>
    <n v="0"/>
    <n v="0"/>
    <n v="0"/>
    <m/>
    <m/>
    <m/>
    <n v="0"/>
  </r>
  <r>
    <n v="800065396"/>
    <s v="IDIME SA "/>
    <s v="C187"/>
    <n v="279384"/>
    <s v="C187279384"/>
    <s v="'C187279384', "/>
    <s v="800065396_C187279384"/>
    <d v="2025-03-04T00:00:00"/>
    <d v="2025-03-14T00:00:00"/>
    <n v="3960000"/>
    <n v="3952824"/>
    <s v="CALI"/>
    <s v="EVENTO "/>
    <s v="AMBULATORIO "/>
    <e v="#N/A"/>
    <x v="6"/>
    <n v="0"/>
    <m/>
    <x v="0"/>
    <x v="0"/>
    <m/>
    <s v="Para auditoria de pertinencia"/>
    <d v="2025-03-04T00:00:00"/>
    <d v="2025-03-14T00:00:00"/>
    <m/>
    <m/>
    <n v="17"/>
    <s v="0-30"/>
    <n v="0"/>
    <m/>
    <m/>
    <m/>
    <s v="Exámenes de laboratorio, imágenes y otras ayudas diagnósticas ambulatorias"/>
    <m/>
    <s v="NULL"/>
    <n v="0"/>
    <n v="0"/>
    <n v="0"/>
    <n v="0"/>
    <n v="0"/>
    <n v="0"/>
    <n v="0"/>
    <n v="3952824"/>
    <n v="0"/>
    <n v="0"/>
    <n v="0"/>
    <m/>
    <m/>
    <m/>
    <n v="0"/>
  </r>
  <r>
    <n v="800065396"/>
    <s v="IDIME SA "/>
    <s v="C187"/>
    <n v="279385"/>
    <s v="C187279385"/>
    <s v="'C187279385', "/>
    <s v="800065396_C187279385"/>
    <d v="2025-03-04T00:00:00"/>
    <d v="2025-03-14T00:00:00"/>
    <n v="5863000"/>
    <n v="5602244"/>
    <s v="CALI"/>
    <s v="EVENTO "/>
    <s v="AMBULATORIO "/>
    <e v="#N/A"/>
    <x v="6"/>
    <n v="0"/>
    <m/>
    <x v="0"/>
    <x v="0"/>
    <m/>
    <s v="Para auditoria de pertinencia"/>
    <d v="2025-03-04T00:00:00"/>
    <d v="2025-03-14T00:00:00"/>
    <m/>
    <m/>
    <n v="17"/>
    <s v="0-30"/>
    <n v="0"/>
    <m/>
    <m/>
    <m/>
    <s v="Exámenes de laboratorio, imágenes y otras ayudas diagnósticas ambulatorias"/>
    <m/>
    <s v="NULL"/>
    <n v="0"/>
    <n v="0"/>
    <n v="0"/>
    <n v="0"/>
    <n v="0"/>
    <n v="0"/>
    <n v="0"/>
    <n v="5602244"/>
    <n v="0"/>
    <n v="0"/>
    <n v="0"/>
    <m/>
    <m/>
    <m/>
    <n v="0"/>
  </r>
  <r>
    <n v="800065396"/>
    <s v="IDIME SA "/>
    <s v="C125"/>
    <n v="224367"/>
    <s v="C125224367"/>
    <s v="'C125224367', "/>
    <s v="800065396_C125224367"/>
    <d v="2025-02-04T00:00:00"/>
    <d v="2025-02-28T00:00:00"/>
    <n v="12220190"/>
    <n v="11959215"/>
    <s v="CALI"/>
    <s v="EVENTO "/>
    <s v="AMBULATORIO "/>
    <s v="Factura en proceso interno"/>
    <x v="6"/>
    <n v="0"/>
    <m/>
    <x v="0"/>
    <x v="0"/>
    <m/>
    <s v="Para auditoria de pertinencia"/>
    <d v="2025-02-04T00:00:00"/>
    <d v="2025-03-03T00:00:00"/>
    <m/>
    <m/>
    <n v="28"/>
    <s v="0-30"/>
    <n v="0"/>
    <m/>
    <m/>
    <m/>
    <s v="Exámenes de laboratorio, imágenes y otras ayudas diagnósticas ambulatorias"/>
    <m/>
    <s v="NULL"/>
    <n v="0"/>
    <n v="0"/>
    <n v="0"/>
    <n v="0"/>
    <n v="0"/>
    <n v="0"/>
    <n v="0"/>
    <n v="11959215"/>
    <n v="0"/>
    <n v="0"/>
    <n v="0"/>
    <m/>
    <m/>
    <m/>
    <n v="0"/>
  </r>
  <r>
    <n v="800065396"/>
    <s v="IDIME SA "/>
    <s v="C125"/>
    <n v="224591"/>
    <s v="C125224591"/>
    <s v="'C125224591', "/>
    <s v="800065396_C125224591"/>
    <d v="2025-03-03T00:00:00"/>
    <d v="2025-04-01T00:00:00"/>
    <n v="190065534"/>
    <n v="189310528"/>
    <s v="CALI"/>
    <s v="EVENTO "/>
    <s v="AMBULATORIO "/>
    <e v="#N/A"/>
    <x v="6"/>
    <n v="0"/>
    <m/>
    <x v="0"/>
    <x v="0"/>
    <m/>
    <s v="Para validar auditoría automatica"/>
    <d v="2025-03-03T00:00:00"/>
    <d v="2025-04-01T00:00:00"/>
    <m/>
    <m/>
    <n v="-1"/>
    <s v="Corriente"/>
    <n v="0"/>
    <m/>
    <m/>
    <m/>
    <s v="Exámenes de laboratorio, imágenes y otras ayudas diagnósticas ambulatorias"/>
    <m/>
    <s v="NULL"/>
    <n v="0"/>
    <n v="0"/>
    <n v="0"/>
    <n v="0"/>
    <n v="0"/>
    <n v="0"/>
    <n v="0"/>
    <n v="189310528"/>
    <n v="0"/>
    <n v="0"/>
    <n v="0"/>
    <m/>
    <m/>
    <m/>
    <n v="0"/>
  </r>
  <r>
    <n v="800065396"/>
    <s v="IDIME SA "/>
    <s v="C192"/>
    <n v="173589"/>
    <s v="C192173589"/>
    <s v="'C192173589', "/>
    <s v="800065396_C192173589"/>
    <d v="2025-01-03T00:00:00"/>
    <d v="2025-01-14T00:00:00"/>
    <n v="24803333"/>
    <n v="22267502"/>
    <s v="CALI"/>
    <s v="EVENTO "/>
    <s v="AMBULATORIO "/>
    <s v="Factura pendiente en programacion de pago - Glosa en proceso interno"/>
    <x v="7"/>
    <n v="21668144"/>
    <n v="136901638"/>
    <x v="0"/>
    <x v="0"/>
    <s v="Factura Pendiente en Programacion de Pago-Glosa Pendiente por Contestar IPS"/>
    <s v="Para respuesta prestador"/>
    <d v="2025-01-03T00:00:00"/>
    <d v="2025-01-14T00:00:00"/>
    <d v="2025-03-25T00:00:00"/>
    <m/>
    <n v="6"/>
    <s v="0-30"/>
    <n v="232113"/>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22267502"/>
    <n v="0"/>
    <n v="0"/>
    <n v="0"/>
    <n v="0"/>
    <m/>
    <m/>
    <m/>
    <n v="0"/>
  </r>
  <r>
    <n v="800065396"/>
    <s v="IDIME SA "/>
    <s v="C221"/>
    <n v="200131"/>
    <s v="C221200131"/>
    <s v="'C221200131', "/>
    <s v="800065396_C221200131"/>
    <d v="2025-03-03T00:00:00"/>
    <d v="2025-03-13T00:00:00"/>
    <n v="5400153"/>
    <n v="5328753"/>
    <s v="CALI"/>
    <s v="EVENTO "/>
    <s v="AMBULATORIO "/>
    <e v="#N/A"/>
    <x v="7"/>
    <n v="4620727"/>
    <n v="137073774"/>
    <x v="0"/>
    <x v="0"/>
    <s v="Factura Pendiente en Programacion de Pago-Glosa Pendiente por Contestar IPS"/>
    <s v="Para respuesta prestador"/>
    <d v="2025-03-03T00:00:00"/>
    <d v="2025-03-13T00:00:00"/>
    <d v="2025-03-31T00:00:00"/>
    <m/>
    <n v="0"/>
    <s v="Corriente"/>
    <n v="0"/>
    <m/>
    <m/>
    <m/>
    <s v="Exámenes de laboratorio, imágenes y otras ayudas diagnósticas ambulatorias"/>
    <m/>
    <s v="CMSSV-216"/>
    <n v="0"/>
    <n v="0"/>
    <n v="0"/>
    <n v="0"/>
    <n v="0"/>
    <n v="0"/>
    <n v="5328753"/>
    <n v="0"/>
    <n v="0"/>
    <n v="0"/>
    <n v="0"/>
    <m/>
    <m/>
    <m/>
    <n v="0"/>
  </r>
  <r>
    <n v="800065396"/>
    <s v="IDIME SA "/>
    <s v="C192"/>
    <n v="173595"/>
    <s v="C192173595"/>
    <s v="'C192173595', "/>
    <s v="800065396_C192173595"/>
    <d v="2025-03-03T00:00:00"/>
    <d v="2025-03-14T00:00:00"/>
    <n v="16060999"/>
    <n v="16037499"/>
    <s v="CALI"/>
    <s v="EVENTO "/>
    <s v="AMBULATORIO "/>
    <e v="#N/A"/>
    <x v="7"/>
    <n v="14889864"/>
    <n v="137073768"/>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16037499"/>
    <n v="0"/>
    <n v="0"/>
    <n v="0"/>
    <n v="0"/>
    <m/>
    <m/>
    <m/>
    <n v="0"/>
  </r>
  <r>
    <n v="800065396"/>
    <s v="IDIME SA "/>
    <s v="C233"/>
    <n v="100094"/>
    <s v="C233100094"/>
    <s v="'C233100094', "/>
    <s v="800065396_C233100094"/>
    <d v="2025-03-04T00:00:00"/>
    <d v="2025-03-14T00:00:00"/>
    <n v="7383138"/>
    <n v="7214515"/>
    <s v="CALI"/>
    <s v="EVENTO "/>
    <s v="AMBULATORIO "/>
    <e v="#N/A"/>
    <x v="7"/>
    <n v="6026388"/>
    <n v="137073773"/>
    <x v="0"/>
    <x v="0"/>
    <s v="Factura Pendiente en Programacion de Pago-Glosa Pendiente por Contestar IPS"/>
    <s v="Para respuesta prestador"/>
    <d v="2025-03-04T00:00:00"/>
    <d v="2025-03-14T00:00:00"/>
    <d v="2025-03-31T00:00:00"/>
    <m/>
    <n v="0"/>
    <s v="Corriente"/>
    <n v="0"/>
    <m/>
    <m/>
    <m/>
    <s v="Exámenes de laboratorio, imágenes y otras ayudas diagnósticas ambulatorias"/>
    <m/>
    <s v="CMSSV-216"/>
    <n v="0"/>
    <n v="0"/>
    <n v="0"/>
    <n v="0"/>
    <n v="0"/>
    <n v="0"/>
    <n v="7214515"/>
    <n v="0"/>
    <n v="0"/>
    <n v="0"/>
    <n v="0"/>
    <m/>
    <m/>
    <m/>
    <n v="0"/>
  </r>
  <r>
    <n v="800065396"/>
    <s v="IDIME SA "/>
    <s v="C221"/>
    <n v="200132"/>
    <s v="C221200132"/>
    <s v="'C221200132', "/>
    <s v="800065396_C221200132"/>
    <d v="2025-03-03T00:00:00"/>
    <d v="2025-03-13T00:00:00"/>
    <n v="12429229"/>
    <n v="12429229"/>
    <s v="CALI"/>
    <s v="EVENTO "/>
    <s v="AMBULATORIO "/>
    <e v="#N/A"/>
    <x v="7"/>
    <n v="10940427"/>
    <n v="137073771"/>
    <x v="0"/>
    <x v="0"/>
    <s v="Factura Pendiente en Programacion de Pago-Glosa Pendiente por Contestar IPS"/>
    <s v="Para respuesta prestador"/>
    <d v="2025-03-03T00:00:00"/>
    <d v="2025-03-13T00:00:00"/>
    <d v="2025-03-31T00:00:00"/>
    <m/>
    <n v="0"/>
    <s v="Corriente"/>
    <n v="0"/>
    <m/>
    <m/>
    <m/>
    <s v="Exámenes de laboratorio, imágenes y otras ayudas diagnósticas ambulatorias"/>
    <m/>
    <s v="CMSSV-216"/>
    <n v="0"/>
    <n v="0"/>
    <n v="0"/>
    <n v="0"/>
    <n v="0"/>
    <n v="0"/>
    <n v="12429229"/>
    <n v="0"/>
    <n v="0"/>
    <n v="0"/>
    <n v="0"/>
    <m/>
    <m/>
    <m/>
    <n v="0"/>
  </r>
  <r>
    <n v="800065396"/>
    <s v="IDIME SA "/>
    <s v="C192"/>
    <n v="173594"/>
    <s v="C192173594"/>
    <s v="'C192173594', "/>
    <s v="800065396_C192173594"/>
    <d v="2025-03-03T00:00:00"/>
    <d v="2025-03-13T00:00:00"/>
    <n v="8221920"/>
    <n v="8100643"/>
    <s v="CALI"/>
    <s v="EVENTO "/>
    <s v="AMBULATORIO "/>
    <e v="#N/A"/>
    <x v="7"/>
    <n v="6430376"/>
    <n v="137073772"/>
    <x v="0"/>
    <x v="0"/>
    <s v="Factura Pendiente en Programacion de Pago-Glosa Pendiente por Contestar IPS"/>
    <s v="Para respuesta prestador"/>
    <d v="2025-03-03T00:00:00"/>
    <d v="2025-03-13T00:00:00"/>
    <d v="2025-03-31T00:00:00"/>
    <m/>
    <n v="0"/>
    <s v="Corriente"/>
    <n v="0"/>
    <m/>
    <m/>
    <m/>
    <s v="Exámenes de laboratorio, imágenes y otras ayudas diagnósticas ambulatorias"/>
    <m/>
    <s v="CMSSV-216"/>
    <n v="0"/>
    <n v="0"/>
    <n v="0"/>
    <n v="0"/>
    <n v="0"/>
    <n v="0"/>
    <n v="8100643"/>
    <n v="0"/>
    <n v="0"/>
    <n v="0"/>
    <n v="0"/>
    <m/>
    <m/>
    <m/>
    <n v="0"/>
  </r>
  <r>
    <n v="800065396"/>
    <s v="IDIME SA "/>
    <s v="C250"/>
    <n v="81"/>
    <s v="C25081"/>
    <s v="'C25081', "/>
    <s v="800065396_C25081"/>
    <d v="2025-03-04T00:00:00"/>
    <d v="2025-03-14T00:00:00"/>
    <n v="13640761"/>
    <n v="13629348"/>
    <s v="CALI"/>
    <s v="EVENTO "/>
    <s v="AMBULATORIO "/>
    <e v="#N/A"/>
    <x v="7"/>
    <n v="11789051"/>
    <n v="137073770"/>
    <x v="0"/>
    <x v="0"/>
    <s v="Factura Pendiente en Programacion de Pago-Glosa Pendiente por Contestar IPS"/>
    <s v="Para respuesta prestador"/>
    <d v="2025-03-04T00:00:00"/>
    <d v="2025-03-14T00:00:00"/>
    <d v="2025-03-31T00:00:00"/>
    <m/>
    <n v="0"/>
    <s v="Corriente"/>
    <n v="0"/>
    <m/>
    <m/>
    <m/>
    <s v="Exámenes de laboratorio, imágenes y otras ayudas diagnósticas ambulatorias"/>
    <m/>
    <s v="CMSSV-216"/>
    <n v="0"/>
    <n v="0"/>
    <n v="0"/>
    <n v="0"/>
    <n v="0"/>
    <n v="0"/>
    <n v="13629348"/>
    <n v="0"/>
    <n v="0"/>
    <n v="0"/>
    <n v="0"/>
    <m/>
    <m/>
    <m/>
    <n v="0"/>
  </r>
  <r>
    <n v="800065396"/>
    <s v="IDIME SA "/>
    <s v="C191"/>
    <n v="173594"/>
    <s v="C191173594"/>
    <s v="'C191173594', "/>
    <s v="800065396_C191173594"/>
    <d v="2025-01-03T00:00:00"/>
    <d v="2025-01-15T00:00:00"/>
    <n v="81401622"/>
    <n v="75493442"/>
    <s v="CALI"/>
    <s v="EVENTO "/>
    <s v="AMBULATORIO "/>
    <s v="Factura pendiente en programacion de pago - Glosa en proceso interno"/>
    <x v="7"/>
    <n v="73622622"/>
    <n v="136901637"/>
    <x v="0"/>
    <x v="0"/>
    <s v="Factura Pendiente en Programacion de Pago-Glosa Pendiente por Contestar IPS"/>
    <s v="Para respuesta prestador"/>
    <d v="2025-01-03T00:00:00"/>
    <d v="2025-01-15T00:00:00"/>
    <d v="2025-03-25T00:00:00"/>
    <m/>
    <n v="6"/>
    <s v="0-30"/>
    <n v="71247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75493442"/>
    <n v="0"/>
    <n v="0"/>
    <n v="0"/>
    <n v="0"/>
    <m/>
    <m/>
    <m/>
    <n v="0"/>
  </r>
  <r>
    <n v="800065396"/>
    <s v="IDIME SA "/>
    <s v="C191"/>
    <n v="173601"/>
    <s v="C191173601"/>
    <s v="'C191173601', "/>
    <s v="800065396_C191173601"/>
    <d v="2025-03-03T00:00:00"/>
    <d v="2025-03-13T00:00:00"/>
    <n v="19566086"/>
    <n v="19556686"/>
    <s v="CALI"/>
    <s v="EVENTO "/>
    <s v="AMBULATORIO "/>
    <e v="#N/A"/>
    <x v="7"/>
    <n v="17553543"/>
    <n v="137073766"/>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19556686"/>
    <n v="0"/>
    <n v="0"/>
    <n v="0"/>
    <n v="0"/>
    <m/>
    <m/>
    <m/>
    <n v="0"/>
  </r>
  <r>
    <n v="800065396"/>
    <s v="IDIME SA "/>
    <s v="C191"/>
    <n v="173592"/>
    <s v="C191173592"/>
    <s v="'C191173592', "/>
    <s v="800065396_C191173592"/>
    <d v="2025-01-03T00:00:00"/>
    <d v="2025-01-15T00:00:00"/>
    <n v="97367487"/>
    <n v="88396870"/>
    <s v="CALI"/>
    <s v="EVENTO "/>
    <s v="AMBULATORIO "/>
    <s v="Factura pendiente en programacion de pago - Glosa en proceso interno"/>
    <x v="7"/>
    <n v="86315134"/>
    <n v="136901636"/>
    <x v="0"/>
    <x v="0"/>
    <s v="Factura Pendiente en Programacion de Pago-Glosa Pendiente por Contestar IPS"/>
    <s v="Para respuesta prestador"/>
    <d v="2025-01-03T00:00:00"/>
    <d v="2025-01-15T00:00:00"/>
    <d v="2025-03-25T00:00:00"/>
    <m/>
    <n v="6"/>
    <s v="0-30"/>
    <n v="931389"/>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88396870"/>
    <n v="0"/>
    <n v="0"/>
    <n v="0"/>
    <n v="0"/>
    <m/>
    <m/>
    <m/>
    <n v="0"/>
  </r>
  <r>
    <n v="800065396"/>
    <s v="IDIME SA "/>
    <s v="C221"/>
    <n v="200130"/>
    <s v="C221200130"/>
    <s v="'C221200130', "/>
    <s v="800065396_C221200130"/>
    <d v="2025-03-03T00:00:00"/>
    <d v="2025-03-14T00:00:00"/>
    <n v="54317156"/>
    <n v="50194816"/>
    <s v="CALI"/>
    <s v="EVENTO "/>
    <s v="AMBULATORIO "/>
    <e v="#N/A"/>
    <x v="7"/>
    <n v="47974677"/>
    <n v="137073764"/>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50194816"/>
    <n v="0"/>
    <n v="0"/>
    <n v="0"/>
    <n v="0"/>
    <m/>
    <m/>
    <m/>
    <n v="0"/>
  </r>
  <r>
    <n v="800065396"/>
    <s v="IDIME SA "/>
    <s v="C191"/>
    <n v="173599"/>
    <s v="C191173599"/>
    <s v="'C191173599', "/>
    <s v="800065396_C191173599"/>
    <d v="2025-03-03T00:00:00"/>
    <d v="2025-03-14T00:00:00"/>
    <n v="100652633"/>
    <n v="95429433"/>
    <s v="CALI"/>
    <s v="EVENTO "/>
    <s v="AMBULATORIO "/>
    <e v="#N/A"/>
    <x v="7"/>
    <n v="91436402"/>
    <n v="137073757"/>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95429433"/>
    <n v="0"/>
    <n v="0"/>
    <n v="0"/>
    <n v="0"/>
    <m/>
    <m/>
    <m/>
    <n v="0"/>
  </r>
  <r>
    <n v="800065396"/>
    <s v="IDIME SA "/>
    <s v="C192"/>
    <n v="173593"/>
    <s v="C192173593"/>
    <s v="'C192173593', "/>
    <s v="800065396_C192173593"/>
    <d v="2025-03-03T00:00:00"/>
    <d v="2025-03-14T00:00:00"/>
    <n v="121392750"/>
    <n v="111868150"/>
    <s v="CALI"/>
    <s v="EVENTO "/>
    <s v="AMBULATORIO "/>
    <e v="#N/A"/>
    <x v="7"/>
    <n v="106835914"/>
    <n v="137073756"/>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111868150"/>
    <n v="0"/>
    <n v="0"/>
    <n v="0"/>
    <n v="0"/>
    <m/>
    <m/>
    <m/>
    <n v="0"/>
  </r>
  <r>
    <n v="800065396"/>
    <s v="IDIME SA "/>
    <s v="C125"/>
    <n v="224586"/>
    <s v="C125224586"/>
    <s v="'C125224586', "/>
    <s v="800065396_C125224586"/>
    <d v="2025-03-03T00:00:00"/>
    <d v="2025-03-14T00:00:00"/>
    <n v="97657148"/>
    <n v="94796757"/>
    <s v="CALI"/>
    <s v="EVENTO "/>
    <s v="AMBULATORIO "/>
    <e v="#N/A"/>
    <x v="7"/>
    <n v="87943905"/>
    <n v="137073758"/>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94796757"/>
    <n v="0"/>
    <n v="0"/>
    <n v="0"/>
    <n v="0"/>
    <m/>
    <m/>
    <m/>
    <n v="0"/>
  </r>
  <r>
    <n v="800065396"/>
    <s v="IDIME SA "/>
    <s v="C125"/>
    <n v="224590"/>
    <s v="C125224590"/>
    <s v="'C125224590', "/>
    <s v="800065396_C125224590"/>
    <d v="2025-03-03T00:00:00"/>
    <d v="2025-03-14T00:00:00"/>
    <n v="58849598"/>
    <n v="58213169"/>
    <s v="CALI"/>
    <s v="EVENTO "/>
    <s v="AMBULATORIO "/>
    <e v="#N/A"/>
    <x v="7"/>
    <n v="51253187"/>
    <n v="137073759"/>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58213169"/>
    <n v="0"/>
    <n v="0"/>
    <n v="0"/>
    <n v="0"/>
    <m/>
    <m/>
    <m/>
    <n v="0"/>
  </r>
  <r>
    <n v="800065396"/>
    <s v="IDIME SA "/>
    <s v="C125"/>
    <n v="224168"/>
    <s v="C125224168"/>
    <s v="'C125224168', "/>
    <s v="800065396_C125224168"/>
    <d v="2025-01-03T00:00:00"/>
    <d v="2025-01-15T00:00:00"/>
    <n v="1175481087"/>
    <n v="1088423531"/>
    <s v="CALI"/>
    <s v="EVENTO "/>
    <s v="AMBULATORIO "/>
    <s v="Factura pendiente en programacion de pago - Glosa en proceso interno"/>
    <x v="7"/>
    <n v="1064983472"/>
    <n v="136901645"/>
    <x v="0"/>
    <x v="0"/>
    <s v="Factura Pendiente en Programacion de Pago-Glosa Pendiente por Contestar IPS"/>
    <s v="Para respuesta prestador"/>
    <d v="2025-01-03T00:00:00"/>
    <d v="2025-01-15T00:00:00"/>
    <d v="2025-03-25T00:00:00"/>
    <m/>
    <n v="6"/>
    <s v="0-30"/>
    <n v="14954502"/>
    <s v="GLOSA"/>
    <s v="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
    <s v="TARIFA"/>
    <s v="Exámenes de laboratorio, imágenes y otras ayudas diagnósticas ambulatorias"/>
    <s v="Ambulatorio"/>
    <s v="CMSSV-216"/>
    <n v="0"/>
    <n v="0"/>
    <n v="0"/>
    <n v="0"/>
    <n v="0"/>
    <n v="0"/>
    <n v="1088423531"/>
    <n v="0"/>
    <n v="0"/>
    <n v="0"/>
    <n v="0"/>
    <m/>
    <m/>
    <m/>
    <n v="0"/>
  </r>
  <r>
    <n v="800065396"/>
    <s v="IDIME SA "/>
    <s v="C125"/>
    <n v="224587"/>
    <s v="C125224587"/>
    <s v="'C125224587', "/>
    <s v="800065396_C125224587"/>
    <d v="2025-03-03T00:00:00"/>
    <d v="2025-03-14T00:00:00"/>
    <n v="1145740696"/>
    <n v="1070288434"/>
    <s v="CALI"/>
    <s v="EVENTO "/>
    <s v="AMBULATORIO "/>
    <e v="#N/A"/>
    <x v="7"/>
    <n v="1028018062"/>
    <n v="137073755"/>
    <x v="0"/>
    <x v="0"/>
    <s v="Factura Pendiente en Programacion de Pago-Glosa Pendiente por Contestar IPS"/>
    <s v="Para respuesta prestador"/>
    <d v="2025-03-03T00:00:00"/>
    <d v="2025-03-14T00:00:00"/>
    <d v="2025-03-31T00:00:00"/>
    <m/>
    <n v="0"/>
    <s v="Corriente"/>
    <n v="0"/>
    <m/>
    <m/>
    <m/>
    <s v="Exámenes de laboratorio, imágenes y otras ayudas diagnósticas ambulatorias"/>
    <m/>
    <s v="CMSSV-216"/>
    <n v="0"/>
    <n v="0"/>
    <n v="0"/>
    <n v="0"/>
    <n v="0"/>
    <n v="0"/>
    <n v="1070288434"/>
    <n v="0"/>
    <n v="0"/>
    <n v="0"/>
    <n v="0"/>
    <m/>
    <m/>
    <m/>
    <n v="0"/>
  </r>
  <r>
    <n v="800065396"/>
    <s v="IDIME SA "/>
    <s v="C187"/>
    <n v="278042"/>
    <s v="C187278042"/>
    <s v="'C187278042', "/>
    <s v="800065396_C187278042"/>
    <d v="2023-11-04T00:00:00"/>
    <d v="2023-11-14T00:00:00"/>
    <n v="8442303"/>
    <n v="1506497"/>
    <s v="CALI"/>
    <s v="EVENTO "/>
    <s v="AMBULATORIO "/>
    <s v="Factura pendiente en programacion de pago"/>
    <x v="7"/>
    <n v="0"/>
    <m/>
    <x v="0"/>
    <x v="0"/>
    <m/>
    <s v="Finalizada"/>
    <d v="2023-11-04T00:00:00"/>
    <d v="2023-11-14T00:00:00"/>
    <d v="2024-09-06T00:00:00"/>
    <m/>
    <n v="206"/>
    <s v="181-360"/>
    <n v="0"/>
    <m/>
    <m/>
    <m/>
    <s v="Exámenes de laboratorio, imágenes y otras ayudas diagnósticas ambulatorias"/>
    <m/>
    <s v="CMSSV-216"/>
    <n v="0"/>
    <n v="0"/>
    <n v="0"/>
    <n v="0"/>
    <n v="0"/>
    <n v="0"/>
    <n v="1506497"/>
    <n v="0"/>
    <n v="0"/>
    <n v="32979"/>
    <n v="0"/>
    <n v="2201566771"/>
    <d v="2024-11-27T00:00:00"/>
    <s v="(en blanco)"/>
    <n v="81939856"/>
  </r>
  <r>
    <n v="800065396"/>
    <s v="IDIME SA "/>
    <s v="C125"/>
    <n v="223187"/>
    <s v="C125223187"/>
    <s v="'C125223187', "/>
    <s v="800065396_C125223187"/>
    <d v="2024-09-03T00:00:00"/>
    <d v="2024-09-13T00:00:00"/>
    <n v="17351395"/>
    <n v="16787428"/>
    <s v="CALI"/>
    <s v="EVENTO "/>
    <s v="AMBULATORIO "/>
    <s v="Factura pendiente en programacion de pago"/>
    <x v="7"/>
    <n v="16444350"/>
    <n v="136677227"/>
    <x v="0"/>
    <x v="0"/>
    <m/>
    <s v="Finalizada"/>
    <d v="2024-09-03T00:00:00"/>
    <d v="2024-09-13T00:00:00"/>
    <d v="2025-01-25T00:00:00"/>
    <m/>
    <n v="65"/>
    <s v="61-90"/>
    <n v="0"/>
    <m/>
    <m/>
    <m/>
    <s v="Exámenes de laboratorio, imágenes y otras ayudas diagnósticas ambulatorias"/>
    <m/>
    <s v="CMSSV-216"/>
    <n v="0"/>
    <n v="0"/>
    <n v="0"/>
    <n v="0"/>
    <n v="0"/>
    <n v="0"/>
    <n v="16787428"/>
    <n v="0"/>
    <n v="0"/>
    <n v="41754"/>
    <n v="0"/>
    <n v="2201558175"/>
    <d v="2024-10-28T00:00:00"/>
    <s v="(en blanco)"/>
    <n v="123882"/>
  </r>
  <r>
    <n v="800065396"/>
    <s v="IDIME SA "/>
    <s v="C125"/>
    <n v="221488"/>
    <s v="C125221488"/>
    <s v="'C125221488', "/>
    <s v="800065396_C125221488"/>
    <d v="2024-02-01T00:00:00"/>
    <d v="2024-02-12T00:00:00"/>
    <n v="159476165"/>
    <n v="1859882"/>
    <s v="CALI"/>
    <s v="EVENTO "/>
    <s v="AMBULATORIO "/>
    <s v="Factura pendiente en programacion de pago"/>
    <x v="7"/>
    <n v="0"/>
    <m/>
    <x v="0"/>
    <x v="0"/>
    <m/>
    <s v="Finalizada"/>
    <d v="2024-02-01T00:00:00"/>
    <d v="2024-02-12T00:00:00"/>
    <d v="2024-09-19T00:00:00"/>
    <m/>
    <n v="193"/>
    <s v="181-360"/>
    <n v="0"/>
    <m/>
    <m/>
    <m/>
    <s v="Exámenes de laboratorio, imágenes y otras ayudas diagnósticas ambulatorias"/>
    <m/>
    <s v="CMSSV-216"/>
    <n v="0"/>
    <n v="0"/>
    <n v="0"/>
    <n v="0"/>
    <n v="0"/>
    <n v="0"/>
    <n v="1859882"/>
    <n v="0"/>
    <n v="0"/>
    <n v="147257"/>
    <n v="0"/>
    <n v="2201571868"/>
    <d v="2024-12-02T00:00:00"/>
    <s v="(en blanco)"/>
    <n v="28275826"/>
  </r>
  <r>
    <n v="800065396"/>
    <s v="IDIME SA "/>
    <s v="C191"/>
    <n v="173577"/>
    <s v="C191173577"/>
    <s v="'C191173577', "/>
    <s v="800065396_C191173577"/>
    <d v="2024-07-03T00:00:00"/>
    <d v="2024-07-10T00:00:00"/>
    <n v="99819027"/>
    <n v="7180260"/>
    <s v="CALI"/>
    <s v="EVENTO "/>
    <s v="AMBULATORIO "/>
    <s v="Factura pendiente en programacion de pago"/>
    <x v="7"/>
    <n v="7180259.8399999999"/>
    <n v="4800067864"/>
    <x v="0"/>
    <x v="0"/>
    <m/>
    <s v="Finalizada"/>
    <d v="2024-07-03T00:00:00"/>
    <d v="2024-07-10T00:00:00"/>
    <d v="2024-11-18T00:00:00"/>
    <m/>
    <n v="133"/>
    <s v="91-180"/>
    <n v="0"/>
    <m/>
    <m/>
    <m/>
    <s v="Exámenes de laboratorio, imágenes y otras ayudas diagnósticas ambulatorias"/>
    <m/>
    <s v="CMSSV-216"/>
    <n v="0"/>
    <n v="0"/>
    <n v="0"/>
    <n v="0"/>
    <n v="0"/>
    <n v="0"/>
    <n v="7180260"/>
    <n v="0"/>
    <n v="0"/>
    <n v="215340"/>
    <n v="0"/>
    <n v="2201599852"/>
    <d v="2025-03-25T00:00:00"/>
    <s v="(en blanco)"/>
    <n v="172613805"/>
  </r>
  <r>
    <n v="800065396"/>
    <s v="IDIME SA "/>
    <s v="C191"/>
    <n v="173550"/>
    <s v="C191173550"/>
    <s v="'C191173550', "/>
    <s v="800065396_C191173550"/>
    <d v="2023-07-07T00:00:00"/>
    <d v="2023-07-19T00:00:00"/>
    <n v="17097357"/>
    <n v="397665"/>
    <s v="CALI"/>
    <s v="EVENTO "/>
    <s v="AMBULATORIO "/>
    <s v="Factura pendiente en programacion de pago"/>
    <x v="7"/>
    <n v="0"/>
    <m/>
    <x v="0"/>
    <x v="0"/>
    <m/>
    <s v="Finalizada"/>
    <d v="2023-07-07T00:00:00"/>
    <d v="2023-07-19T00:00:00"/>
    <d v="2024-03-19T00:00:00"/>
    <m/>
    <n v="377"/>
    <s v="Más de 360"/>
    <n v="0"/>
    <m/>
    <m/>
    <m/>
    <s v="Exámenes de laboratorio, imágenes y otras ayudas diagnósticas ambulatorias"/>
    <m/>
    <s v="CMSSV-216"/>
    <n v="0"/>
    <n v="0"/>
    <n v="0"/>
    <n v="0"/>
    <n v="0"/>
    <n v="0"/>
    <n v="397665"/>
    <n v="0"/>
    <n v="0"/>
    <n v="243530"/>
    <n v="0"/>
    <n v="2201566771"/>
    <d v="2024-11-27T00:00:00"/>
    <s v="(en blanco)"/>
    <n v="81939856"/>
  </r>
  <r>
    <n v="800065396"/>
    <s v="IDIME SA "/>
    <s v="C187"/>
    <n v="278899"/>
    <s v="C187278899"/>
    <s v="'C187278899', "/>
    <s v="800065396_C187278899"/>
    <d v="2024-09-03T00:00:00"/>
    <d v="2024-09-13T00:00:00"/>
    <n v="318788"/>
    <n v="227212"/>
    <s v="CALI"/>
    <s v="EVENTO "/>
    <s v="AMBULATORIO "/>
    <s v="Factura pendiente en programacion de pago"/>
    <x v="7"/>
    <n v="227212"/>
    <n v="4800066757"/>
    <x v="0"/>
    <x v="0"/>
    <m/>
    <s v="Finalizada"/>
    <d v="2024-09-03T00:00:00"/>
    <d v="2024-09-13T00:00:00"/>
    <d v="2024-09-30T00:00:00"/>
    <m/>
    <n v="182"/>
    <s v="181-360"/>
    <n v="0"/>
    <m/>
    <m/>
    <m/>
    <s v="Exámenes de laboratorio, imágenes y otras ayudas diagnósticas ambulatorias"/>
    <m/>
    <s v="CMSSV-216"/>
    <n v="0"/>
    <n v="0"/>
    <n v="0"/>
    <n v="0"/>
    <n v="0"/>
    <n v="0"/>
    <n v="227212"/>
    <n v="0"/>
    <n v="0"/>
    <n v="250712"/>
    <n v="0"/>
    <n v="4800066757"/>
    <d v="2024-12-31T00:00:00"/>
    <s v="INGRESO X RECONOC. PRUEBAS COVID 24 DICIEMBRE 2024"/>
    <n v="1175000"/>
  </r>
  <r>
    <n v="800065396"/>
    <s v="IDIME SA "/>
    <s v="C192"/>
    <n v="173562"/>
    <s v="C192173562"/>
    <s v="'C192173562', "/>
    <s v="800065396_C192173562"/>
    <d v="2023-11-02T00:00:00"/>
    <d v="2023-12-01T00:00:00"/>
    <n v="18038802"/>
    <n v="1622602"/>
    <s v="CALI"/>
    <s v="EVENTO "/>
    <s v="AMBULATORIO "/>
    <s v="Factura pendiente en programacion de pago"/>
    <x v="7"/>
    <n v="0"/>
    <m/>
    <x v="0"/>
    <x v="0"/>
    <m/>
    <s v="Finalizada"/>
    <d v="2023-11-02T00:00:00"/>
    <d v="2023-12-01T00:00:00"/>
    <d v="2024-09-06T00:00:00"/>
    <m/>
    <n v="206"/>
    <s v="181-360"/>
    <n v="0"/>
    <m/>
    <m/>
    <m/>
    <s v="Exámenes de laboratorio, imágenes y otras ayudas diagnósticas ambulatorias"/>
    <m/>
    <s v="CMSSV-216"/>
    <n v="0"/>
    <n v="0"/>
    <n v="0"/>
    <n v="0"/>
    <n v="0"/>
    <n v="0"/>
    <n v="1622602"/>
    <n v="0"/>
    <n v="0"/>
    <n v="289636"/>
    <n v="0"/>
    <n v="2201566771"/>
    <d v="2024-11-27T00:00:00"/>
    <s v="(en blanco)"/>
    <n v="81939856"/>
  </r>
  <r>
    <n v="800065396"/>
    <s v="IDIME SA "/>
    <s v="C191"/>
    <n v="173589"/>
    <s v="C191173589"/>
    <s v="'C191173589', "/>
    <s v="800065396_C191173589"/>
    <d v="2024-11-05T00:00:00"/>
    <d v="2024-11-14T00:00:00"/>
    <n v="17562535"/>
    <n v="16925403"/>
    <s v="CALI"/>
    <s v="EVENTO "/>
    <s v="AMBULATORIO "/>
    <s v="Factura pendiente en programacion de pago"/>
    <x v="7"/>
    <n v="16586895"/>
    <n v="136811722"/>
    <x v="0"/>
    <x v="0"/>
    <m/>
    <s v="Finalizada"/>
    <d v="2024-11-05T00:00:00"/>
    <d v="2024-11-14T00:00:00"/>
    <d v="2025-01-25T00:00:00"/>
    <m/>
    <n v="65"/>
    <s v="61-90"/>
    <n v="0"/>
    <m/>
    <m/>
    <m/>
    <s v="Exámenes de laboratorio, imágenes y otras ayudas diagnósticas ambulatorias"/>
    <m/>
    <s v="CMSSV-216"/>
    <n v="0"/>
    <n v="0"/>
    <n v="0"/>
    <n v="0"/>
    <n v="0"/>
    <n v="0"/>
    <n v="16925403"/>
    <n v="0"/>
    <n v="0"/>
    <n v="374633"/>
    <n v="0"/>
    <n v="2201599925"/>
    <d v="2025-03-25T00:00:00"/>
    <s v="(en blanco)"/>
    <n v="581633333.22000003"/>
  </r>
  <r>
    <n v="800065396"/>
    <s v="IDIME SA "/>
    <s v="C125"/>
    <n v="219919"/>
    <s v="C125219919"/>
    <s v="'C125219919', "/>
    <s v="800065396_C125219919"/>
    <d v="2023-07-07T00:00:00"/>
    <d v="2023-08-01T00:00:00"/>
    <n v="192260641"/>
    <n v="46357726"/>
    <s v="CALI"/>
    <s v="EVENTO "/>
    <s v="AMBULATORIO "/>
    <s v="Factura pendiente en programacion de pago"/>
    <x v="7"/>
    <n v="0"/>
    <m/>
    <x v="0"/>
    <x v="0"/>
    <m/>
    <s v="Finalizada"/>
    <d v="2023-07-07T00:00:00"/>
    <d v="2023-07-21T00:00:00"/>
    <d v="2024-04-29T00:00:00"/>
    <m/>
    <n v="336"/>
    <s v="181-360"/>
    <n v="0"/>
    <m/>
    <m/>
    <m/>
    <s v="Exámenes de laboratorio, imágenes y otras ayudas diagnósticas ambulatorias"/>
    <m/>
    <s v="CMSSV-216"/>
    <n v="0"/>
    <n v="0"/>
    <n v="0"/>
    <n v="0"/>
    <n v="0"/>
    <n v="0"/>
    <n v="46357726"/>
    <n v="0"/>
    <n v="0"/>
    <n v="2229096"/>
    <n v="0"/>
    <n v="2201566771"/>
    <d v="2024-11-27T00:00:00"/>
    <s v="(en blanco)"/>
    <n v="81939856"/>
  </r>
  <r>
    <n v="800065396"/>
    <s v="IDIME SA "/>
    <s v="C187"/>
    <n v="278040"/>
    <s v="C187278040"/>
    <s v="'C187278040', "/>
    <s v="800065396_C187278040"/>
    <d v="2023-11-04T00:00:00"/>
    <d v="2023-11-14T00:00:00"/>
    <n v="5413938"/>
    <n v="734233"/>
    <s v="CALI"/>
    <s v="EVENTO "/>
    <s v="AMBULATORIO "/>
    <s v="Factura pendiente en programacion de pago"/>
    <x v="7"/>
    <n v="0"/>
    <m/>
    <x v="0"/>
    <x v="0"/>
    <m/>
    <s v="Finalizada"/>
    <d v="2023-11-04T00:00:00"/>
    <d v="2023-11-14T00:00:00"/>
    <d v="2024-06-24T00:00:00"/>
    <m/>
    <n v="280"/>
    <s v="181-360"/>
    <n v="0"/>
    <m/>
    <m/>
    <m/>
    <s v="Exámenes de laboratorio, imágenes y otras ayudas diagnósticas ambulatorias"/>
    <m/>
    <s v="CMSSV-216"/>
    <n v="0"/>
    <n v="0"/>
    <n v="0"/>
    <n v="0"/>
    <n v="0"/>
    <n v="0"/>
    <n v="734233"/>
    <n v="0"/>
    <n v="0"/>
    <n v="4500122"/>
    <n v="0"/>
    <n v="4800062980"/>
    <d v="2024-03-14T00:00:00"/>
    <s v="PAGO DIRECTO REGIMEN SUBSIDIADO FEBRERO 2024"/>
    <n v="253940771"/>
  </r>
  <r>
    <n v="800065396"/>
    <s v="IDIME SA "/>
    <s v="C233"/>
    <n v="100054"/>
    <s v="C233100054"/>
    <s v="'C233100054', "/>
    <s v="800065396_C233100054"/>
    <d v="2023-08-02T00:00:00"/>
    <d v="2023-08-10T00:00:00"/>
    <n v="6323893"/>
    <n v="130446"/>
    <s v="CALI"/>
    <s v="EVENTO "/>
    <s v="AMBULATORIO "/>
    <s v="Factura pendiente en programacion de pago"/>
    <x v="7"/>
    <n v="0"/>
    <m/>
    <x v="0"/>
    <x v="0"/>
    <m/>
    <s v="Finalizada"/>
    <d v="2023-08-02T00:00:00"/>
    <d v="2023-08-10T00:00:00"/>
    <d v="2023-10-18T00:00:00"/>
    <m/>
    <n v="530"/>
    <s v="Más de 360"/>
    <n v="0"/>
    <m/>
    <m/>
    <m/>
    <s v="Exámenes de laboratorio, imágenes y otras ayudas diagnósticas ambulatorias"/>
    <m/>
    <s v="CMSSV-216"/>
    <n v="0"/>
    <n v="0"/>
    <n v="0"/>
    <n v="0"/>
    <n v="0"/>
    <n v="0"/>
    <n v="130446"/>
    <n v="0"/>
    <n v="0"/>
    <n v="5950727"/>
    <n v="0"/>
    <n v="4800061532"/>
    <d v="2023-10-25T00:00:00"/>
    <s v="PAGO DIRECTO REGIMEN SUBSIDIADO OCTUBRE 2023"/>
    <n v="99238441"/>
  </r>
  <r>
    <n v="800065396"/>
    <s v="IDIME SA "/>
    <s v="C187"/>
    <n v="278046"/>
    <s v="C187278046"/>
    <s v="'C187278046', "/>
    <s v="800065396_C187278046"/>
    <d v="2023-11-04T00:00:00"/>
    <d v="2023-11-14T00:00:00"/>
    <n v="9202995"/>
    <n v="1786599"/>
    <s v="CALI"/>
    <s v="EVENTO "/>
    <s v="AMBULATORIO "/>
    <s v="Factura pendiente en programacion de pago"/>
    <x v="7"/>
    <n v="0"/>
    <m/>
    <x v="0"/>
    <x v="0"/>
    <m/>
    <s v="Finalizada"/>
    <d v="2023-11-04T00:00:00"/>
    <d v="2023-11-14T00:00:00"/>
    <d v="2024-06-23T00:00:00"/>
    <m/>
    <n v="281"/>
    <s v="181-360"/>
    <n v="0"/>
    <m/>
    <m/>
    <m/>
    <s v="Exámenes de laboratorio, imágenes y otras ayudas diagnósticas ambulatorias"/>
    <m/>
    <s v="CMSSV-216"/>
    <n v="0"/>
    <n v="0"/>
    <n v="0"/>
    <n v="0"/>
    <n v="0"/>
    <n v="0"/>
    <n v="1786599"/>
    <n v="0"/>
    <n v="0"/>
    <n v="5979482"/>
    <n v="0"/>
    <n v="4800062980"/>
    <d v="2024-03-14T00:00:00"/>
    <s v="PAGO DIRECTO REGIMEN SUBSIDIADO FEBRERO 2024"/>
    <n v="253940771"/>
  </r>
  <r>
    <n v="800065396"/>
    <s v="IDIME SA "/>
    <s v="C221"/>
    <n v="200089"/>
    <s v="C221200089"/>
    <s v="'C221200089', "/>
    <s v="800065396_C221200089"/>
    <d v="2023-08-02T00:00:00"/>
    <d v="2023-08-10T00:00:00"/>
    <n v="8428479"/>
    <n v="480000"/>
    <s v="CALI"/>
    <s v="EVENTO "/>
    <s v="AMBULATORIO "/>
    <s v="Factura pendiente en programacion de pago"/>
    <x v="7"/>
    <n v="0"/>
    <m/>
    <x v="0"/>
    <x v="0"/>
    <m/>
    <s v="Finalizada"/>
    <d v="2023-08-02T00:00:00"/>
    <d v="2023-08-11T00:00:00"/>
    <d v="2023-10-19T00:00:00"/>
    <m/>
    <n v="529"/>
    <s v="Más de 360"/>
    <n v="0"/>
    <m/>
    <m/>
    <m/>
    <s v="Exámenes de laboratorio, imágenes y otras ayudas diagnósticas ambulatorias"/>
    <m/>
    <s v="CMSSV-216"/>
    <n v="0"/>
    <n v="0"/>
    <n v="0"/>
    <n v="0"/>
    <n v="0"/>
    <n v="0"/>
    <n v="480000"/>
    <n v="0"/>
    <n v="0"/>
    <n v="7478549"/>
    <n v="0"/>
    <n v="4800061532"/>
    <d v="2023-10-25T00:00:00"/>
    <s v="PAGO DIRECTO REGIMEN SUBSIDIADO OCTUBRE 2023"/>
    <n v="99238441"/>
  </r>
  <r>
    <n v="800065396"/>
    <s v="IDIME SA "/>
    <s v="C221"/>
    <n v="200085"/>
    <s v="C221200085"/>
    <s v="'C221200085', "/>
    <s v="800065396_C221200085"/>
    <d v="2023-06-06T00:00:00"/>
    <d v="2023-06-15T00:00:00"/>
    <n v="8941697"/>
    <n v="275707"/>
    <s v="CALI"/>
    <s v="EVENTO "/>
    <s v="AMBULATORIO "/>
    <s v="Factura pendiente en programacion de pago"/>
    <x v="7"/>
    <n v="270193"/>
    <n v="1222468653"/>
    <x v="0"/>
    <x v="0"/>
    <m/>
    <s v="Finalizada"/>
    <d v="2023-06-06T00:00:00"/>
    <d v="2023-06-15T00:00:00"/>
    <d v="2023-10-10T00:00:00"/>
    <m/>
    <n v="538"/>
    <s v="Más de 360"/>
    <n v="0"/>
    <m/>
    <m/>
    <m/>
    <m/>
    <m/>
    <s v="MIG-800065396"/>
    <n v="0"/>
    <n v="0"/>
    <n v="0"/>
    <n v="0"/>
    <n v="0"/>
    <n v="0"/>
    <n v="275707"/>
    <n v="0"/>
    <n v="0"/>
    <n v="8164082"/>
    <n v="0"/>
    <n v="4800060819"/>
    <d v="2023-08-17T00:00:00"/>
    <s v="PAGO DIRECTO REGIMEN SUBSIDIADO JULIO 2023"/>
    <n v="446294736"/>
  </r>
  <r>
    <n v="800065396"/>
    <s v="IDIME SA "/>
    <s v="C125"/>
    <n v="223189"/>
    <s v="C125223189"/>
    <s v="'C125223189', "/>
    <s v="800065396_C125223189"/>
    <d v="2024-09-03T00:00:00"/>
    <d v="2024-09-13T00:00:00"/>
    <n v="250091616"/>
    <n v="23121"/>
    <s v="CALI"/>
    <s v="EVENTO "/>
    <s v="AMBULATORIO "/>
    <s v="Factura pendiente en programacion de pago"/>
    <x v="7"/>
    <n v="22659"/>
    <n v="136677235"/>
    <x v="0"/>
    <x v="0"/>
    <m/>
    <s v="Finalizada"/>
    <d v="2024-09-03T00:00:00"/>
    <d v="2024-09-13T00:00:00"/>
    <d v="2025-01-29T00:00:00"/>
    <m/>
    <n v="61"/>
    <s v="61-90"/>
    <n v="0"/>
    <m/>
    <m/>
    <m/>
    <s v="Exámenes de laboratorio, imágenes y otras ayudas diagnósticas ambulatorias"/>
    <m/>
    <s v="CMSSV-216"/>
    <n v="0"/>
    <n v="0"/>
    <n v="0"/>
    <n v="0"/>
    <n v="0"/>
    <n v="0"/>
    <n v="23121"/>
    <n v="0"/>
    <n v="0"/>
    <n v="9251200"/>
    <n v="0"/>
    <n v="2201591410"/>
    <d v="2025-02-24T00:00:00"/>
    <s v="(en blanco)"/>
    <n v="450051459.63999999"/>
  </r>
  <r>
    <n v="800065396"/>
    <s v="IDIME SA "/>
    <s v="C221"/>
    <n v="200122"/>
    <s v="C221200122"/>
    <s v="'C221200122', "/>
    <s v="800065396_C221200122"/>
    <d v="2024-11-05T00:00:00"/>
    <d v="2024-11-14T00:00:00"/>
    <n v="10439761"/>
    <n v="161507"/>
    <s v="CALI"/>
    <s v="EVENTO "/>
    <s v="AMBULATORIO "/>
    <s v="Factura pendiente en programacion de pago"/>
    <x v="7"/>
    <n v="158277"/>
    <n v="1222560821"/>
    <x v="0"/>
    <x v="0"/>
    <m/>
    <s v="Finalizada"/>
    <d v="2024-11-05T00:00:00"/>
    <d v="2024-11-14T00:00:00"/>
    <d v="2025-01-25T00:00:00"/>
    <m/>
    <n v="65"/>
    <s v="61-90"/>
    <n v="0"/>
    <m/>
    <m/>
    <m/>
    <s v="Exámenes de laboratorio, imágenes y otras ayudas diagnósticas ambulatorias"/>
    <m/>
    <s v="CMSSV-216"/>
    <n v="0"/>
    <n v="0"/>
    <n v="0"/>
    <n v="0"/>
    <n v="0"/>
    <n v="0"/>
    <n v="161507"/>
    <n v="0"/>
    <n v="0"/>
    <n v="9967171"/>
    <n v="0"/>
    <n v="2201599925"/>
    <d v="2025-03-25T00:00:00"/>
    <s v="(en blanco)"/>
    <n v="581633333.22000003"/>
  </r>
  <r>
    <n v="800065396"/>
    <s v="IDIME SA "/>
    <s v="C187"/>
    <n v="277700"/>
    <s v="C187277700"/>
    <s v="'C187277700', "/>
    <s v="800065396_C187277700"/>
    <d v="2023-07-07T00:00:00"/>
    <d v="2023-07-18T00:00:00"/>
    <n v="12911537"/>
    <n v="224263"/>
    <s v="CALI"/>
    <s v="EVENTO "/>
    <s v="AMBULATORIO "/>
    <s v="Factura pendiente en programacion de pago"/>
    <x v="7"/>
    <n v="0"/>
    <m/>
    <x v="0"/>
    <x v="0"/>
    <m/>
    <s v="Finalizada"/>
    <d v="2023-07-07T00:00:00"/>
    <d v="2023-07-18T00:00:00"/>
    <d v="2023-10-06T00:00:00"/>
    <m/>
    <n v="542"/>
    <s v="Más de 360"/>
    <n v="0"/>
    <m/>
    <m/>
    <m/>
    <s v="Exámenes de laboratorio, imágenes y otras ayudas diagnósticas ambulatorias"/>
    <m/>
    <s v="CMSSV-216"/>
    <n v="0"/>
    <n v="0"/>
    <n v="0"/>
    <n v="0"/>
    <n v="0"/>
    <n v="0"/>
    <n v="224263"/>
    <n v="0"/>
    <n v="0"/>
    <n v="11191269"/>
    <n v="0"/>
    <n v="2201421551"/>
    <d v="2023-08-22T00:00:00"/>
    <s v="(en blanco)"/>
    <n v="2464568574.5799999"/>
  </r>
  <r>
    <n v="800065396"/>
    <s v="IDIME SA "/>
    <s v="C192"/>
    <n v="173555"/>
    <s v="C192173555"/>
    <s v="'C192173555', "/>
    <s v="800065396_C192173555"/>
    <d v="2023-08-02T00:00:00"/>
    <d v="2023-08-14T00:00:00"/>
    <n v="15573898"/>
    <n v="600101"/>
    <s v="CALI"/>
    <s v="EVENTO "/>
    <s v="AMBULATORIO "/>
    <s v="Factura pendiente en programacion de pago"/>
    <x v="7"/>
    <n v="0"/>
    <m/>
    <x v="0"/>
    <x v="0"/>
    <m/>
    <s v="Finalizada"/>
    <d v="2023-08-02T00:00:00"/>
    <d v="2023-08-11T00:00:00"/>
    <d v="2024-02-21T00:00:00"/>
    <m/>
    <n v="404"/>
    <s v="Más de 360"/>
    <n v="0"/>
    <m/>
    <m/>
    <m/>
    <s v="Exámenes de laboratorio, imágenes y otras ayudas diagnósticas ambulatorias"/>
    <m/>
    <s v="CMSSV-216"/>
    <n v="0"/>
    <n v="0"/>
    <n v="0"/>
    <n v="0"/>
    <n v="0"/>
    <n v="0"/>
    <n v="600101"/>
    <n v="0"/>
    <n v="0"/>
    <n v="13883748"/>
    <n v="0"/>
    <n v="4800061532"/>
    <d v="2023-10-25T00:00:00"/>
    <s v="PAGO DIRECTO REGIMEN SUBSIDIADO OCTUBRE 2023"/>
    <n v="99238441"/>
  </r>
  <r>
    <n v="800065396"/>
    <s v="IDIME SA "/>
    <s v="C192"/>
    <n v="173586"/>
    <s v="C192173586"/>
    <s v="'C192173586', "/>
    <s v="800065396_C192173586"/>
    <d v="2024-11-05T00:00:00"/>
    <d v="2024-11-14T00:00:00"/>
    <n v="14813678"/>
    <n v="237405"/>
    <s v="CALI"/>
    <s v="EVENTO "/>
    <s v="AMBULATORIO "/>
    <s v="Factura pendiente en programacion de pago"/>
    <x v="7"/>
    <n v="232657"/>
    <n v="1222560820"/>
    <x v="0"/>
    <x v="0"/>
    <m/>
    <s v="Finalizada"/>
    <d v="2024-11-05T00:00:00"/>
    <d v="2024-11-14T00:00:00"/>
    <d v="2025-01-25T00:00:00"/>
    <m/>
    <n v="65"/>
    <s v="61-90"/>
    <n v="0"/>
    <m/>
    <m/>
    <m/>
    <s v="Exámenes de laboratorio, imágenes y otras ayudas diagnósticas ambulatorias"/>
    <m/>
    <s v="CMSSV-216"/>
    <n v="0"/>
    <n v="0"/>
    <n v="0"/>
    <n v="0"/>
    <n v="0"/>
    <n v="0"/>
    <n v="237405"/>
    <n v="0"/>
    <n v="0"/>
    <n v="14115468"/>
    <n v="0"/>
    <n v="2201599925"/>
    <d v="2025-03-25T00:00:00"/>
    <s v="(en blanco)"/>
    <n v="581633333.22000003"/>
  </r>
  <r>
    <n v="800065396"/>
    <s v="IDIME SA "/>
    <s v="C192"/>
    <n v="173547"/>
    <s v="C192173547"/>
    <s v="'C192173547', "/>
    <s v="800065396_C192173547"/>
    <d v="2023-04-04T00:00:00"/>
    <d v="2023-04-13T00:00:00"/>
    <n v="16123367"/>
    <n v="221862"/>
    <s v="CALI"/>
    <s v="EVENTO "/>
    <s v="AMBULATORIO "/>
    <s v="Factura pendiente en programacion de pago"/>
    <x v="7"/>
    <n v="217425"/>
    <n v="1222468665"/>
    <x v="0"/>
    <x v="0"/>
    <m/>
    <s v="Finalizada"/>
    <d v="2023-04-04T00:00:00"/>
    <d v="2023-04-15T00:00:00"/>
    <d v="2023-10-09T00:00:00"/>
    <m/>
    <n v="539"/>
    <s v="Más de 360"/>
    <n v="0"/>
    <m/>
    <m/>
    <m/>
    <m/>
    <m/>
    <s v="MIG-800065396"/>
    <n v="0"/>
    <n v="0"/>
    <n v="0"/>
    <n v="0"/>
    <n v="0"/>
    <n v="0"/>
    <n v="221862"/>
    <n v="0"/>
    <n v="0"/>
    <n v="14656909"/>
    <n v="0"/>
    <n v="4800060477"/>
    <d v="2023-07-18T00:00:00"/>
    <s v="PAGO DIRECTO REGIMEN SUBSIDIADO JUNIO 2023"/>
    <n v="474120150"/>
  </r>
  <r>
    <n v="800065396"/>
    <s v="IDIME SA "/>
    <s v="C125"/>
    <n v="222778"/>
    <s v="C125222778"/>
    <s v="'C125222778', "/>
    <s v="800065396_C125222778"/>
    <d v="2024-07-03T00:00:00"/>
    <d v="2024-07-10T00:00:00"/>
    <n v="16976233"/>
    <n v="142911"/>
    <s v="CALI"/>
    <s v="EVENTO "/>
    <s v="AMBULATORIO "/>
    <s v="Factura pendiente en programacion de pago"/>
    <x v="7"/>
    <n v="140053"/>
    <n v="1912822125"/>
    <x v="0"/>
    <x v="0"/>
    <m/>
    <s v="Finalizada"/>
    <d v="2024-07-03T00:00:00"/>
    <d v="2024-07-10T00:00:00"/>
    <d v="2024-09-19T00:00:00"/>
    <m/>
    <n v="193"/>
    <s v="181-360"/>
    <n v="0"/>
    <m/>
    <m/>
    <m/>
    <s v="Exámenes de laboratorio, imágenes y otras ayudas diagnósticas ambulatorias"/>
    <m/>
    <s v="CMSSV-216"/>
    <n v="0"/>
    <n v="0"/>
    <n v="0"/>
    <n v="0"/>
    <n v="0"/>
    <n v="0"/>
    <n v="142911"/>
    <n v="0"/>
    <n v="0"/>
    <n v="16023087"/>
    <n v="0"/>
    <n v="2201599852"/>
    <d v="2025-03-25T00:00:00"/>
    <s v="(en blanco)"/>
    <n v="172613805"/>
  </r>
  <r>
    <n v="800065396"/>
    <s v="IDIME SA "/>
    <s v="C125"/>
    <n v="220074"/>
    <s v="C125220074"/>
    <s v="'C125220074', "/>
    <s v="800065396_C125220074"/>
    <d v="2023-08-04T00:00:00"/>
    <d v="2023-08-14T00:00:00"/>
    <n v="212797448"/>
    <n v="188421612"/>
    <s v="CALI"/>
    <s v="EVENTO "/>
    <s v="AMBULATORIO "/>
    <s v="Factura pendiente en programacion de pago"/>
    <x v="7"/>
    <n v="0"/>
    <m/>
    <x v="0"/>
    <x v="0"/>
    <m/>
    <s v="Finalizada"/>
    <d v="2023-08-04T00:00:00"/>
    <d v="2023-08-14T00:00:00"/>
    <d v="2024-09-16T00:00:00"/>
    <m/>
    <n v="196"/>
    <s v="181-360"/>
    <n v="0"/>
    <m/>
    <m/>
    <m/>
    <s v="Exámenes de laboratorio, imágenes y otras ayudas diagnósticas ambulatorias"/>
    <m/>
    <s v="CMSSV-216"/>
    <n v="0"/>
    <n v="0"/>
    <n v="0"/>
    <n v="0"/>
    <n v="0"/>
    <n v="0"/>
    <n v="188421612"/>
    <n v="0"/>
    <n v="0"/>
    <n v="16273316"/>
    <n v="0"/>
    <n v="4800065538"/>
    <d v="2024-10-18T00:00:00"/>
    <s v="PAGO DIRECTO REGIMEN SUBSIDIADO SEPTIEMBRE 2024"/>
    <n v="579234356"/>
  </r>
  <r>
    <n v="800065396"/>
    <s v="IDIME SA "/>
    <s v="C191"/>
    <n v="173551"/>
    <s v="C191173551"/>
    <s v="'C191173551', "/>
    <s v="800065396_C191173551"/>
    <d v="2023-08-02T00:00:00"/>
    <d v="2023-08-02T00:00:00"/>
    <n v="17909317"/>
    <n v="497000"/>
    <s v="CALI"/>
    <s v="EVENTO "/>
    <s v="AMBULATORIO "/>
    <s v="Factura pendiente en programacion de pago"/>
    <x v="7"/>
    <n v="0"/>
    <m/>
    <x v="0"/>
    <x v="0"/>
    <m/>
    <s v="Finalizada"/>
    <d v="2023-08-02T00:00:00"/>
    <d v="2023-08-11T00:00:00"/>
    <d v="2023-10-19T00:00:00"/>
    <m/>
    <n v="529"/>
    <s v="Más de 360"/>
    <n v="0"/>
    <m/>
    <m/>
    <m/>
    <s v="Exámenes de laboratorio, imágenes y otras ayudas diagnósticas ambulatorias"/>
    <m/>
    <s v="CMSSV-216"/>
    <n v="0"/>
    <n v="0"/>
    <n v="0"/>
    <n v="0"/>
    <n v="0"/>
    <n v="0"/>
    <n v="497000"/>
    <n v="0"/>
    <n v="0"/>
    <n v="16639575"/>
    <n v="0"/>
    <n v="4800061532"/>
    <d v="2023-10-25T00:00:00"/>
    <s v="PAGO DIRECTO REGIMEN SUBSIDIADO OCTUBRE 2023"/>
    <n v="99238441"/>
  </r>
  <r>
    <n v="800065396"/>
    <s v="IDIME SA "/>
    <s v="C221"/>
    <n v="200088"/>
    <s v="C221200088"/>
    <s v="'C221200088', "/>
    <s v="800065396_C221200088"/>
    <d v="2023-07-07T00:00:00"/>
    <d v="2023-08-01T00:00:00"/>
    <n v="35696432"/>
    <n v="485777"/>
    <s v="CALI"/>
    <s v="EVENTO "/>
    <s v="AMBULATORIO "/>
    <s v="Factura pendiente en programacion de pago"/>
    <x v="7"/>
    <n v="0"/>
    <m/>
    <x v="0"/>
    <x v="0"/>
    <m/>
    <s v="Finalizada"/>
    <d v="2023-07-07T00:00:00"/>
    <d v="2023-07-21T00:00:00"/>
    <d v="2023-10-18T00:00:00"/>
    <m/>
    <n v="530"/>
    <s v="Más de 360"/>
    <n v="0"/>
    <m/>
    <m/>
    <m/>
    <s v="Exámenes de laboratorio, imágenes y otras ayudas diagnósticas ambulatorias"/>
    <m/>
    <s v="CMSSV-216"/>
    <n v="0"/>
    <n v="0"/>
    <n v="0"/>
    <n v="0"/>
    <n v="0"/>
    <n v="0"/>
    <n v="485777"/>
    <n v="0"/>
    <n v="0"/>
    <n v="31456389"/>
    <n v="0"/>
    <n v="2201421551"/>
    <d v="2023-08-22T00:00:00"/>
    <s v="(en blanco)"/>
    <n v="2464568574.5799999"/>
  </r>
  <r>
    <n v="800065396"/>
    <s v="IDIME SA "/>
    <s v="C125"/>
    <n v="222777"/>
    <s v="C125222777"/>
    <s v="'C125222777', "/>
    <s v="800065396_C125222777"/>
    <d v="2024-07-03T00:00:00"/>
    <d v="2024-07-12T00:00:00"/>
    <n v="1168772456"/>
    <n v="1032499016"/>
    <s v="CALI"/>
    <s v="EVENTO "/>
    <s v="AMBULATORIO "/>
    <s v="Factura pendiente en programacion de pago"/>
    <x v="7"/>
    <n v="1010356857"/>
    <n v="1222485375"/>
    <x v="0"/>
    <x v="0"/>
    <m/>
    <s v="Finalizada"/>
    <d v="2024-07-03T00:00:00"/>
    <d v="2024-07-12T00:00:00"/>
    <d v="2024-11-18T00:00:00"/>
    <m/>
    <n v="133"/>
    <s v="91-180"/>
    <n v="0"/>
    <m/>
    <m/>
    <m/>
    <s v="Exámenes de laboratorio, imágenes y otras ayudas diagnósticas ambulatorias"/>
    <m/>
    <s v="CMSSV-216"/>
    <n v="0"/>
    <n v="0"/>
    <n v="0"/>
    <n v="0"/>
    <n v="0"/>
    <n v="0"/>
    <n v="1032499016"/>
    <n v="0"/>
    <n v="0"/>
    <n v="45643784"/>
    <n v="0"/>
    <n v="4800067864"/>
    <d v="2025-03-17T00:00:00"/>
    <s v="PAGO DIRECTO RC 2DO PROC. MARZO"/>
    <n v="1999999998"/>
  </r>
  <r>
    <n v="800065396"/>
    <s v="IDIME SA "/>
    <s v="C125"/>
    <n v="220874"/>
    <s v="C125220874"/>
    <s v="'C125220874', "/>
    <s v="800065396_C125220874"/>
    <d v="2023-11-03T00:00:00"/>
    <d v="2023-11-14T00:00:00"/>
    <n v="236723685"/>
    <n v="18529599"/>
    <s v="CALI"/>
    <s v="EVENTO "/>
    <s v="AMBULATORIO "/>
    <s v="Factura pendiente en programacion de pago"/>
    <x v="7"/>
    <n v="0"/>
    <m/>
    <x v="0"/>
    <x v="0"/>
    <m/>
    <s v="Finalizada"/>
    <d v="2023-11-03T00:00:00"/>
    <d v="2023-11-14T00:00:00"/>
    <d v="2024-06-23T00:00:00"/>
    <m/>
    <n v="281"/>
    <s v="181-360"/>
    <n v="0"/>
    <m/>
    <m/>
    <m/>
    <s v="Exámenes de laboratorio, imágenes y otras ayudas diagnósticas ambulatorias"/>
    <m/>
    <s v="CMSSV-216"/>
    <n v="0"/>
    <n v="0"/>
    <n v="0"/>
    <n v="0"/>
    <n v="0"/>
    <n v="0"/>
    <n v="18529599"/>
    <n v="0"/>
    <n v="0"/>
    <n v="209033186"/>
    <n v="0"/>
    <n v="4800062980"/>
    <d v="2024-03-14T00:00:00"/>
    <s v="PAGO DIRECTO REGIMEN SUBSIDIADO FEBRERO 2024"/>
    <n v="253940771"/>
  </r>
  <r>
    <n v="800065396"/>
    <s v="IDIME SA "/>
    <s v="C125"/>
    <n v="223673"/>
    <s v="C125223673"/>
    <s v="'C125223673', "/>
    <s v="800065396_C125223673"/>
    <d v="2024-11-05T00:00:00"/>
    <d v="2024-11-15T00:00:00"/>
    <n v="227455956"/>
    <n v="180516"/>
    <s v="CALI"/>
    <s v="EVENTO "/>
    <s v="AMBULATORIO "/>
    <s v="Factura pendiente en programacion de pago"/>
    <x v="7"/>
    <n v="176906"/>
    <n v="1222562133"/>
    <x v="0"/>
    <x v="0"/>
    <m/>
    <s v="Finalizada"/>
    <d v="2024-11-05T00:00:00"/>
    <d v="2024-11-15T00:00:00"/>
    <d v="2025-01-29T00:00:00"/>
    <m/>
    <n v="61"/>
    <s v="61-90"/>
    <n v="0"/>
    <m/>
    <m/>
    <m/>
    <s v="Exámenes de laboratorio, imágenes y otras ayudas diagnósticas ambulatorias"/>
    <m/>
    <s v="CMSSV-216"/>
    <n v="0"/>
    <n v="0"/>
    <n v="0"/>
    <n v="0"/>
    <n v="0"/>
    <n v="0"/>
    <n v="180516"/>
    <n v="0"/>
    <n v="0"/>
    <n v="216453301"/>
    <n v="0"/>
    <n v="2201599925"/>
    <d v="2025-03-25T00:00:00"/>
    <s v="(en blanco)"/>
    <n v="581633333.22000003"/>
  </r>
  <r>
    <n v="800065396"/>
    <s v="IDIME SA "/>
    <s v="C125"/>
    <n v="220072"/>
    <s v="C125220072"/>
    <s v="'C125220072', "/>
    <s v="800065396_C125220072"/>
    <d v="2023-08-06T00:00:00"/>
    <d v="2023-09-01T00:00:00"/>
    <n v="940922464"/>
    <n v="17960938"/>
    <s v="CALI"/>
    <s v="EVENTO "/>
    <s v="AMBULATORIO "/>
    <s v="Factura pendiente en programacion de pago"/>
    <x v="7"/>
    <n v="22659"/>
    <m/>
    <x v="0"/>
    <x v="0"/>
    <m/>
    <s v="Finalizada"/>
    <d v="2023-08-06T00:00:00"/>
    <d v="2023-09-01T00:00:00"/>
    <d v="2025-01-29T00:00:00"/>
    <m/>
    <n v="61"/>
    <s v="61-90"/>
    <n v="0"/>
    <m/>
    <m/>
    <m/>
    <s v="Exámenes de laboratorio, imágenes y otras ayudas diagnósticas ambulatorias"/>
    <m/>
    <s v="CMSSV-216"/>
    <n v="0"/>
    <n v="0"/>
    <n v="0"/>
    <n v="0"/>
    <n v="0"/>
    <n v="0"/>
    <n v="17960938"/>
    <n v="0"/>
    <n v="0"/>
    <n v="835502473"/>
    <n v="0"/>
    <n v="2201481900"/>
    <d v="2024-02-19T00:00:00"/>
    <s v="(en blanco)"/>
    <n v="2868417090"/>
  </r>
  <r>
    <n v="800065396"/>
    <s v="IDIME SA "/>
    <s v="C125"/>
    <n v="219134"/>
    <s v="C125219134"/>
    <s v="'C125219134', "/>
    <s v="800065396_C125219134"/>
    <d v="2023-06-06T00:00:00"/>
    <d v="2023-06-15T00:00:00"/>
    <n v="1542671962"/>
    <n v="68683528"/>
    <s v="CALI"/>
    <s v="EVENTO "/>
    <s v="AMBULATORIO "/>
    <s v="Factura pendiente en programacion de pago"/>
    <x v="7"/>
    <n v="0"/>
    <m/>
    <x v="0"/>
    <x v="0"/>
    <m/>
    <s v="Finalizada"/>
    <d v="2023-06-06T00:00:00"/>
    <d v="2023-06-15T00:00:00"/>
    <d v="2025-01-16T00:00:00"/>
    <m/>
    <n v="74"/>
    <s v="61-90"/>
    <n v="0"/>
    <m/>
    <m/>
    <m/>
    <m/>
    <m/>
    <s v="MIG-800065396"/>
    <n v="0"/>
    <n v="0"/>
    <n v="0"/>
    <n v="0"/>
    <n v="0"/>
    <n v="0"/>
    <n v="68683528"/>
    <n v="0"/>
    <n v="0"/>
    <n v="1337944535"/>
    <n v="27406729"/>
    <n v="2201548368"/>
    <d v="2024-09-16T00:00:00"/>
    <s v="(en blanco)"/>
    <n v="4000033213"/>
  </r>
  <r>
    <n v="800065396"/>
    <s v="IDIME SA "/>
    <s v="C125"/>
    <n v="223009"/>
    <s v="C125223009"/>
    <s v="'C125223009', "/>
    <s v="800065396_C125223009"/>
    <d v="2024-08-02T00:00:00"/>
    <d v="2024-08-14T00:00:00"/>
    <n v="22954"/>
    <n v="22954"/>
    <s v="CALI"/>
    <s v="EVENTO "/>
    <s v="AMBULATORIO "/>
    <s v="Factura pendiente en programacion de pago"/>
    <x v="7"/>
    <n v="22954"/>
    <n v="136554423"/>
    <x v="0"/>
    <x v="0"/>
    <m/>
    <s v="Finalizada"/>
    <d v="2024-08-02T00:00:00"/>
    <d v="2024-08-14T00:00:00"/>
    <d v="2024-08-29T00:00:00"/>
    <m/>
    <n v="214"/>
    <s v="181-360"/>
    <n v="0"/>
    <m/>
    <m/>
    <m/>
    <s v="Exámenes de laboratorio, imágenes y otras ayudas diagnósticas ambulatorias"/>
    <m/>
    <s v="CMSSV-216"/>
    <n v="0"/>
    <n v="0"/>
    <n v="0"/>
    <n v="0"/>
    <n v="0"/>
    <n v="0"/>
    <n v="22954"/>
    <n v="0"/>
    <n v="0"/>
    <n v="0"/>
    <n v="0"/>
    <m/>
    <m/>
    <m/>
    <n v="0"/>
  </r>
  <r>
    <n v="800065396"/>
    <s v="IDIME SA "/>
    <s v="C187"/>
    <n v="278945"/>
    <s v="C187278945"/>
    <s v="'C187278945', "/>
    <s v="800065396_C187278945"/>
    <d v="2024-10-04T00:00:00"/>
    <d v="2024-10-11T00:00:00"/>
    <n v="115695"/>
    <n v="115695"/>
    <s v="CALI"/>
    <s v="EVENTO "/>
    <s v="AMBULATORIO "/>
    <s v="Factura pendiente en programacion de pago"/>
    <x v="7"/>
    <n v="115695"/>
    <n v="136692379"/>
    <x v="0"/>
    <x v="0"/>
    <m/>
    <s v="Finalizada"/>
    <d v="2024-10-04T00:00:00"/>
    <d v="2024-10-11T00:00:00"/>
    <d v="2024-10-29T00:00:00"/>
    <m/>
    <n v="153"/>
    <s v="91-180"/>
    <n v="0"/>
    <m/>
    <m/>
    <m/>
    <s v="Exámenes de laboratorio, imágenes y otras ayudas diagnósticas ambulatorias"/>
    <m/>
    <s v="CMSSV-216"/>
    <n v="0"/>
    <n v="0"/>
    <n v="0"/>
    <n v="0"/>
    <n v="0"/>
    <n v="0"/>
    <n v="115695"/>
    <n v="0"/>
    <n v="0"/>
    <n v="0"/>
    <n v="0"/>
    <m/>
    <m/>
    <m/>
    <n v="0"/>
  </r>
  <r>
    <n v="800065396"/>
    <s v="IDIME SA "/>
    <s v="C187"/>
    <n v="279052"/>
    <s v="C187279052"/>
    <s v="'C187279052', "/>
    <s v="800065396_C187279052"/>
    <d v="2024-11-06T00:00:00"/>
    <d v="2024-12-11T00:00:00"/>
    <n v="142581"/>
    <n v="132170"/>
    <s v="CALI"/>
    <s v="EVENTO "/>
    <s v="AMBULATORIO "/>
    <s v="Factura pendiente en programacion de pago"/>
    <x v="7"/>
    <n v="132170"/>
    <n v="136878419"/>
    <x v="0"/>
    <x v="0"/>
    <m/>
    <s v="Finalizada"/>
    <d v="2024-11-06T00:00:00"/>
    <d v="2024-12-11T00:00:00"/>
    <d v="2024-12-27T00:00:00"/>
    <m/>
    <n v="94"/>
    <s v="91-180"/>
    <n v="0"/>
    <m/>
    <m/>
    <m/>
    <s v="Exámenes de laboratorio, imágenes y otras ayudas diagnósticas ambulatorias"/>
    <m/>
    <s v="CMSSV-216"/>
    <n v="0"/>
    <n v="0"/>
    <n v="0"/>
    <n v="0"/>
    <n v="0"/>
    <n v="0"/>
    <n v="132170"/>
    <n v="0"/>
    <n v="0"/>
    <n v="0"/>
    <n v="0"/>
    <m/>
    <m/>
    <m/>
    <n v="0"/>
  </r>
  <r>
    <n v="800065396"/>
    <s v="IDIME SA "/>
    <s v="C125"/>
    <n v="224174"/>
    <s v="C125224174"/>
    <s v="'C125224174', "/>
    <s v="800065396_C125224174"/>
    <d v="2025-01-03T00:00:00"/>
    <d v="2025-01-15T00:00:00"/>
    <n v="114000"/>
    <n v="114000"/>
    <s v="CALI"/>
    <s v="EVENTO "/>
    <s v="AMBULATORIO "/>
    <s v="Factura pendiente en programacion de pago"/>
    <x v="7"/>
    <n v="114000"/>
    <n v="136901625"/>
    <x v="0"/>
    <x v="0"/>
    <m/>
    <s v="Finalizada"/>
    <d v="2025-01-03T00:00:00"/>
    <d v="2025-01-15T00:00:00"/>
    <d v="2025-01-25T00:00:00"/>
    <m/>
    <n v="65"/>
    <s v="61-90"/>
    <n v="0"/>
    <m/>
    <m/>
    <m/>
    <s v="Exámenes de laboratorio, imágenes y otras ayudas diagnósticas ambulatorias"/>
    <m/>
    <s v="CMSSV-216"/>
    <n v="0"/>
    <n v="0"/>
    <n v="0"/>
    <n v="0"/>
    <n v="0"/>
    <n v="0"/>
    <n v="114000"/>
    <n v="0"/>
    <n v="0"/>
    <n v="0"/>
    <n v="0"/>
    <m/>
    <m/>
    <m/>
    <n v="0"/>
  </r>
  <r>
    <n v="800065396"/>
    <s v="IDIME SA "/>
    <s v="C187"/>
    <n v="279239"/>
    <s v="C187279239"/>
    <s v="'C187279239', "/>
    <s v="800065396_C187279239"/>
    <d v="2025-01-03T00:00:00"/>
    <d v="2025-01-15T00:00:00"/>
    <n v="122480"/>
    <n v="117980"/>
    <s v="CALI"/>
    <s v="EVENTO "/>
    <s v="AMBULATORIO "/>
    <s v="Factura pendiente en programacion de pago"/>
    <x v="7"/>
    <n v="117980"/>
    <n v="136901627"/>
    <x v="0"/>
    <x v="0"/>
    <m/>
    <s v="Finalizada"/>
    <d v="2025-01-03T00:00:00"/>
    <d v="2025-01-15T00:00:00"/>
    <d v="2025-01-25T00:00:00"/>
    <m/>
    <n v="65"/>
    <s v="61-90"/>
    <n v="0"/>
    <m/>
    <m/>
    <m/>
    <s v="Exámenes de laboratorio, imágenes y otras ayudas diagnósticas ambulatorias"/>
    <m/>
    <s v="CMSSV-216"/>
    <n v="0"/>
    <n v="0"/>
    <n v="0"/>
    <n v="0"/>
    <n v="0"/>
    <n v="0"/>
    <n v="117980"/>
    <n v="0"/>
    <n v="0"/>
    <n v="0"/>
    <n v="0"/>
    <m/>
    <m/>
    <m/>
    <n v="0"/>
  </r>
  <r>
    <n v="800065396"/>
    <s v="IDIME SA "/>
    <s v="C187"/>
    <n v="279285"/>
    <s v="C187279285"/>
    <s v="'C187279285', "/>
    <s v="800065396_C187279285"/>
    <d v="2025-02-04T00:00:00"/>
    <d v="2025-02-14T00:00:00"/>
    <n v="67046"/>
    <n v="43146"/>
    <s v="CALI"/>
    <s v="EVENTO "/>
    <s v="AMBULATORIO "/>
    <s v="Factura pendiente en programacion de pago"/>
    <x v="7"/>
    <n v="43146"/>
    <n v="136984367"/>
    <x v="0"/>
    <x v="0"/>
    <m/>
    <s v="Finalizada"/>
    <d v="2025-02-04T00:00:00"/>
    <d v="2025-02-14T00:00:00"/>
    <d v="2025-02-26T00:00:00"/>
    <m/>
    <n v="33"/>
    <s v="31-60"/>
    <n v="0"/>
    <m/>
    <m/>
    <m/>
    <s v="Exámenes de laboratorio, imágenes y otras ayudas diagnósticas ambulatorias"/>
    <m/>
    <s v="CMSSV-216"/>
    <n v="0"/>
    <n v="0"/>
    <n v="0"/>
    <n v="0"/>
    <n v="0"/>
    <n v="0"/>
    <n v="43146"/>
    <n v="0"/>
    <n v="0"/>
    <n v="0"/>
    <n v="0"/>
    <m/>
    <m/>
    <m/>
    <n v="0"/>
  </r>
  <r>
    <n v="800065396"/>
    <s v="IDIME SA "/>
    <s v="C187"/>
    <n v="236453"/>
    <s v="C187236453"/>
    <s v="'C187236453', "/>
    <s v="800065396_C187236453"/>
    <d v="2021-07-08T00:00:00"/>
    <d v="2021-07-15T00:00:00"/>
    <n v="80000"/>
    <n v="80000"/>
    <s v="CALI"/>
    <s v="EVENTO "/>
    <s v="AMBULATORIO "/>
    <s v="Factura pendiente en programacion de pago"/>
    <x v="7"/>
    <n v="78400"/>
    <n v="1908618898"/>
    <x v="0"/>
    <x v="0"/>
    <m/>
    <s v="Finalizada"/>
    <d v="2021-07-08T00:00:00"/>
    <d v="2021-07-18T00:00:00"/>
    <d v="2021-07-18T00:00:00"/>
    <m/>
    <n v="1352"/>
    <s v="Más de 360"/>
    <n v="0"/>
    <m/>
    <m/>
    <m/>
    <m/>
    <m/>
    <s v="MIG-800065396"/>
    <n v="0"/>
    <n v="0"/>
    <n v="0"/>
    <n v="0"/>
    <n v="0"/>
    <n v="0"/>
    <n v="80000"/>
    <n v="0"/>
    <n v="0"/>
    <n v="0"/>
    <n v="0"/>
    <m/>
    <m/>
    <m/>
    <n v="0"/>
  </r>
  <r>
    <n v="800065396"/>
    <s v="IDIME SA "/>
    <s v="C190"/>
    <n v="193597"/>
    <s v="C190193597"/>
    <s v="'C190193597', "/>
    <s v="800065396_C190193597"/>
    <d v="2021-07-08T00:00:00"/>
    <d v="2021-07-15T00:00:00"/>
    <n v="80000"/>
    <n v="80000"/>
    <s v="CALI"/>
    <s v="EVENTO "/>
    <s v="AMBULATORIO "/>
    <s v="Factura pendiente en programacion de pago"/>
    <x v="7"/>
    <n v="78400"/>
    <n v="1221838907"/>
    <x v="0"/>
    <x v="0"/>
    <m/>
    <s v="Finalizada"/>
    <d v="2021-07-08T00:00:00"/>
    <d v="2021-07-18T00:00:00"/>
    <d v="2021-07-18T00:00:00"/>
    <m/>
    <n v="1352"/>
    <s v="Más de 360"/>
    <n v="0"/>
    <m/>
    <m/>
    <m/>
    <m/>
    <m/>
    <s v="MIG-800065396"/>
    <n v="0"/>
    <n v="0"/>
    <n v="0"/>
    <n v="0"/>
    <n v="0"/>
    <n v="0"/>
    <n v="80000"/>
    <n v="0"/>
    <n v="0"/>
    <n v="0"/>
    <n v="0"/>
    <m/>
    <m/>
    <m/>
    <n v="0"/>
  </r>
  <r>
    <n v="800065396"/>
    <s v="IDIME SA "/>
    <s v="C187"/>
    <n v="279241"/>
    <s v="C187279241"/>
    <s v="'C187279241', "/>
    <s v="800065396_C187279241"/>
    <d v="2025-01-03T00:00:00"/>
    <d v="2025-01-15T00:00:00"/>
    <n v="200000"/>
    <n v="200000"/>
    <s v="CALI"/>
    <s v="EVENTO "/>
    <s v="AMBULATORIO "/>
    <s v="Factura pendiente en programacion de pago"/>
    <x v="7"/>
    <n v="196000"/>
    <n v="136901629"/>
    <x v="0"/>
    <x v="0"/>
    <m/>
    <s v="Finalizada"/>
    <d v="2025-01-03T00:00:00"/>
    <d v="2025-01-15T00:00:00"/>
    <d v="2025-01-25T00:00:00"/>
    <m/>
    <n v="65"/>
    <s v="61-90"/>
    <n v="0"/>
    <m/>
    <m/>
    <m/>
    <s v="Exámenes de laboratorio, imágenes y otras ayudas diagnósticas ambulatorias"/>
    <m/>
    <s v="CMSSV-216"/>
    <n v="0"/>
    <n v="0"/>
    <n v="0"/>
    <n v="0"/>
    <n v="0"/>
    <n v="0"/>
    <n v="200000"/>
    <n v="0"/>
    <n v="0"/>
    <n v="0"/>
    <n v="0"/>
    <m/>
    <m/>
    <m/>
    <n v="0"/>
  </r>
  <r>
    <n v="800065396"/>
    <s v="IDIME SA "/>
    <s v="C187"/>
    <n v="279053"/>
    <s v="C187279053"/>
    <s v="'C187279053', "/>
    <s v="800065396_C187279053"/>
    <d v="2024-11-06T00:00:00"/>
    <d v="2024-12-11T00:00:00"/>
    <n v="222340"/>
    <n v="194629"/>
    <s v="CALI"/>
    <s v="EVENTO "/>
    <s v="AMBULATORIO "/>
    <s v="Factura pendiente en programacion de pago"/>
    <x v="7"/>
    <n v="190497"/>
    <n v="136878421"/>
    <x v="0"/>
    <x v="0"/>
    <m/>
    <s v="Finalizada"/>
    <d v="2024-11-06T00:00:00"/>
    <d v="2024-12-11T00:00:00"/>
    <d v="2025-01-25T00:00:00"/>
    <m/>
    <n v="65"/>
    <s v="61-90"/>
    <n v="0"/>
    <m/>
    <m/>
    <m/>
    <s v="Exámenes de laboratorio, imágenes y otras ayudas diagnósticas ambulatorias"/>
    <m/>
    <s v="CMSSV-216"/>
    <n v="0"/>
    <n v="0"/>
    <n v="0"/>
    <n v="0"/>
    <n v="0"/>
    <n v="0"/>
    <n v="194629"/>
    <n v="0"/>
    <n v="0"/>
    <n v="0"/>
    <n v="0"/>
    <m/>
    <m/>
    <m/>
    <n v="0"/>
  </r>
  <r>
    <n v="800065396"/>
    <s v="IDIME SA "/>
    <s v="C187"/>
    <n v="279145"/>
    <s v="C187279145"/>
    <s v="'C187279145', "/>
    <s v="800065396_C187279145"/>
    <d v="2024-12-04T00:00:00"/>
    <d v="2024-12-11T00:00:00"/>
    <n v="236889"/>
    <n v="227889"/>
    <s v="CALI"/>
    <s v="EVENTO "/>
    <s v="AMBULATORIO "/>
    <s v="Factura pendiente en programacion de pago"/>
    <x v="7"/>
    <n v="223153"/>
    <n v="136878423"/>
    <x v="0"/>
    <x v="0"/>
    <m/>
    <s v="Finalizada"/>
    <d v="2024-12-04T00:00:00"/>
    <d v="2024-12-11T00:00:00"/>
    <d v="2024-12-27T00:00:00"/>
    <m/>
    <n v="94"/>
    <s v="91-180"/>
    <n v="0"/>
    <m/>
    <m/>
    <m/>
    <s v="Exámenes de laboratorio, imágenes y otras ayudas diagnósticas ambulatorias"/>
    <m/>
    <s v="CMSSV-216"/>
    <n v="0"/>
    <n v="0"/>
    <n v="0"/>
    <n v="0"/>
    <n v="0"/>
    <n v="0"/>
    <n v="227889"/>
    <n v="0"/>
    <n v="0"/>
    <n v="0"/>
    <n v="0"/>
    <m/>
    <m/>
    <m/>
    <n v="0"/>
  </r>
  <r>
    <n v="800065396"/>
    <s v="IDIME SA "/>
    <s v="C187"/>
    <n v="279146"/>
    <s v="C187279146"/>
    <s v="'C187279146', "/>
    <s v="800065396_C187279146"/>
    <d v="2024-12-04T00:00:00"/>
    <d v="2024-12-11T00:00:00"/>
    <n v="299000"/>
    <n v="253400"/>
    <s v="CALI"/>
    <s v="EVENTO "/>
    <s v="AMBULATORIO "/>
    <s v="Factura pendiente en programacion de pago"/>
    <x v="7"/>
    <n v="248332"/>
    <n v="136878424"/>
    <x v="0"/>
    <x v="0"/>
    <m/>
    <s v="Finalizada"/>
    <d v="2024-12-04T00:00:00"/>
    <d v="2024-12-11T00:00:00"/>
    <d v="2025-01-25T00:00:00"/>
    <m/>
    <n v="65"/>
    <s v="61-90"/>
    <n v="0"/>
    <m/>
    <m/>
    <m/>
    <s v="Exámenes de laboratorio, imágenes y otras ayudas diagnósticas ambulatorias"/>
    <m/>
    <s v="CMSSV-216"/>
    <n v="0"/>
    <n v="0"/>
    <n v="0"/>
    <n v="0"/>
    <n v="0"/>
    <n v="0"/>
    <n v="253400"/>
    <n v="0"/>
    <n v="0"/>
    <n v="0"/>
    <n v="0"/>
    <m/>
    <m/>
    <m/>
    <n v="0"/>
  </r>
  <r>
    <n v="800065396"/>
    <s v="IDIME SA "/>
    <s v="C187"/>
    <n v="279240"/>
    <s v="C187279240"/>
    <s v="'C187279240', "/>
    <s v="800065396_C187279240"/>
    <d v="2025-01-03T00:00:00"/>
    <d v="2025-01-15T00:00:00"/>
    <n v="273000"/>
    <n v="273000"/>
    <s v="CALI"/>
    <s v="EVENTO "/>
    <s v="AMBULATORIO "/>
    <s v="Factura pendiente en programacion de pago"/>
    <x v="7"/>
    <n v="267540"/>
    <n v="136901628"/>
    <x v="0"/>
    <x v="0"/>
    <m/>
    <s v="Finalizada"/>
    <d v="2025-01-03T00:00:00"/>
    <d v="2025-01-15T00:00:00"/>
    <d v="2025-01-25T00:00:00"/>
    <m/>
    <n v="65"/>
    <s v="61-90"/>
    <n v="0"/>
    <m/>
    <m/>
    <m/>
    <s v="Exámenes de laboratorio, imágenes y otras ayudas diagnósticas ambulatorias"/>
    <m/>
    <s v="CMSSV-216"/>
    <n v="0"/>
    <n v="0"/>
    <n v="0"/>
    <n v="0"/>
    <n v="0"/>
    <n v="0"/>
    <n v="273000"/>
    <n v="0"/>
    <n v="0"/>
    <n v="0"/>
    <n v="0"/>
    <m/>
    <m/>
    <m/>
    <n v="0"/>
  </r>
  <r>
    <n v="800065396"/>
    <s v="IDIME SA "/>
    <s v="C187"/>
    <n v="278900"/>
    <s v="C187278900"/>
    <s v="'C187278900', "/>
    <s v="800065396_C187278900"/>
    <d v="2024-09-03T00:00:00"/>
    <d v="2024-09-13T00:00:00"/>
    <n v="371604"/>
    <n v="347654"/>
    <s v="CALI"/>
    <s v="EVENTO "/>
    <s v="AMBULATORIO "/>
    <s v="Factura pendiente en programacion de pago"/>
    <x v="7"/>
    <n v="340222"/>
    <n v="136677190"/>
    <x v="0"/>
    <x v="0"/>
    <m/>
    <s v="Finalizada"/>
    <d v="2024-09-03T00:00:00"/>
    <d v="2024-09-13T00:00:00"/>
    <d v="2024-09-30T00:00:00"/>
    <m/>
    <n v="182"/>
    <s v="181-360"/>
    <n v="0"/>
    <m/>
    <m/>
    <m/>
    <s v="Exámenes de laboratorio, imágenes y otras ayudas diagnósticas ambulatorias"/>
    <m/>
    <s v="CMSSV-216"/>
    <n v="0"/>
    <n v="0"/>
    <n v="0"/>
    <n v="0"/>
    <n v="0"/>
    <n v="0"/>
    <n v="347654"/>
    <n v="0"/>
    <n v="0"/>
    <n v="0"/>
    <n v="0"/>
    <m/>
    <m/>
    <m/>
    <n v="0"/>
  </r>
  <r>
    <n v="800065396"/>
    <s v="IDIME SA "/>
    <s v="C187"/>
    <n v="278946"/>
    <s v="C187278946"/>
    <s v="'C187278946', "/>
    <s v="800065396_C187278946"/>
    <d v="2024-10-04T00:00:00"/>
    <d v="2024-10-11T00:00:00"/>
    <n v="449891"/>
    <n v="429019"/>
    <s v="CALI"/>
    <s v="EVENTO "/>
    <s v="AMBULATORIO "/>
    <s v="Factura pendiente en programacion de pago"/>
    <x v="7"/>
    <n v="420109"/>
    <n v="136692378"/>
    <x v="0"/>
    <x v="0"/>
    <m/>
    <s v="Finalizada"/>
    <d v="2024-10-04T00:00:00"/>
    <d v="2024-10-11T00:00:00"/>
    <d v="2025-01-25T00:00:00"/>
    <m/>
    <n v="65"/>
    <s v="61-90"/>
    <n v="0"/>
    <m/>
    <m/>
    <m/>
    <s v="Exámenes de laboratorio, imágenes y otras ayudas diagnósticas ambulatorias"/>
    <m/>
    <s v="CMSSV-216"/>
    <n v="0"/>
    <n v="0"/>
    <n v="0"/>
    <n v="0"/>
    <n v="0"/>
    <n v="0"/>
    <n v="429019"/>
    <n v="0"/>
    <n v="0"/>
    <n v="0"/>
    <n v="0"/>
    <m/>
    <m/>
    <m/>
    <n v="0"/>
  </r>
  <r>
    <n v="800065396"/>
    <s v="IDIME SA "/>
    <s v="C187"/>
    <n v="279251"/>
    <s v="C187279251"/>
    <s v="'C187279251', "/>
    <s v="800065396_C187279251"/>
    <d v="2025-01-03T00:00:00"/>
    <d v="2025-01-15T00:00:00"/>
    <n v="423000"/>
    <n v="423000"/>
    <s v="CALI"/>
    <s v="EVENTO "/>
    <s v="AMBULATORIO "/>
    <s v="Factura pendiente en programacion de pago"/>
    <x v="7"/>
    <n v="412002"/>
    <n v="136901619"/>
    <x v="0"/>
    <x v="0"/>
    <m/>
    <s v="Finalizada"/>
    <d v="2025-01-03T00:00:00"/>
    <d v="2025-01-15T00:00:00"/>
    <d v="2025-01-25T00:00:00"/>
    <m/>
    <n v="65"/>
    <s v="61-90"/>
    <n v="0"/>
    <m/>
    <m/>
    <m/>
    <s v="Exámenes de laboratorio, imágenes y otras ayudas diagnósticas ambulatorias"/>
    <m/>
    <s v="CMSSV-216"/>
    <n v="0"/>
    <n v="0"/>
    <n v="0"/>
    <n v="0"/>
    <n v="0"/>
    <n v="0"/>
    <n v="423000"/>
    <n v="0"/>
    <n v="0"/>
    <n v="0"/>
    <n v="0"/>
    <m/>
    <m/>
    <m/>
    <n v="0"/>
  </r>
  <r>
    <n v="800065396"/>
    <s v="IDIME SA "/>
    <s v="C187"/>
    <n v="279295"/>
    <s v="C187279295"/>
    <s v="'C187279295', "/>
    <s v="800065396_C187279295"/>
    <d v="2025-02-04T00:00:00"/>
    <d v="2025-02-14T00:00:00"/>
    <n v="1172000"/>
    <n v="1172000"/>
    <s v="CALI"/>
    <s v="EVENTO "/>
    <s v="AMBULATORIO "/>
    <s v="Factura pendiente en programacion de pago"/>
    <x v="7"/>
    <n v="1141528"/>
    <n v="136984650"/>
    <x v="0"/>
    <x v="0"/>
    <m/>
    <s v="Finalizada"/>
    <d v="2025-02-04T00:00:00"/>
    <d v="2025-02-14T00:00:00"/>
    <d v="2025-02-27T00:00:00"/>
    <m/>
    <n v="32"/>
    <s v="31-60"/>
    <n v="0"/>
    <m/>
    <m/>
    <m/>
    <s v="Exámenes de laboratorio, imágenes y otras ayudas diagnósticas ambulatorias"/>
    <m/>
    <s v="CMSSV-216"/>
    <n v="0"/>
    <n v="0"/>
    <n v="0"/>
    <n v="0"/>
    <n v="0"/>
    <n v="0"/>
    <n v="1172000"/>
    <n v="0"/>
    <n v="0"/>
    <n v="0"/>
    <n v="0"/>
    <m/>
    <m/>
    <m/>
    <n v="0"/>
  </r>
  <r>
    <n v="800065396"/>
    <s v="IDIME SA "/>
    <s v="C187"/>
    <n v="279246"/>
    <s v="C187279246"/>
    <s v="'C187279246', "/>
    <s v="800065396_C187279246"/>
    <d v="2025-01-03T00:00:00"/>
    <d v="2025-01-15T00:00:00"/>
    <n v="4361000"/>
    <n v="4121255"/>
    <s v="CALI"/>
    <s v="EVENTO "/>
    <s v="AMBULATORIO "/>
    <s v="Factura pendiente en programacion de pago - Glosa en proceso interno"/>
    <x v="7"/>
    <n v="4008415"/>
    <n v="136901632"/>
    <x v="0"/>
    <x v="0"/>
    <m/>
    <s v="Finalizada"/>
    <d v="2025-01-03T00:00:00"/>
    <d v="2025-01-15T00:00:00"/>
    <d v="2025-03-11T00:00:00"/>
    <m/>
    <n v="20"/>
    <s v="0-30"/>
    <n v="27300"/>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4121255"/>
    <n v="0"/>
    <n v="0"/>
    <n v="0"/>
    <n v="0"/>
    <m/>
    <m/>
    <m/>
    <n v="0"/>
  </r>
  <r>
    <n v="800065396"/>
    <s v="IDIME SA "/>
    <s v="C187"/>
    <n v="278848"/>
    <s v="C187278848"/>
    <s v="'C187278848', "/>
    <s v="800065396_C187278848"/>
    <d v="2024-08-02T00:00:00"/>
    <d v="2024-08-13T00:00:00"/>
    <n v="4898000"/>
    <n v="4335008"/>
    <s v="CALI"/>
    <s v="EVENTO "/>
    <s v="AMBULATORIO "/>
    <s v="Factura pendiente en programacion de pago"/>
    <x v="7"/>
    <n v="4216842"/>
    <n v="136554426"/>
    <x v="0"/>
    <x v="0"/>
    <m/>
    <s v="Finalizada"/>
    <d v="2024-08-02T00:00:00"/>
    <d v="2024-08-13T00:00:00"/>
    <d v="2024-11-18T00:00:00"/>
    <m/>
    <n v="133"/>
    <s v="91-180"/>
    <n v="0"/>
    <m/>
    <m/>
    <m/>
    <s v="Exámenes de laboratorio, imágenes y otras ayudas diagnósticas ambulatorias"/>
    <m/>
    <s v="CMSSV-216"/>
    <n v="0"/>
    <n v="0"/>
    <n v="0"/>
    <n v="0"/>
    <n v="0"/>
    <n v="0"/>
    <n v="4335008"/>
    <n v="0"/>
    <n v="0"/>
    <n v="0"/>
    <n v="0"/>
    <m/>
    <m/>
    <m/>
    <n v="0"/>
  </r>
  <r>
    <n v="800065396"/>
    <s v="IDIME SA "/>
    <s v="C190"/>
    <n v="201466"/>
    <s v="C190201466"/>
    <s v="'C190201466', "/>
    <s v="800065396_C190201466"/>
    <d v="2025-02-13T00:00:00"/>
    <d v="2025-02-14T00:00:00"/>
    <n v="125000"/>
    <n v="125000"/>
    <s v="CALI"/>
    <s v="COVID - 19"/>
    <s v="AMBULATORIO "/>
    <s v="Factura en proceso interno"/>
    <x v="7"/>
    <n v="0"/>
    <m/>
    <x v="0"/>
    <x v="0"/>
    <m/>
    <s v="Finalizada"/>
    <d v="2025-02-13T00:00:00"/>
    <d v="2025-02-14T00:00:00"/>
    <d v="2025-03-28T00:00:00"/>
    <m/>
    <n v="3"/>
    <s v="0-30"/>
    <n v="0"/>
    <m/>
    <m/>
    <m/>
    <s v="Exámenes de laboratorio, imágenes y otras ayudas diagnósticas ambulatorias"/>
    <m/>
    <s v="CMSSV-216"/>
    <n v="0"/>
    <n v="0"/>
    <n v="0"/>
    <n v="0"/>
    <n v="0"/>
    <n v="0"/>
    <n v="125000"/>
    <n v="0"/>
    <n v="0"/>
    <n v="0"/>
    <n v="0"/>
    <m/>
    <m/>
    <m/>
    <n v="0"/>
  </r>
  <r>
    <n v="800065396"/>
    <s v="IDIME SA "/>
    <s v="C190"/>
    <n v="201469"/>
    <s v="C190201469"/>
    <s v="'C190201469', "/>
    <s v="800065396_C190201469"/>
    <d v="2025-02-13T00:00:00"/>
    <d v="2025-02-14T00:00:00"/>
    <n v="125000"/>
    <n v="125000"/>
    <s v="CALI"/>
    <s v="COVID - 19"/>
    <s v="AMBULATORIO "/>
    <s v="Factura en proceso interno"/>
    <x v="7"/>
    <n v="0"/>
    <m/>
    <x v="0"/>
    <x v="0"/>
    <m/>
    <s v="Finalizada"/>
    <d v="2025-02-13T00:00:00"/>
    <d v="2025-02-14T00:00:00"/>
    <d v="2025-03-28T00:00:00"/>
    <m/>
    <n v="3"/>
    <s v="0-30"/>
    <n v="0"/>
    <m/>
    <m/>
    <m/>
    <s v="Exámenes de laboratorio, imágenes y otras ayudas diagnósticas ambulatorias"/>
    <m/>
    <s v="CMSSV-216"/>
    <n v="0"/>
    <n v="0"/>
    <n v="0"/>
    <n v="0"/>
    <n v="0"/>
    <n v="0"/>
    <n v="125000"/>
    <n v="0"/>
    <n v="0"/>
    <n v="0"/>
    <n v="0"/>
    <m/>
    <m/>
    <m/>
    <n v="0"/>
  </r>
  <r>
    <n v="800065396"/>
    <s v="IDIME SA "/>
    <s v="C190"/>
    <n v="201470"/>
    <s v="C190201470"/>
    <s v="'C190201470', "/>
    <s v="800065396_C190201470"/>
    <d v="2025-02-13T00:00:00"/>
    <d v="2025-02-14T00:00:00"/>
    <n v="125000"/>
    <n v="125000"/>
    <s v="CALI"/>
    <s v="COVID - 19"/>
    <s v="AMBULATORIO "/>
    <s v="Factura en proceso interno"/>
    <x v="7"/>
    <n v="0"/>
    <m/>
    <x v="0"/>
    <x v="0"/>
    <m/>
    <s v="Finalizada"/>
    <d v="2025-02-13T00:00:00"/>
    <d v="2025-02-14T00:00:00"/>
    <d v="2025-03-28T00:00:00"/>
    <m/>
    <n v="3"/>
    <s v="0-30"/>
    <n v="0"/>
    <m/>
    <m/>
    <m/>
    <s v="Exámenes de laboratorio, imágenes y otras ayudas diagnósticas ambulatorias"/>
    <m/>
    <s v="CMSSV-216"/>
    <n v="0"/>
    <n v="0"/>
    <n v="0"/>
    <n v="0"/>
    <n v="0"/>
    <n v="0"/>
    <n v="125000"/>
    <n v="0"/>
    <n v="0"/>
    <n v="0"/>
    <n v="0"/>
    <m/>
    <m/>
    <m/>
    <n v="0"/>
  </r>
  <r>
    <n v="800065396"/>
    <s v="IDIME SA "/>
    <s v="C190"/>
    <n v="201467"/>
    <s v="C190201467"/>
    <s v="'C190201467', "/>
    <s v="800065396_C190201467"/>
    <d v="2025-02-13T00:00:00"/>
    <d v="2025-02-14T00:00:00"/>
    <n v="125000"/>
    <n v="125000"/>
    <s v="CALI"/>
    <s v="COVID - 19"/>
    <s v="AMBULATORIO "/>
    <s v="Factura en proceso interno"/>
    <x v="7"/>
    <n v="0"/>
    <m/>
    <x v="0"/>
    <x v="0"/>
    <m/>
    <s v="Finalizada"/>
    <d v="2025-02-13T00:00:00"/>
    <d v="2025-02-14T00:00:00"/>
    <d v="2025-03-28T00:00:00"/>
    <m/>
    <n v="3"/>
    <s v="0-30"/>
    <n v="0"/>
    <m/>
    <m/>
    <m/>
    <s v="Exámenes de laboratorio, imágenes y otras ayudas diagnósticas ambulatorias"/>
    <m/>
    <s v="CMSSV-216"/>
    <n v="0"/>
    <n v="0"/>
    <n v="0"/>
    <n v="0"/>
    <n v="0"/>
    <n v="0"/>
    <n v="125000"/>
    <n v="0"/>
    <n v="0"/>
    <n v="0"/>
    <n v="0"/>
    <m/>
    <m/>
    <m/>
    <n v="0"/>
  </r>
  <r>
    <n v="800065396"/>
    <s v="IDIME SA "/>
    <s v="C190"/>
    <n v="201468"/>
    <s v="C190201468"/>
    <s v="'C190201468', "/>
    <s v="800065396_C190201468"/>
    <d v="2025-02-13T00:00:00"/>
    <d v="2025-02-14T00:00:00"/>
    <n v="125000"/>
    <n v="125000"/>
    <s v="CALI"/>
    <s v="COVID - 19"/>
    <s v="AMBULATORIO "/>
    <s v="Factura en proceso interno"/>
    <x v="7"/>
    <n v="0"/>
    <m/>
    <x v="0"/>
    <x v="0"/>
    <m/>
    <s v="Finalizada"/>
    <d v="2025-02-13T00:00:00"/>
    <d v="2025-02-14T00:00:00"/>
    <d v="2025-03-28T00:00:00"/>
    <m/>
    <n v="3"/>
    <s v="0-30"/>
    <n v="0"/>
    <m/>
    <m/>
    <m/>
    <s v="Exámenes de laboratorio, imágenes y otras ayudas diagnósticas ambulatorias"/>
    <m/>
    <s v="CMSSV-216"/>
    <n v="0"/>
    <n v="0"/>
    <n v="0"/>
    <n v="0"/>
    <n v="0"/>
    <n v="0"/>
    <n v="125000"/>
    <n v="0"/>
    <n v="0"/>
    <n v="0"/>
    <n v="0"/>
    <m/>
    <m/>
    <m/>
    <n v="0"/>
  </r>
  <r>
    <n v="800065396"/>
    <s v="IDIME SA "/>
    <s v="C187"/>
    <n v="279250"/>
    <s v="C187279250"/>
    <s v="'C187279250', "/>
    <s v="800065396_C187279250"/>
    <d v="2025-01-03T00:00:00"/>
    <d v="2025-01-15T00:00:00"/>
    <n v="4824000"/>
    <n v="4494973"/>
    <s v="CALI"/>
    <s v="EVENTO "/>
    <s v="AMBULATORIO "/>
    <s v="Factura pendiente en programacion de pago"/>
    <x v="7"/>
    <n v="4369939"/>
    <n v="136901635"/>
    <x v="0"/>
    <x v="0"/>
    <m/>
    <s v="Finalizada"/>
    <d v="2025-01-03T00:00:00"/>
    <d v="2025-01-15T00:00:00"/>
    <d v="2025-01-25T00:00:00"/>
    <m/>
    <n v="65"/>
    <s v="61-90"/>
    <n v="0"/>
    <m/>
    <m/>
    <m/>
    <s v="Exámenes de laboratorio, imágenes y otras ayudas diagnósticas ambulatorias"/>
    <m/>
    <s v="CMSSV-216"/>
    <n v="0"/>
    <n v="0"/>
    <n v="0"/>
    <n v="0"/>
    <n v="0"/>
    <n v="0"/>
    <n v="4494973"/>
    <n v="0"/>
    <n v="0"/>
    <n v="0"/>
    <n v="0"/>
    <m/>
    <m/>
    <m/>
    <n v="0"/>
  </r>
  <r>
    <n v="800065396"/>
    <s v="IDIME SA "/>
    <s v="C187"/>
    <n v="279155"/>
    <s v="C187279155"/>
    <s v="'C187279155', "/>
    <s v="800065396_C187279155"/>
    <d v="2024-12-04T00:00:00"/>
    <d v="2024-12-11T00:00:00"/>
    <n v="4947000"/>
    <n v="4510315"/>
    <s v="CALI"/>
    <s v="EVENTO "/>
    <s v="AMBULATORIO "/>
    <s v="Factura pendiente en programacion de pago"/>
    <x v="7"/>
    <n v="4382727"/>
    <n v="136878576"/>
    <x v="0"/>
    <x v="0"/>
    <m/>
    <s v="Finalizada"/>
    <d v="2024-12-04T00:00:00"/>
    <d v="2024-12-11T00:00:00"/>
    <d v="2025-01-25T00:00:00"/>
    <m/>
    <n v="65"/>
    <s v="61-90"/>
    <n v="0"/>
    <m/>
    <m/>
    <m/>
    <s v="Exámenes de laboratorio, imágenes y otras ayudas diagnósticas ambulatorias"/>
    <m/>
    <s v="CMSSV-216"/>
    <n v="0"/>
    <n v="0"/>
    <n v="0"/>
    <n v="0"/>
    <n v="0"/>
    <n v="0"/>
    <n v="4510315"/>
    <n v="0"/>
    <n v="0"/>
    <n v="0"/>
    <n v="0"/>
    <m/>
    <m/>
    <m/>
    <n v="0"/>
  </r>
  <r>
    <n v="800065396"/>
    <s v="IDIME SA "/>
    <s v="C187"/>
    <n v="278954"/>
    <s v="C187278954"/>
    <s v="'C187278954', "/>
    <s v="800065396_C187278954"/>
    <d v="2024-10-04T00:00:00"/>
    <d v="2024-10-11T00:00:00"/>
    <n v="5945000"/>
    <n v="5355919"/>
    <s v="CALI"/>
    <s v="EVENTO "/>
    <s v="AMBULATORIO "/>
    <s v="Factura pendiente en programacion de pago"/>
    <x v="7"/>
    <n v="5210471"/>
    <n v="136692377"/>
    <x v="0"/>
    <x v="0"/>
    <m/>
    <s v="Finalizada"/>
    <d v="2024-10-04T00:00:00"/>
    <d v="2024-10-11T00:00:00"/>
    <d v="2025-01-25T00:00:00"/>
    <m/>
    <n v="65"/>
    <s v="61-90"/>
    <n v="0"/>
    <m/>
    <m/>
    <m/>
    <s v="Exámenes de laboratorio, imágenes y otras ayudas diagnósticas ambulatorias"/>
    <m/>
    <s v="CMSSV-216"/>
    <n v="0"/>
    <n v="0"/>
    <n v="0"/>
    <n v="0"/>
    <n v="0"/>
    <n v="0"/>
    <n v="5355919"/>
    <n v="0"/>
    <n v="0"/>
    <n v="0"/>
    <n v="0"/>
    <m/>
    <m/>
    <m/>
    <n v="0"/>
  </r>
  <r>
    <n v="800065396"/>
    <s v="IDIME SA "/>
    <s v="C187"/>
    <n v="278909"/>
    <s v="C187278909"/>
    <s v="'C187278909', "/>
    <s v="800065396_C187278909"/>
    <d v="2024-09-03T00:00:00"/>
    <d v="2024-09-13T00:00:00"/>
    <n v="6053200"/>
    <n v="5537179"/>
    <s v="CALI"/>
    <s v="EVENTO "/>
    <s v="AMBULATORIO "/>
    <s v="Factura pendiente en programacion de pago"/>
    <x v="7"/>
    <n v="5387723"/>
    <n v="136677199"/>
    <x v="0"/>
    <x v="0"/>
    <m/>
    <s v="Finalizada"/>
    <d v="2024-09-03T00:00:00"/>
    <d v="2024-09-13T00:00:00"/>
    <d v="2024-11-18T00:00:00"/>
    <m/>
    <n v="133"/>
    <s v="91-180"/>
    <n v="0"/>
    <m/>
    <m/>
    <m/>
    <s v="Exámenes de laboratorio, imágenes y otras ayudas diagnósticas ambulatorias"/>
    <m/>
    <s v="CMSSV-216"/>
    <n v="0"/>
    <n v="0"/>
    <n v="0"/>
    <n v="0"/>
    <n v="0"/>
    <n v="0"/>
    <n v="5537179"/>
    <n v="0"/>
    <n v="0"/>
    <n v="0"/>
    <n v="0"/>
    <m/>
    <m/>
    <m/>
    <n v="0"/>
  </r>
  <r>
    <n v="800065396"/>
    <s v="IDIME SA "/>
    <s v="C187"/>
    <n v="279290"/>
    <s v="C187279290"/>
    <s v="'C187279290', "/>
    <s v="800065396_C187279290"/>
    <d v="2025-02-04T00:00:00"/>
    <d v="2025-02-14T00:00:00"/>
    <n v="5816000"/>
    <n v="5630550"/>
    <s v="CALI"/>
    <s v="EVENTO "/>
    <s v="AMBULATORIO "/>
    <s v="Factura pendiente en programacion de pago"/>
    <x v="7"/>
    <n v="5479334"/>
    <n v="136984370"/>
    <x v="0"/>
    <x v="0"/>
    <m/>
    <s v="Finalizada"/>
    <d v="2025-02-04T00:00:00"/>
    <d v="2025-02-14T00:00:00"/>
    <d v="2025-02-26T00:00:00"/>
    <m/>
    <n v="33"/>
    <s v="31-60"/>
    <n v="0"/>
    <m/>
    <m/>
    <m/>
    <s v="Exámenes de laboratorio, imágenes y otras ayudas diagnósticas ambulatorias"/>
    <m/>
    <s v="CMSSV-216"/>
    <n v="0"/>
    <n v="0"/>
    <n v="0"/>
    <n v="0"/>
    <n v="0"/>
    <n v="0"/>
    <n v="5630550"/>
    <n v="0"/>
    <n v="0"/>
    <n v="0"/>
    <n v="0"/>
    <m/>
    <m/>
    <m/>
    <n v="0"/>
  </r>
  <r>
    <n v="800065396"/>
    <s v="IDIME SA "/>
    <s v="C187"/>
    <n v="279238"/>
    <s v="C187279238"/>
    <s v="'C187279238', "/>
    <s v="800065396_C187279238"/>
    <d v="2025-01-03T00:00:00"/>
    <d v="2025-01-15T00:00:00"/>
    <n v="8023751"/>
    <n v="7875952"/>
    <s v="CALI"/>
    <s v="EVENTO "/>
    <s v="AMBULATORIO "/>
    <s v="Factura pendiente en programacion de pago - Glosa en proceso interno"/>
    <x v="7"/>
    <n v="7718433"/>
    <n v="136901641"/>
    <x v="0"/>
    <x v="0"/>
    <m/>
    <s v="Finalizada"/>
    <d v="2025-01-03T00:00:00"/>
    <d v="2025-01-15T00:00:00"/>
    <d v="2025-03-11T00:00:00"/>
    <m/>
    <n v="20"/>
    <s v="0-30"/>
    <n v="147799"/>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7875952"/>
    <n v="0"/>
    <n v="0"/>
    <n v="0"/>
    <n v="0"/>
    <m/>
    <m/>
    <m/>
    <n v="0"/>
  </r>
  <r>
    <n v="800065396"/>
    <s v="IDIME SA "/>
    <s v="C187"/>
    <n v="279058"/>
    <s v="C187279058"/>
    <s v="'C187279058', "/>
    <s v="800065396_C187279058"/>
    <d v="2024-11-06T00:00:00"/>
    <d v="2024-11-14T00:00:00"/>
    <n v="6381000"/>
    <n v="5941107"/>
    <s v="CALI"/>
    <s v="EVENTO "/>
    <s v="AMBULATORIO "/>
    <s v="Factura pendiente en programacion de pago"/>
    <x v="7"/>
    <n v="5782675"/>
    <n v="136811716"/>
    <x v="0"/>
    <x v="0"/>
    <m/>
    <s v="Finalizada"/>
    <d v="2024-11-06T00:00:00"/>
    <d v="2024-11-14T00:00:00"/>
    <d v="2025-01-25T00:00:00"/>
    <m/>
    <n v="65"/>
    <s v="61-90"/>
    <n v="0"/>
    <m/>
    <m/>
    <m/>
    <s v="Exámenes de laboratorio, imágenes y otras ayudas diagnósticas ambulatorias"/>
    <m/>
    <s v="CMSSV-216"/>
    <n v="0"/>
    <n v="0"/>
    <n v="0"/>
    <n v="0"/>
    <n v="0"/>
    <n v="0"/>
    <n v="5941107"/>
    <n v="0"/>
    <n v="0"/>
    <n v="0"/>
    <n v="0"/>
    <m/>
    <m/>
    <m/>
    <n v="0"/>
  </r>
  <r>
    <n v="800065396"/>
    <s v="IDIME SA "/>
    <s v="C187"/>
    <n v="278905"/>
    <s v="C187278905"/>
    <s v="'C187278905', "/>
    <s v="800065396_C187278905"/>
    <d v="2024-09-03T00:00:00"/>
    <d v="2024-09-13T00:00:00"/>
    <n v="6831300"/>
    <n v="6334522"/>
    <s v="CALI"/>
    <s v="EVENTO "/>
    <s v="AMBULATORIO "/>
    <s v="Factura pendiente en programacion de pago"/>
    <x v="7"/>
    <n v="6166820"/>
    <n v="136677204"/>
    <x v="0"/>
    <x v="0"/>
    <m/>
    <s v="Finalizada"/>
    <d v="2024-09-03T00:00:00"/>
    <d v="2024-09-13T00:00:00"/>
    <d v="2024-11-18T00:00:00"/>
    <m/>
    <n v="133"/>
    <s v="91-180"/>
    <n v="0"/>
    <m/>
    <m/>
    <m/>
    <s v="Exámenes de laboratorio, imágenes y otras ayudas diagnósticas ambulatorias"/>
    <m/>
    <s v="CMSSV-216"/>
    <n v="0"/>
    <n v="0"/>
    <n v="0"/>
    <n v="0"/>
    <n v="0"/>
    <n v="0"/>
    <n v="6334522"/>
    <n v="0"/>
    <n v="0"/>
    <n v="0"/>
    <n v="0"/>
    <m/>
    <m/>
    <m/>
    <n v="0"/>
  </r>
  <r>
    <n v="800065396"/>
    <s v="IDIME SA "/>
    <s v="C187"/>
    <n v="279391"/>
    <s v="C187279391"/>
    <s v="'C187279391', "/>
    <s v="800065396_C187279391"/>
    <d v="2025-03-04T00:00:00"/>
    <d v="2025-03-13T00:00:00"/>
    <n v="6860000"/>
    <n v="6472759"/>
    <s v="CALI"/>
    <s v="EVENTO "/>
    <s v="AMBULATORIO "/>
    <e v="#N/A"/>
    <x v="7"/>
    <n v="6296739"/>
    <n v="137073763"/>
    <x v="0"/>
    <x v="0"/>
    <m/>
    <s v="Finalizada"/>
    <d v="2025-03-04T00:00:00"/>
    <d v="2025-03-14T00:00:00"/>
    <d v="2025-03-31T00:00:00"/>
    <m/>
    <n v="0"/>
    <s v="Corriente"/>
    <n v="0"/>
    <m/>
    <m/>
    <m/>
    <s v="Exámenes de laboratorio, imágenes y otras ayudas diagnósticas ambulatorias"/>
    <m/>
    <s v="CMSSV-216"/>
    <n v="0"/>
    <n v="0"/>
    <n v="0"/>
    <n v="0"/>
    <n v="0"/>
    <n v="0"/>
    <n v="6472759"/>
    <n v="0"/>
    <n v="0"/>
    <n v="0"/>
    <n v="0"/>
    <m/>
    <m/>
    <m/>
    <n v="0"/>
  </r>
  <r>
    <n v="800065396"/>
    <s v="IDIME SA "/>
    <s v="C187"/>
    <n v="279151"/>
    <s v="C187279151"/>
    <s v="'C187279151', "/>
    <s v="800065396_C187279151"/>
    <d v="2024-12-04T00:00:00"/>
    <d v="2024-12-11T00:00:00"/>
    <n v="6933000"/>
    <n v="6448160"/>
    <s v="CALI"/>
    <s v="EVENTO "/>
    <s v="AMBULATORIO "/>
    <s v="Factura pendiente en programacion de pago"/>
    <x v="7"/>
    <n v="6270684"/>
    <n v="136878572"/>
    <x v="0"/>
    <x v="0"/>
    <m/>
    <s v="Finalizada"/>
    <d v="2024-12-04T00:00:00"/>
    <d v="2024-12-11T00:00:00"/>
    <d v="2025-01-25T00:00:00"/>
    <m/>
    <n v="65"/>
    <s v="61-90"/>
    <n v="0"/>
    <m/>
    <m/>
    <m/>
    <s v="Exámenes de laboratorio, imágenes y otras ayudas diagnósticas ambulatorias"/>
    <m/>
    <s v="CMSSV-216"/>
    <n v="0"/>
    <n v="0"/>
    <n v="0"/>
    <n v="0"/>
    <n v="0"/>
    <n v="0"/>
    <n v="6448160"/>
    <n v="0"/>
    <n v="0"/>
    <n v="0"/>
    <n v="0"/>
    <m/>
    <m/>
    <m/>
    <n v="0"/>
  </r>
  <r>
    <n v="800065396"/>
    <s v="IDIME SA "/>
    <s v="C125"/>
    <n v="223905"/>
    <s v="C125223905"/>
    <s v="'C125223905', "/>
    <s v="800065396_C125223905"/>
    <d v="2024-12-03T00:00:00"/>
    <d v="2024-12-13T00:00:00"/>
    <n v="10072598"/>
    <n v="9783948"/>
    <s v="CALI"/>
    <s v="EVENTO "/>
    <s v="AMBULATORIO "/>
    <s v="Factura pendiente en programacion de pago"/>
    <x v="7"/>
    <n v="9583560"/>
    <n v="136878435"/>
    <x v="0"/>
    <x v="0"/>
    <m/>
    <s v="Finalizada"/>
    <d v="2024-12-03T00:00:00"/>
    <d v="2024-12-13T00:00:00"/>
    <d v="2025-01-25T00:00:00"/>
    <m/>
    <n v="65"/>
    <s v="61-90"/>
    <n v="0"/>
    <m/>
    <m/>
    <m/>
    <s v="Exámenes de laboratorio, imágenes y otras ayudas diagnósticas ambulatorias"/>
    <m/>
    <s v="CMSSV-216"/>
    <n v="0"/>
    <n v="0"/>
    <n v="0"/>
    <n v="0"/>
    <n v="0"/>
    <n v="0"/>
    <n v="9783948"/>
    <n v="0"/>
    <n v="0"/>
    <n v="0"/>
    <n v="0"/>
    <m/>
    <m/>
    <m/>
    <n v="0"/>
  </r>
  <r>
    <n v="800065396"/>
    <s v="IDIME SA "/>
    <s v="C125"/>
    <n v="224589"/>
    <s v="C125224589"/>
    <s v="'C125224589', "/>
    <s v="800065396_C125224589"/>
    <d v="2025-03-03T00:00:00"/>
    <d v="2025-03-14T00:00:00"/>
    <n v="10427104"/>
    <n v="10105594"/>
    <s v="CALI"/>
    <s v="EVENTO "/>
    <s v="AMBULATORIO "/>
    <e v="#N/A"/>
    <x v="7"/>
    <n v="9897052"/>
    <n v="137073760"/>
    <x v="0"/>
    <x v="0"/>
    <m/>
    <s v="Finalizada"/>
    <d v="2025-03-03T00:00:00"/>
    <d v="2025-03-14T00:00:00"/>
    <d v="2025-03-31T00:00:00"/>
    <m/>
    <n v="0"/>
    <s v="Corriente"/>
    <n v="0"/>
    <m/>
    <m/>
    <m/>
    <s v="Exámenes de laboratorio, imágenes y otras ayudas diagnósticas ambulatorias"/>
    <m/>
    <s v="CMSSV-216"/>
    <n v="0"/>
    <n v="0"/>
    <n v="0"/>
    <n v="0"/>
    <n v="0"/>
    <n v="0"/>
    <n v="10105594"/>
    <n v="0"/>
    <n v="0"/>
    <n v="0"/>
    <n v="0"/>
    <m/>
    <m/>
    <m/>
    <n v="0"/>
  </r>
  <r>
    <n v="800065396"/>
    <s v="IDIME SA "/>
    <s v="C187"/>
    <n v="278844"/>
    <s v="C187278844"/>
    <s v="'C187278844', "/>
    <s v="800065396_C187278844"/>
    <d v="2024-08-02T00:00:00"/>
    <d v="2024-08-13T00:00:00"/>
    <n v="8473588"/>
    <n v="8130251"/>
    <s v="CALI"/>
    <s v="EVENTO "/>
    <s v="AMBULATORIO "/>
    <s v="Factura pendiente en programacion de pago"/>
    <x v="7"/>
    <n v="7913586"/>
    <n v="136554422"/>
    <x v="0"/>
    <x v="0"/>
    <m/>
    <s v="Finalizada"/>
    <d v="2024-08-02T00:00:00"/>
    <d v="2024-08-13T00:00:00"/>
    <d v="2024-08-29T00:00:00"/>
    <m/>
    <n v="214"/>
    <s v="181-360"/>
    <n v="0"/>
    <m/>
    <m/>
    <m/>
    <s v="Exámenes de laboratorio, imágenes y otras ayudas diagnósticas ambulatorias"/>
    <m/>
    <s v="CMSSV-216"/>
    <n v="0"/>
    <n v="0"/>
    <n v="0"/>
    <n v="0"/>
    <n v="0"/>
    <n v="0"/>
    <n v="8130251"/>
    <n v="0"/>
    <n v="0"/>
    <n v="0"/>
    <n v="0"/>
    <m/>
    <m/>
    <m/>
    <n v="0"/>
  </r>
  <r>
    <n v="800065396"/>
    <s v="IDIME SA "/>
    <s v="C125"/>
    <n v="223449"/>
    <s v="C125223449"/>
    <s v="'C125223449', "/>
    <s v="800065396_C125223449"/>
    <d v="2024-10-03T00:00:00"/>
    <d v="2024-10-15T00:00:00"/>
    <n v="10908237"/>
    <n v="10391793"/>
    <s v="CALI"/>
    <s v="EVENTO "/>
    <s v="AMBULATORIO "/>
    <s v="Factura pendiente en programacion de pago"/>
    <x v="7"/>
    <n v="10174679"/>
    <n v="136692376"/>
    <x v="0"/>
    <x v="0"/>
    <m/>
    <s v="Finalizada"/>
    <d v="2024-10-03T00:00:00"/>
    <d v="2024-10-15T00:00:00"/>
    <d v="2025-01-25T00:00:00"/>
    <m/>
    <n v="65"/>
    <s v="61-90"/>
    <n v="0"/>
    <m/>
    <m/>
    <m/>
    <s v="Exámenes de laboratorio, imágenes y otras ayudas diagnósticas ambulatorias"/>
    <m/>
    <s v="CMSSV-216"/>
    <n v="0"/>
    <n v="0"/>
    <n v="0"/>
    <n v="0"/>
    <n v="0"/>
    <n v="0"/>
    <n v="10391793"/>
    <n v="0"/>
    <n v="0"/>
    <n v="0"/>
    <n v="0"/>
    <m/>
    <m/>
    <m/>
    <n v="0"/>
  </r>
  <r>
    <n v="800065396"/>
    <s v="IDIME SA "/>
    <s v="C187"/>
    <n v="279062"/>
    <s v="C187279062"/>
    <s v="'C187279062', "/>
    <s v="800065396_C187279062"/>
    <d v="2024-11-06T00:00:00"/>
    <d v="2024-11-14T00:00:00"/>
    <n v="8945397"/>
    <n v="8469638"/>
    <s v="CALI"/>
    <s v="EVENTO "/>
    <s v="AMBULATORIO "/>
    <s v="Factura pendiente en programacion de pago"/>
    <x v="7"/>
    <n v="8241151"/>
    <n v="136811718"/>
    <x v="0"/>
    <x v="0"/>
    <m/>
    <s v="Finalizada"/>
    <d v="2024-11-06T00:00:00"/>
    <d v="2024-11-14T00:00:00"/>
    <d v="2025-01-25T00:00:00"/>
    <m/>
    <n v="65"/>
    <s v="61-90"/>
    <n v="0"/>
    <m/>
    <m/>
    <m/>
    <s v="Exámenes de laboratorio, imágenes y otras ayudas diagnósticas ambulatorias"/>
    <m/>
    <s v="CMSSV-216"/>
    <n v="0"/>
    <n v="0"/>
    <n v="0"/>
    <n v="0"/>
    <n v="0"/>
    <n v="0"/>
    <n v="8469638"/>
    <n v="0"/>
    <n v="0"/>
    <n v="0"/>
    <n v="0"/>
    <m/>
    <m/>
    <m/>
    <n v="0"/>
  </r>
  <r>
    <n v="800065396"/>
    <s v="IDIME SA "/>
    <s v="C187"/>
    <n v="278950"/>
    <s v="C187278950"/>
    <s v="'C187278950', "/>
    <s v="800065396_C187278950"/>
    <d v="2024-10-04T00:00:00"/>
    <d v="2024-10-11T00:00:00"/>
    <n v="9379000"/>
    <n v="8790810"/>
    <s v="CALI"/>
    <s v="EVENTO "/>
    <s v="AMBULATORIO "/>
    <s v="Factura pendiente en programacion de pago"/>
    <x v="7"/>
    <n v="8551444"/>
    <n v="136692374"/>
    <x v="0"/>
    <x v="0"/>
    <m/>
    <s v="Finalizada"/>
    <d v="2024-10-04T00:00:00"/>
    <d v="2024-10-11T00:00:00"/>
    <d v="2025-01-25T00:00:00"/>
    <m/>
    <n v="65"/>
    <s v="61-90"/>
    <n v="0"/>
    <m/>
    <m/>
    <m/>
    <s v="Exámenes de laboratorio, imágenes y otras ayudas diagnósticas ambulatorias"/>
    <m/>
    <s v="CMSSV-216"/>
    <n v="0"/>
    <n v="0"/>
    <n v="0"/>
    <n v="0"/>
    <n v="0"/>
    <n v="0"/>
    <n v="8790810"/>
    <n v="0"/>
    <n v="0"/>
    <n v="0"/>
    <n v="0"/>
    <m/>
    <m/>
    <m/>
    <n v="0"/>
  </r>
  <r>
    <n v="800065396"/>
    <s v="IDIME SA "/>
    <s v="C125"/>
    <n v="224169"/>
    <s v="C125224169"/>
    <s v="'C125224169', "/>
    <s v="800065396_C125224169"/>
    <d v="2025-01-03T00:00:00"/>
    <d v="2025-01-15T00:00:00"/>
    <n v="12409108"/>
    <n v="12153863"/>
    <s v="CALI"/>
    <s v="EVENTO "/>
    <s v="AMBULATORIO "/>
    <s v="Factura pendiente en programacion de pago"/>
    <x v="7"/>
    <n v="11905681"/>
    <n v="136901642"/>
    <x v="0"/>
    <x v="0"/>
    <m/>
    <s v="Finalizada"/>
    <d v="2025-01-03T00:00:00"/>
    <d v="2025-01-15T00:00:00"/>
    <d v="2025-01-25T00:00:00"/>
    <m/>
    <n v="65"/>
    <s v="61-90"/>
    <n v="0"/>
    <m/>
    <m/>
    <m/>
    <s v="Exámenes de laboratorio, imágenes y otras ayudas diagnósticas ambulatorias"/>
    <m/>
    <s v="CMSSV-216"/>
    <n v="0"/>
    <n v="0"/>
    <n v="0"/>
    <n v="0"/>
    <n v="0"/>
    <n v="0"/>
    <n v="12153863"/>
    <n v="0"/>
    <n v="0"/>
    <n v="0"/>
    <n v="0"/>
    <m/>
    <m/>
    <m/>
    <n v="0"/>
  </r>
  <r>
    <n v="800065396"/>
    <s v="IDIME SA "/>
    <s v="C125"/>
    <n v="223668"/>
    <s v="C125223668"/>
    <s v="'C125223668', "/>
    <s v="800065396_C125223668"/>
    <d v="2024-11-05T00:00:00"/>
    <d v="2024-11-15T00:00:00"/>
    <n v="13164750"/>
    <n v="12900750"/>
    <s v="CALI"/>
    <s v="EVENTO "/>
    <s v="AMBULATORIO "/>
    <s v="Factura pendiente en programacion de pago"/>
    <x v="7"/>
    <n v="12637455"/>
    <n v="136811719"/>
    <x v="0"/>
    <x v="0"/>
    <m/>
    <s v="Finalizada"/>
    <d v="2024-11-05T00:00:00"/>
    <d v="2024-11-15T00:00:00"/>
    <d v="2024-11-28T00:00:00"/>
    <m/>
    <n v="123"/>
    <s v="91-180"/>
    <n v="0"/>
    <m/>
    <m/>
    <m/>
    <s v="Exámenes de laboratorio, imágenes y otras ayudas diagnósticas ambulatorias"/>
    <m/>
    <s v="CMSSV-216"/>
    <n v="0"/>
    <n v="0"/>
    <n v="0"/>
    <n v="0"/>
    <n v="0"/>
    <n v="0"/>
    <n v="12900750"/>
    <n v="0"/>
    <n v="0"/>
    <n v="0"/>
    <n v="0"/>
    <m/>
    <m/>
    <m/>
    <n v="0"/>
  </r>
  <r>
    <n v="800065396"/>
    <s v="IDIME SA "/>
    <s v="C125"/>
    <n v="223004"/>
    <s v="C125223004"/>
    <s v="'C125223004', "/>
    <s v="800065396_C125223004"/>
    <d v="2024-08-02T00:00:00"/>
    <d v="2024-08-14T00:00:00"/>
    <n v="13890683"/>
    <n v="13209826"/>
    <s v="CALI"/>
    <s v="EVENTO "/>
    <s v="AMBULATORIO "/>
    <s v="Factura pendiente en programacion de pago"/>
    <x v="7"/>
    <n v="12935243"/>
    <n v="136554407"/>
    <x v="0"/>
    <x v="0"/>
    <m/>
    <s v="Finalizada"/>
    <d v="2024-08-02T00:00:00"/>
    <d v="2024-08-14T00:00:00"/>
    <d v="2024-11-18T00:00:00"/>
    <m/>
    <n v="133"/>
    <s v="91-180"/>
    <n v="0"/>
    <m/>
    <m/>
    <m/>
    <s v="Exámenes de laboratorio, imágenes y otras ayudas diagnósticas ambulatorias"/>
    <m/>
    <s v="CMSSV-216"/>
    <n v="0"/>
    <n v="0"/>
    <n v="0"/>
    <n v="0"/>
    <n v="0"/>
    <n v="0"/>
    <n v="13209826"/>
    <n v="0"/>
    <n v="0"/>
    <n v="0"/>
    <n v="0"/>
    <m/>
    <m/>
    <m/>
    <n v="0"/>
  </r>
  <r>
    <n v="800065396"/>
    <s v="IDIME SA "/>
    <s v="C187"/>
    <n v="279153"/>
    <s v="C187279153"/>
    <s v="'C187279153', "/>
    <s v="800065396_C187279153"/>
    <d v="2024-12-04T00:00:00"/>
    <d v="2024-12-11T00:00:00"/>
    <n v="12049000"/>
    <n v="11232511"/>
    <s v="CALI"/>
    <s v="EVENTO "/>
    <s v="AMBULATORIO "/>
    <s v="Factura pendiente en programacion de pago"/>
    <x v="7"/>
    <n v="10923651"/>
    <n v="136878574"/>
    <x v="0"/>
    <x v="0"/>
    <m/>
    <s v="Finalizada"/>
    <d v="2024-12-04T00:00:00"/>
    <d v="2024-12-11T00:00:00"/>
    <d v="2025-01-25T00:00:00"/>
    <m/>
    <n v="65"/>
    <s v="61-90"/>
    <n v="0"/>
    <m/>
    <m/>
    <m/>
    <s v="Exámenes de laboratorio, imágenes y otras ayudas diagnósticas ambulatorias"/>
    <m/>
    <s v="CMSSV-216"/>
    <n v="0"/>
    <n v="0"/>
    <n v="0"/>
    <n v="0"/>
    <n v="0"/>
    <n v="0"/>
    <n v="11232511"/>
    <n v="0"/>
    <n v="0"/>
    <n v="0"/>
    <n v="0"/>
    <m/>
    <m/>
    <m/>
    <n v="0"/>
  </r>
  <r>
    <n v="800065396"/>
    <s v="IDIME SA "/>
    <s v="C187"/>
    <n v="278907"/>
    <s v="C187278907"/>
    <s v="'C187278907', "/>
    <s v="800065396_C187278907"/>
    <d v="2024-09-03T00:00:00"/>
    <d v="2024-09-13T00:00:00"/>
    <n v="13444100"/>
    <n v="12670761"/>
    <s v="CALI"/>
    <s v="EVENTO "/>
    <s v="AMBULATORIO "/>
    <s v="Factura pendiente en programacion de pago"/>
    <x v="7"/>
    <n v="12336675"/>
    <n v="136677209"/>
    <x v="0"/>
    <x v="0"/>
    <m/>
    <s v="Finalizada"/>
    <d v="2024-09-03T00:00:00"/>
    <d v="2024-09-13T00:00:00"/>
    <d v="2025-01-25T00:00:00"/>
    <m/>
    <n v="65"/>
    <s v="61-90"/>
    <n v="0"/>
    <m/>
    <m/>
    <m/>
    <s v="Exámenes de laboratorio, imágenes y otras ayudas diagnósticas ambulatorias"/>
    <m/>
    <s v="CMSSV-216"/>
    <n v="0"/>
    <n v="0"/>
    <n v="0"/>
    <n v="0"/>
    <n v="0"/>
    <n v="0"/>
    <n v="12670761"/>
    <n v="0"/>
    <n v="0"/>
    <n v="0"/>
    <n v="0"/>
    <m/>
    <m/>
    <m/>
    <n v="0"/>
  </r>
  <r>
    <n v="800065396"/>
    <s v="IDIME SA "/>
    <s v="C187"/>
    <n v="278846"/>
    <s v="C187278846"/>
    <s v="'C187278846', "/>
    <s v="800065396_C187278846"/>
    <d v="2024-08-02T00:00:00"/>
    <d v="2024-08-13T00:00:00"/>
    <n v="13279000"/>
    <n v="12624786"/>
    <s v="CALI"/>
    <s v="EVENTO "/>
    <s v="AMBULATORIO "/>
    <s v="Factura pendiente en programacion de pago"/>
    <x v="7"/>
    <n v="12284968"/>
    <n v="136554418"/>
    <x v="0"/>
    <x v="0"/>
    <m/>
    <s v="Finalizada"/>
    <d v="2024-08-02T00:00:00"/>
    <d v="2024-08-13T00:00:00"/>
    <d v="2024-08-29T00:00:00"/>
    <m/>
    <n v="214"/>
    <s v="181-360"/>
    <n v="0"/>
    <m/>
    <m/>
    <m/>
    <s v="Exámenes de laboratorio, imágenes y otras ayudas diagnósticas ambulatorias"/>
    <m/>
    <s v="CMSSV-216"/>
    <n v="0"/>
    <n v="0"/>
    <n v="0"/>
    <n v="0"/>
    <n v="0"/>
    <n v="0"/>
    <n v="12624786"/>
    <n v="0"/>
    <n v="0"/>
    <n v="0"/>
    <n v="0"/>
    <m/>
    <m/>
    <m/>
    <n v="0"/>
  </r>
  <r>
    <n v="800065396"/>
    <s v="IDIME SA "/>
    <s v="C187"/>
    <n v="279248"/>
    <s v="C187279248"/>
    <s v="'C187279248', "/>
    <s v="800065396_C187279248"/>
    <d v="2025-01-03T00:00:00"/>
    <d v="2025-01-15T00:00:00"/>
    <n v="14342000"/>
    <n v="13517621"/>
    <s v="CALI"/>
    <s v="EVENTO "/>
    <s v="AMBULATORIO "/>
    <s v="Factura pendiente en programacion de pago"/>
    <x v="7"/>
    <n v="13146505"/>
    <n v="136901633"/>
    <x v="0"/>
    <x v="0"/>
    <m/>
    <s v="Finalizada"/>
    <d v="2025-01-03T00:00:00"/>
    <d v="2025-01-15T00:00:00"/>
    <d v="2025-01-25T00:00:00"/>
    <m/>
    <n v="65"/>
    <s v="61-90"/>
    <n v="0"/>
    <m/>
    <m/>
    <m/>
    <s v="Exámenes de laboratorio, imágenes y otras ayudas diagnósticas ambulatorias"/>
    <m/>
    <s v="CMSSV-216"/>
    <n v="0"/>
    <n v="0"/>
    <n v="0"/>
    <n v="0"/>
    <n v="0"/>
    <n v="0"/>
    <n v="13517621"/>
    <n v="0"/>
    <n v="0"/>
    <n v="0"/>
    <n v="0"/>
    <m/>
    <m/>
    <m/>
    <n v="0"/>
  </r>
  <r>
    <n v="800065396"/>
    <s v="IDIME SA "/>
    <s v="C187"/>
    <n v="279244"/>
    <s v="C187279244"/>
    <s v="'C187279244', "/>
    <s v="800065396_C187279244"/>
    <d v="2025-01-03T00:00:00"/>
    <d v="2025-01-15T00:00:00"/>
    <n v="15315200"/>
    <n v="14574796"/>
    <s v="CALI"/>
    <s v="EVENTO "/>
    <s v="AMBULATORIO "/>
    <s v="Factura pendiente en programacion de pago"/>
    <x v="7"/>
    <n v="14177424"/>
    <n v="136901631"/>
    <x v="0"/>
    <x v="0"/>
    <m/>
    <s v="Finalizada"/>
    <d v="2025-01-03T00:00:00"/>
    <d v="2025-01-15T00:00:00"/>
    <d v="2025-01-25T00:00:00"/>
    <m/>
    <n v="65"/>
    <s v="61-90"/>
    <n v="0"/>
    <m/>
    <m/>
    <m/>
    <s v="Exámenes de laboratorio, imágenes y otras ayudas diagnósticas ambulatorias"/>
    <m/>
    <s v="CMSSV-216"/>
    <n v="0"/>
    <n v="0"/>
    <n v="0"/>
    <n v="0"/>
    <n v="0"/>
    <n v="0"/>
    <n v="14574796"/>
    <n v="0"/>
    <n v="0"/>
    <n v="0"/>
    <n v="0"/>
    <m/>
    <m/>
    <m/>
    <n v="0"/>
  </r>
  <r>
    <n v="800065396"/>
    <s v="IDIME SA "/>
    <s v="C187"/>
    <n v="279060"/>
    <s v="C187279060"/>
    <s v="'C187279060', "/>
    <s v="800065396_C187279060"/>
    <d v="2024-11-06T00:00:00"/>
    <d v="2024-11-14T00:00:00"/>
    <n v="17339000"/>
    <n v="16436800"/>
    <s v="CALI"/>
    <s v="EVENTO "/>
    <s v="AMBULATORIO "/>
    <s v="Factura pendiente en programacion de pago"/>
    <x v="7"/>
    <n v="15996272"/>
    <n v="136811723"/>
    <x v="0"/>
    <x v="0"/>
    <m/>
    <s v="Finalizada"/>
    <d v="2024-11-06T00:00:00"/>
    <d v="2024-11-14T00:00:00"/>
    <d v="2025-01-25T00:00:00"/>
    <m/>
    <n v="65"/>
    <s v="61-90"/>
    <n v="0"/>
    <m/>
    <m/>
    <m/>
    <s v="Exámenes de laboratorio, imágenes y otras ayudas diagnósticas ambulatorias"/>
    <m/>
    <s v="CMSSV-216"/>
    <n v="0"/>
    <n v="0"/>
    <n v="0"/>
    <n v="0"/>
    <n v="0"/>
    <n v="0"/>
    <n v="16436800"/>
    <n v="0"/>
    <n v="0"/>
    <n v="0"/>
    <n v="0"/>
    <m/>
    <m/>
    <m/>
    <n v="0"/>
  </r>
  <r>
    <n v="800065396"/>
    <s v="IDIME SA "/>
    <s v="C191"/>
    <n v="173582"/>
    <s v="C191173582"/>
    <s v="'C191173582', "/>
    <s v="800065396_C191173582"/>
    <d v="2024-08-02T00:00:00"/>
    <d v="2024-08-13T00:00:00"/>
    <n v="18317921"/>
    <n v="17269363"/>
    <s v="CALI"/>
    <s v="EVENTO "/>
    <s v="AMBULATORIO "/>
    <s v="Factura pendiente en programacion de pago"/>
    <x v="7"/>
    <n v="16798612"/>
    <n v="136554419"/>
    <x v="0"/>
    <x v="0"/>
    <m/>
    <s v="Finalizada"/>
    <d v="2024-08-02T00:00:00"/>
    <d v="2024-08-13T00:00:00"/>
    <d v="2024-11-18T00:00:00"/>
    <m/>
    <n v="133"/>
    <s v="91-180"/>
    <n v="0"/>
    <m/>
    <m/>
    <m/>
    <s v="Exámenes de laboratorio, imágenes y otras ayudas diagnósticas ambulatorias"/>
    <m/>
    <s v="CMSSV-216"/>
    <n v="0"/>
    <n v="0"/>
    <n v="0"/>
    <n v="0"/>
    <n v="0"/>
    <n v="0"/>
    <n v="17269363"/>
    <n v="0"/>
    <n v="0"/>
    <n v="0"/>
    <n v="0"/>
    <m/>
    <m/>
    <m/>
    <n v="0"/>
  </r>
  <r>
    <n v="800065396"/>
    <s v="IDIME SA "/>
    <s v="C187"/>
    <n v="279380"/>
    <s v="C187279380"/>
    <s v="'C187279380', "/>
    <s v="800065396_C187279380"/>
    <d v="2025-03-04T00:00:00"/>
    <d v="2025-03-14T00:00:00"/>
    <n v="4775000"/>
    <n v="4742384"/>
    <s v="CALI"/>
    <s v="EVENTO "/>
    <s v="AMBULATORIO "/>
    <e v="#N/A"/>
    <x v="7"/>
    <n v="4262944"/>
    <n v="137073775"/>
    <x v="0"/>
    <x v="0"/>
    <m/>
    <s v="Para respuesta prestador"/>
    <d v="2025-03-04T00:00:00"/>
    <d v="2025-03-14T00:00:00"/>
    <d v="2025-03-31T00:00:00"/>
    <m/>
    <n v="0"/>
    <s v="Corriente"/>
    <n v="0"/>
    <m/>
    <m/>
    <m/>
    <s v="Exámenes de laboratorio, imágenes y otras ayudas diagnósticas ambulatorias"/>
    <m/>
    <s v="CMSSV-216"/>
    <n v="0"/>
    <n v="0"/>
    <n v="0"/>
    <n v="0"/>
    <n v="0"/>
    <n v="0"/>
    <n v="4742384"/>
    <n v="0"/>
    <n v="0"/>
    <n v="0"/>
    <n v="0"/>
    <m/>
    <m/>
    <m/>
    <n v="0"/>
  </r>
  <r>
    <n v="800065396"/>
    <s v="IDIME SA "/>
    <s v="C187"/>
    <n v="278903"/>
    <s v="C187278903"/>
    <s v="'C187278903', "/>
    <s v="800065396_C187278903"/>
    <d v="2024-09-03T00:00:00"/>
    <d v="2024-09-13T00:00:00"/>
    <n v="19898196"/>
    <n v="18343087"/>
    <s v="CALI"/>
    <s v="EVENTO "/>
    <s v="AMBULATORIO "/>
    <s v="Factura pendiente en programacion de pago"/>
    <x v="7"/>
    <n v="17849736"/>
    <n v="136677223"/>
    <x v="0"/>
    <x v="0"/>
    <m/>
    <s v="Finalizada"/>
    <d v="2024-09-03T00:00:00"/>
    <d v="2024-09-13T00:00:00"/>
    <d v="2025-01-29T00:00:00"/>
    <m/>
    <n v="61"/>
    <s v="61-90"/>
    <n v="0"/>
    <m/>
    <m/>
    <m/>
    <s v="Exámenes de laboratorio, imágenes y otras ayudas diagnósticas ambulatorias"/>
    <m/>
    <s v="CMSSV-216"/>
    <n v="0"/>
    <n v="0"/>
    <n v="0"/>
    <n v="0"/>
    <n v="0"/>
    <n v="0"/>
    <n v="18343087"/>
    <n v="0"/>
    <n v="0"/>
    <n v="0"/>
    <n v="0"/>
    <m/>
    <m/>
    <m/>
    <n v="0"/>
  </r>
  <r>
    <n v="800065396"/>
    <s v="IDIME SA "/>
    <s v="C187"/>
    <n v="279149"/>
    <s v="C187279149"/>
    <s v="'C187279149', "/>
    <s v="800065396_C187279149"/>
    <d v="2024-12-04T00:00:00"/>
    <d v="2024-12-11T00:00:00"/>
    <n v="19743472"/>
    <n v="18473267"/>
    <s v="CALI"/>
    <s v="EVENTO "/>
    <s v="AMBULATORIO "/>
    <s v="Factura pendiente en programacion de pago"/>
    <x v="7"/>
    <n v="17964341"/>
    <n v="136878570"/>
    <x v="0"/>
    <x v="0"/>
    <m/>
    <s v="Finalizada"/>
    <d v="2024-12-04T00:00:00"/>
    <d v="2024-12-11T00:00:00"/>
    <d v="2025-01-25T00:00:00"/>
    <m/>
    <n v="65"/>
    <s v="61-90"/>
    <n v="0"/>
    <m/>
    <m/>
    <m/>
    <s v="Exámenes de laboratorio, imágenes y otras ayudas diagnósticas ambulatorias"/>
    <m/>
    <s v="CMSSV-216"/>
    <n v="0"/>
    <n v="0"/>
    <n v="0"/>
    <n v="0"/>
    <n v="0"/>
    <n v="0"/>
    <n v="18473267"/>
    <n v="0"/>
    <n v="0"/>
    <n v="0"/>
    <n v="0"/>
    <m/>
    <m/>
    <m/>
    <n v="0"/>
  </r>
  <r>
    <n v="800065396"/>
    <s v="IDIME SA "/>
    <s v="C191"/>
    <n v="173587"/>
    <s v="C191173587"/>
    <s v="'C191173587', "/>
    <s v="800065396_C191173587"/>
    <d v="2024-10-04T00:00:00"/>
    <d v="2024-10-11T00:00:00"/>
    <n v="20018000"/>
    <n v="18653670"/>
    <s v="CALI"/>
    <s v="EVENTO "/>
    <s v="AMBULATORIO "/>
    <s v="Factura pendiente en programacion de pago"/>
    <x v="7"/>
    <n v="18140574"/>
    <n v="136692372"/>
    <x v="0"/>
    <x v="0"/>
    <m/>
    <s v="Finalizada"/>
    <d v="2024-10-04T00:00:00"/>
    <d v="2024-10-11T00:00:00"/>
    <d v="2025-01-25T00:00:00"/>
    <m/>
    <n v="65"/>
    <s v="61-90"/>
    <n v="0"/>
    <m/>
    <m/>
    <m/>
    <s v="Exámenes de laboratorio, imágenes y otras ayudas diagnósticas ambulatorias"/>
    <m/>
    <s v="CMSSV-216"/>
    <n v="0"/>
    <n v="0"/>
    <n v="0"/>
    <n v="0"/>
    <n v="0"/>
    <n v="0"/>
    <n v="18653670"/>
    <n v="0"/>
    <n v="0"/>
    <n v="0"/>
    <n v="0"/>
    <m/>
    <m/>
    <m/>
    <n v="0"/>
  </r>
  <r>
    <n v="800065396"/>
    <s v="IDIME SA "/>
    <s v="C233"/>
    <n v="100086"/>
    <s v="C233100086"/>
    <s v="'C233100086', "/>
    <s v="800065396_C233100086"/>
    <d v="2024-12-03T00:00:00"/>
    <d v="2024-12-11T00:00:00"/>
    <n v="24870798"/>
    <n v="22230965"/>
    <s v="CALI"/>
    <s v="EVENTO "/>
    <s v="AMBULATORIO "/>
    <s v="Factura pendiente en programacion de pago"/>
    <x v="7"/>
    <n v="21682075"/>
    <n v="136878581"/>
    <x v="0"/>
    <x v="0"/>
    <m/>
    <s v="Finalizada"/>
    <d v="2024-12-03T00:00:00"/>
    <d v="2024-12-11T00:00:00"/>
    <d v="2025-01-25T00:00:00"/>
    <m/>
    <n v="65"/>
    <s v="61-90"/>
    <n v="0"/>
    <m/>
    <m/>
    <m/>
    <s v="Exámenes de laboratorio, imágenes y otras ayudas diagnósticas ambulatorias"/>
    <m/>
    <s v="CMSSV-216"/>
    <n v="0"/>
    <n v="0"/>
    <n v="0"/>
    <n v="0"/>
    <n v="0"/>
    <n v="0"/>
    <n v="22230965"/>
    <n v="0"/>
    <n v="0"/>
    <n v="0"/>
    <n v="0"/>
    <m/>
    <m/>
    <m/>
    <n v="0"/>
  </r>
  <r>
    <n v="800065396"/>
    <s v="IDIME SA "/>
    <s v="C233"/>
    <n v="100092"/>
    <s v="C233100092"/>
    <s v="'C233100092', "/>
    <s v="800065396_C233100092"/>
    <d v="2025-03-04T00:00:00"/>
    <d v="2025-03-14T00:00:00"/>
    <n v="25221300"/>
    <n v="22561247"/>
    <s v="CALI"/>
    <s v="EVENTO "/>
    <s v="AMBULATORIO "/>
    <e v="#N/A"/>
    <x v="7"/>
    <n v="22003984"/>
    <n v="137073762"/>
    <x v="0"/>
    <x v="0"/>
    <m/>
    <s v="Finalizada"/>
    <d v="2025-03-04T00:00:00"/>
    <d v="2025-03-14T00:00:00"/>
    <d v="2025-03-31T00:00:00"/>
    <m/>
    <n v="0"/>
    <s v="Corriente"/>
    <n v="0"/>
    <m/>
    <m/>
    <m/>
    <s v="Exámenes de laboratorio, imágenes y otras ayudas diagnósticas ambulatorias"/>
    <m/>
    <s v="CMSSV-216"/>
    <n v="0"/>
    <n v="0"/>
    <n v="0"/>
    <n v="0"/>
    <n v="0"/>
    <n v="0"/>
    <n v="22561247"/>
    <n v="0"/>
    <n v="0"/>
    <n v="0"/>
    <n v="0"/>
    <m/>
    <m/>
    <m/>
    <n v="0"/>
  </r>
  <r>
    <n v="800065396"/>
    <s v="IDIME SA "/>
    <s v="C187"/>
    <n v="279382"/>
    <s v="C187279382"/>
    <s v="'C187279382', "/>
    <s v="800065396_C187279382"/>
    <d v="2025-03-04T00:00:00"/>
    <d v="2025-03-14T00:00:00"/>
    <n v="16975000"/>
    <n v="15947315"/>
    <s v="CALI"/>
    <s v="EVENTO "/>
    <s v="AMBULATORIO "/>
    <e v="#N/A"/>
    <x v="7"/>
    <n v="15387645"/>
    <n v="137073767"/>
    <x v="0"/>
    <x v="0"/>
    <m/>
    <s v="Para respuesta prestador"/>
    <d v="2025-03-04T00:00:00"/>
    <d v="2025-03-14T00:00:00"/>
    <d v="2025-03-31T00:00:00"/>
    <m/>
    <n v="0"/>
    <s v="Corriente"/>
    <n v="0"/>
    <m/>
    <m/>
    <m/>
    <s v="Exámenes de laboratorio, imágenes y otras ayudas diagnósticas ambulatorias"/>
    <m/>
    <s v="CMSSV-216"/>
    <n v="0"/>
    <n v="0"/>
    <n v="0"/>
    <n v="0"/>
    <n v="0"/>
    <n v="0"/>
    <n v="15947315"/>
    <n v="0"/>
    <n v="0"/>
    <n v="0"/>
    <n v="0"/>
    <m/>
    <m/>
    <m/>
    <n v="0"/>
  </r>
  <r>
    <n v="800065396"/>
    <s v="IDIME SA "/>
    <s v="C187"/>
    <n v="279056"/>
    <s v="C187279056"/>
    <s v="'C187279056', "/>
    <s v="800065396_C187279056"/>
    <d v="2024-11-06T00:00:00"/>
    <d v="2024-11-15T00:00:00"/>
    <n v="22730806"/>
    <n v="21215053"/>
    <s v="CALI"/>
    <s v="EVENTO "/>
    <s v="AMBULATORIO "/>
    <s v="Factura pendiente en programacion de pago"/>
    <x v="7"/>
    <n v="20632113"/>
    <n v="136810065"/>
    <x v="0"/>
    <x v="0"/>
    <m/>
    <s v="Finalizada"/>
    <d v="2024-11-06T00:00:00"/>
    <d v="2024-11-15T00:00:00"/>
    <d v="2025-01-25T00:00:00"/>
    <m/>
    <n v="65"/>
    <s v="61-90"/>
    <n v="0"/>
    <m/>
    <m/>
    <m/>
    <s v="Exámenes de laboratorio, imágenes y otras ayudas diagnósticas ambulatorias"/>
    <m/>
    <s v="CMSSV-216"/>
    <n v="0"/>
    <n v="0"/>
    <n v="0"/>
    <n v="0"/>
    <n v="0"/>
    <n v="0"/>
    <n v="21215053"/>
    <n v="0"/>
    <n v="0"/>
    <n v="0"/>
    <n v="0"/>
    <m/>
    <m/>
    <m/>
    <n v="0"/>
  </r>
  <r>
    <n v="800065396"/>
    <s v="IDIME SA "/>
    <s v="C233"/>
    <n v="100084"/>
    <s v="C233100084"/>
    <s v="'C233100084', "/>
    <s v="800065396_C233100084"/>
    <d v="2024-11-06T00:00:00"/>
    <d v="2024-11-14T00:00:00"/>
    <n v="27429383"/>
    <n v="24395225"/>
    <s v="CALI"/>
    <s v="EVENTO "/>
    <s v="AMBULATORIO "/>
    <s v="Factura pendiente en programacion de pago"/>
    <x v="7"/>
    <n v="23794978"/>
    <n v="136810066"/>
    <x v="0"/>
    <x v="0"/>
    <m/>
    <s v="Finalizada"/>
    <d v="2024-11-06T00:00:00"/>
    <d v="2024-11-14T00:00:00"/>
    <d v="2025-01-25T00:00:00"/>
    <m/>
    <n v="65"/>
    <s v="61-90"/>
    <n v="0"/>
    <m/>
    <m/>
    <m/>
    <s v="Exámenes de laboratorio, imágenes y otras ayudas diagnósticas ambulatorias"/>
    <m/>
    <s v="CMSSV-216"/>
    <n v="0"/>
    <n v="0"/>
    <n v="0"/>
    <n v="0"/>
    <n v="0"/>
    <n v="0"/>
    <n v="24395225"/>
    <n v="0"/>
    <n v="0"/>
    <n v="0"/>
    <n v="0"/>
    <m/>
    <m/>
    <m/>
    <n v="0"/>
  </r>
  <r>
    <n v="800065396"/>
    <s v="IDIME SA "/>
    <s v="C233"/>
    <n v="100082"/>
    <s v="C233100082"/>
    <s v="'C233100082', "/>
    <s v="800065396_C233100082"/>
    <d v="2024-10-04T00:00:00"/>
    <d v="2024-10-11T00:00:00"/>
    <n v="27837837"/>
    <n v="24590589"/>
    <s v="CALI"/>
    <s v="EVENTO "/>
    <s v="AMBULATORIO "/>
    <s v="Factura pendiente en programacion de pago"/>
    <x v="7"/>
    <n v="23981782"/>
    <n v="136692371"/>
    <x v="0"/>
    <x v="0"/>
    <m/>
    <s v="Finalizada"/>
    <d v="2024-10-04T00:00:00"/>
    <d v="2024-10-11T00:00:00"/>
    <d v="2025-01-25T00:00:00"/>
    <m/>
    <n v="65"/>
    <s v="61-90"/>
    <n v="0"/>
    <m/>
    <m/>
    <m/>
    <s v="Exámenes de laboratorio, imágenes y otras ayudas diagnósticas ambulatorias"/>
    <m/>
    <s v="CMSSV-216"/>
    <n v="0"/>
    <n v="0"/>
    <n v="0"/>
    <n v="0"/>
    <n v="0"/>
    <n v="0"/>
    <n v="24590589"/>
    <n v="0"/>
    <n v="0"/>
    <n v="0"/>
    <n v="0"/>
    <m/>
    <m/>
    <m/>
    <n v="0"/>
  </r>
  <r>
    <n v="800065396"/>
    <s v="IDIME SA "/>
    <s v="C233"/>
    <n v="100079"/>
    <s v="C233100079"/>
    <s v="'C233100079', "/>
    <s v="800065396_C233100079"/>
    <d v="2024-08-02T00:00:00"/>
    <d v="2024-08-13T00:00:00"/>
    <n v="28137309"/>
    <n v="24628031"/>
    <s v="CALI"/>
    <s v="EVENTO "/>
    <s v="AMBULATORIO "/>
    <s v="Factura pendiente en programacion de pago"/>
    <x v="7"/>
    <n v="24014249"/>
    <n v="136554427"/>
    <x v="0"/>
    <x v="0"/>
    <m/>
    <s v="Finalizada"/>
    <d v="2024-08-02T00:00:00"/>
    <d v="2024-08-13T00:00:00"/>
    <d v="2024-11-18T00:00:00"/>
    <m/>
    <n v="133"/>
    <s v="91-180"/>
    <n v="0"/>
    <m/>
    <m/>
    <m/>
    <s v="Exámenes de laboratorio, imágenes y otras ayudas diagnósticas ambulatorias"/>
    <m/>
    <s v="CMSSV-216"/>
    <n v="0"/>
    <n v="0"/>
    <n v="0"/>
    <n v="0"/>
    <n v="0"/>
    <n v="0"/>
    <n v="24628031"/>
    <n v="0"/>
    <n v="0"/>
    <n v="0"/>
    <n v="0"/>
    <m/>
    <m/>
    <m/>
    <n v="0"/>
  </r>
  <r>
    <n v="800065396"/>
    <s v="IDIME SA "/>
    <s v="C233"/>
    <n v="100080"/>
    <s v="C233100080"/>
    <s v="'C233100080', "/>
    <s v="800065396_C233100080"/>
    <d v="2024-09-03T00:00:00"/>
    <d v="2024-09-13T00:00:00"/>
    <n v="28200496"/>
    <n v="24742196"/>
    <s v="CALI"/>
    <s v="EVENTO "/>
    <s v="AMBULATORIO "/>
    <s v="Factura pendiente en programacion de pago"/>
    <x v="7"/>
    <n v="24127813"/>
    <n v="136677221"/>
    <x v="0"/>
    <x v="0"/>
    <m/>
    <s v="Finalizada"/>
    <d v="2024-09-03T00:00:00"/>
    <d v="2024-09-13T00:00:00"/>
    <d v="2024-11-18T00:00:00"/>
    <m/>
    <n v="133"/>
    <s v="91-180"/>
    <n v="0"/>
    <m/>
    <m/>
    <m/>
    <s v="Exámenes de laboratorio, imágenes y otras ayudas diagnósticas ambulatorias"/>
    <m/>
    <s v="CMSSV-216"/>
    <n v="0"/>
    <n v="0"/>
    <n v="0"/>
    <n v="0"/>
    <n v="0"/>
    <n v="0"/>
    <n v="24742196"/>
    <n v="0"/>
    <n v="0"/>
    <n v="0"/>
    <n v="0"/>
    <m/>
    <m/>
    <m/>
    <n v="0"/>
  </r>
  <r>
    <n v="800065396"/>
    <s v="IDIME SA "/>
    <s v="C187"/>
    <n v="278901"/>
    <s v="C187278901"/>
    <s v="'C187278901', "/>
    <s v="800065396_C187278901"/>
    <d v="2024-09-03T00:00:00"/>
    <d v="2024-09-13T00:00:00"/>
    <n v="26764793"/>
    <n v="24873308"/>
    <s v="CALI"/>
    <s v="EVENTO "/>
    <s v="AMBULATORIO "/>
    <s v="Factura pendiente en programacion de pago"/>
    <x v="7"/>
    <n v="24197153"/>
    <n v="136677220"/>
    <x v="0"/>
    <x v="0"/>
    <m/>
    <s v="Finalizada"/>
    <d v="2024-09-03T00:00:00"/>
    <d v="2024-09-13T00:00:00"/>
    <d v="2025-01-25T00:00:00"/>
    <m/>
    <n v="65"/>
    <s v="61-90"/>
    <n v="0"/>
    <m/>
    <m/>
    <m/>
    <s v="Exámenes de laboratorio, imágenes y otras ayudas diagnósticas ambulatorias"/>
    <m/>
    <s v="CMSSV-216"/>
    <n v="0"/>
    <n v="0"/>
    <n v="0"/>
    <n v="0"/>
    <n v="0"/>
    <n v="0"/>
    <n v="24873308"/>
    <n v="0"/>
    <n v="0"/>
    <n v="0"/>
    <n v="0"/>
    <m/>
    <m/>
    <m/>
    <n v="0"/>
  </r>
  <r>
    <n v="800065396"/>
    <s v="IDIME SA "/>
    <s v="C187"/>
    <n v="279388"/>
    <s v="C187279388"/>
    <s v="'C187279388', "/>
    <s v="800065396_C187279388"/>
    <d v="2025-03-04T00:00:00"/>
    <d v="2025-03-14T00:00:00"/>
    <n v="14204000"/>
    <n v="13510649"/>
    <s v="CALI"/>
    <s v="EVENTO "/>
    <s v="AMBULATORIO "/>
    <e v="#N/A"/>
    <x v="7"/>
    <n v="12833641"/>
    <n v="137073769"/>
    <x v="0"/>
    <x v="0"/>
    <m/>
    <s v="Para respuesta prestador"/>
    <d v="2025-03-04T00:00:00"/>
    <d v="2025-03-14T00:00:00"/>
    <d v="2025-03-31T00:00:00"/>
    <m/>
    <n v="0"/>
    <s v="Corriente"/>
    <n v="0"/>
    <m/>
    <m/>
    <m/>
    <s v="Exámenes de laboratorio, imágenes y otras ayudas diagnósticas ambulatorias"/>
    <m/>
    <s v="CMSSV-216"/>
    <n v="0"/>
    <n v="0"/>
    <n v="0"/>
    <n v="0"/>
    <n v="0"/>
    <n v="0"/>
    <n v="13510649"/>
    <n v="0"/>
    <n v="0"/>
    <n v="0"/>
    <n v="0"/>
    <m/>
    <m/>
    <m/>
    <n v="0"/>
  </r>
  <r>
    <n v="800065396"/>
    <s v="IDIME SA "/>
    <s v="C187"/>
    <n v="279242"/>
    <s v="C187279242"/>
    <s v="'C187279242', "/>
    <s v="800065396_C187279242"/>
    <d v="2025-01-03T00:00:00"/>
    <d v="2025-01-15T00:00:00"/>
    <n v="26859200"/>
    <n v="24575910"/>
    <s v="CALI"/>
    <s v="EVENTO "/>
    <s v="AMBULATORIO "/>
    <s v="Factura pendiente en programacion de pago - Glosa en proceso interno"/>
    <x v="7"/>
    <n v="23895208"/>
    <n v="136901630"/>
    <x v="0"/>
    <x v="0"/>
    <m/>
    <s v="Finalizada"/>
    <d v="2025-01-03T00:00:00"/>
    <d v="2025-01-15T00:00:00"/>
    <d v="2025-03-25T00:00:00"/>
    <m/>
    <n v="6"/>
    <s v="0-30"/>
    <n v="711424"/>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24575910"/>
    <n v="0"/>
    <n v="0"/>
    <n v="0"/>
    <n v="0"/>
    <m/>
    <m/>
    <m/>
    <n v="0"/>
  </r>
  <r>
    <n v="800065396"/>
    <s v="IDIME SA "/>
    <s v="C187"/>
    <n v="278841"/>
    <s v="C187278841"/>
    <s v="'C187278841', "/>
    <s v="800065396_C187278841"/>
    <d v="2024-08-02T00:00:00"/>
    <d v="2024-08-13T00:00:00"/>
    <n v="27314915"/>
    <n v="25783066"/>
    <s v="CALI"/>
    <s v="EVENTO "/>
    <s v="AMBULATORIO "/>
    <s v="Factura pendiente en programacion de pago"/>
    <x v="7"/>
    <n v="25084850"/>
    <n v="136554420"/>
    <x v="0"/>
    <x v="0"/>
    <m/>
    <s v="Finalizada"/>
    <d v="2024-08-02T00:00:00"/>
    <d v="2024-08-13T00:00:00"/>
    <d v="2024-08-29T00:00:00"/>
    <m/>
    <n v="214"/>
    <s v="181-360"/>
    <n v="0"/>
    <m/>
    <m/>
    <m/>
    <s v="Exámenes de laboratorio, imágenes y otras ayudas diagnósticas ambulatorias"/>
    <m/>
    <s v="CMSSV-216"/>
    <n v="0"/>
    <n v="0"/>
    <n v="0"/>
    <n v="0"/>
    <n v="0"/>
    <n v="0"/>
    <n v="25783066"/>
    <n v="0"/>
    <n v="0"/>
    <n v="0"/>
    <n v="0"/>
    <m/>
    <m/>
    <m/>
    <n v="0"/>
  </r>
  <r>
    <n v="800065396"/>
    <s v="IDIME SA "/>
    <s v="C187"/>
    <n v="279147"/>
    <s v="C187279147"/>
    <s v="'C187279147', "/>
    <s v="800065396_C187279147"/>
    <d v="2024-12-04T00:00:00"/>
    <d v="2024-12-11T00:00:00"/>
    <n v="28883794"/>
    <n v="27044841"/>
    <s v="CALI"/>
    <s v="EVENTO "/>
    <s v="AMBULATORIO "/>
    <s v="Factura pendiente en programacion de pago"/>
    <x v="7"/>
    <n v="26314107"/>
    <n v="136878568"/>
    <x v="0"/>
    <x v="0"/>
    <m/>
    <s v="Finalizada"/>
    <d v="2024-12-04T00:00:00"/>
    <d v="2024-12-11T00:00:00"/>
    <d v="2025-01-25T00:00:00"/>
    <m/>
    <n v="65"/>
    <s v="61-90"/>
    <n v="0"/>
    <m/>
    <m/>
    <m/>
    <s v="Exámenes de laboratorio, imágenes y otras ayudas diagnósticas ambulatorias"/>
    <m/>
    <s v="CMSSV-216"/>
    <n v="0"/>
    <n v="0"/>
    <n v="0"/>
    <n v="0"/>
    <n v="0"/>
    <n v="0"/>
    <n v="27044841"/>
    <n v="0"/>
    <n v="0"/>
    <n v="0"/>
    <n v="0"/>
    <m/>
    <m/>
    <m/>
    <n v="0"/>
  </r>
  <r>
    <n v="800065396"/>
    <s v="IDIME SA "/>
    <s v="C250"/>
    <n v="74"/>
    <s v="C25074"/>
    <s v="'C25074', "/>
    <s v="800065396_C25074"/>
    <d v="2025-01-03T00:00:00"/>
    <d v="2025-01-14T00:00:00"/>
    <n v="35007581"/>
    <n v="32166747"/>
    <s v="CALI"/>
    <s v="EVENTO "/>
    <s v="AMBULATORIO "/>
    <s v="Factura pendiente en programacion de pago - Glosa en proceso interno"/>
    <x v="7"/>
    <n v="31424135"/>
    <n v="136901640"/>
    <x v="0"/>
    <x v="0"/>
    <m/>
    <s v="Finalizada"/>
    <d v="2025-01-03T00:00:00"/>
    <d v="2025-01-14T00:00:00"/>
    <d v="2025-03-11T00:00:00"/>
    <m/>
    <n v="20"/>
    <s v="0-30"/>
    <n v="376974"/>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32166747"/>
    <n v="0"/>
    <n v="0"/>
    <n v="0"/>
    <n v="0"/>
    <m/>
    <m/>
    <m/>
    <n v="0"/>
  </r>
  <r>
    <n v="800065396"/>
    <s v="IDIME SA "/>
    <s v="C250"/>
    <n v="70"/>
    <s v="C25070"/>
    <s v="'C25070', "/>
    <s v="800065396_C25070"/>
    <d v="2024-11-06T00:00:00"/>
    <d v="2024-11-14T00:00:00"/>
    <n v="41131449"/>
    <n v="37898264"/>
    <s v="CALI"/>
    <s v="EVENTO "/>
    <s v="AMBULATORIO "/>
    <s v="Factura pendiente en programacion de pago"/>
    <x v="7"/>
    <n v="37030394"/>
    <n v="136810064"/>
    <x v="0"/>
    <x v="0"/>
    <m/>
    <s v="Finalizada"/>
    <d v="2024-11-06T00:00:00"/>
    <d v="2024-11-14T00:00:00"/>
    <d v="2025-01-25T00:00:00"/>
    <m/>
    <n v="65"/>
    <s v="61-90"/>
    <n v="0"/>
    <m/>
    <m/>
    <m/>
    <s v="Exámenes de laboratorio, imágenes y otras ayudas diagnósticas ambulatorias"/>
    <m/>
    <s v="CMSSV-216"/>
    <n v="0"/>
    <n v="0"/>
    <n v="0"/>
    <n v="0"/>
    <n v="0"/>
    <n v="0"/>
    <n v="37898264"/>
    <n v="0"/>
    <n v="0"/>
    <n v="0"/>
    <n v="0"/>
    <m/>
    <m/>
    <m/>
    <n v="0"/>
  </r>
  <r>
    <n v="800065396"/>
    <s v="IDIME SA "/>
    <s v="C250"/>
    <n v="68"/>
    <s v="C25068"/>
    <s v="'C25068', "/>
    <s v="800065396_C25068"/>
    <d v="2024-10-04T00:00:00"/>
    <d v="2024-10-11T00:00:00"/>
    <n v="41804288"/>
    <n v="37948818"/>
    <s v="CALI"/>
    <s v="EVENTO "/>
    <s v="AMBULATORIO "/>
    <s v="Factura pendiente en programacion de pago"/>
    <x v="7"/>
    <n v="37065761"/>
    <n v="136692364"/>
    <x v="0"/>
    <x v="0"/>
    <m/>
    <s v="Finalizada"/>
    <d v="2024-10-04T00:00:00"/>
    <d v="2024-10-11T00:00:00"/>
    <d v="2025-01-25T00:00:00"/>
    <m/>
    <n v="65"/>
    <s v="61-90"/>
    <n v="0"/>
    <m/>
    <m/>
    <m/>
    <s v="Exámenes de laboratorio, imágenes y otras ayudas diagnósticas ambulatorias"/>
    <m/>
    <s v="CMSSV-216"/>
    <n v="0"/>
    <n v="0"/>
    <n v="0"/>
    <n v="0"/>
    <n v="0"/>
    <n v="0"/>
    <n v="37948818"/>
    <n v="0"/>
    <n v="0"/>
    <n v="0"/>
    <n v="0"/>
    <m/>
    <m/>
    <m/>
    <n v="0"/>
  </r>
  <r>
    <n v="800065396"/>
    <s v="IDIME SA "/>
    <s v="C250"/>
    <n v="72"/>
    <s v="C25072"/>
    <s v="'C25072', "/>
    <s v="800065396_C25072"/>
    <d v="2024-12-03T00:00:00"/>
    <d v="2024-12-11T00:00:00"/>
    <n v="42378240"/>
    <n v="39137966"/>
    <s v="CALI"/>
    <s v="EVENTO "/>
    <s v="AMBULATORIO "/>
    <s v="Factura pendiente en programacion de pago"/>
    <x v="7"/>
    <n v="38244579"/>
    <n v="136878582"/>
    <x v="0"/>
    <x v="0"/>
    <m/>
    <s v="Finalizada"/>
    <d v="2024-12-03T00:00:00"/>
    <d v="2024-12-11T00:00:00"/>
    <d v="2025-01-25T00:00:00"/>
    <m/>
    <n v="65"/>
    <s v="61-90"/>
    <n v="0"/>
    <m/>
    <m/>
    <m/>
    <s v="Exámenes de laboratorio, imágenes y otras ayudas diagnósticas ambulatorias"/>
    <m/>
    <s v="CMSSV-216"/>
    <n v="0"/>
    <n v="0"/>
    <n v="0"/>
    <n v="0"/>
    <n v="0"/>
    <n v="0"/>
    <n v="39137966"/>
    <n v="0"/>
    <n v="0"/>
    <n v="0"/>
    <n v="0"/>
    <m/>
    <m/>
    <m/>
    <n v="0"/>
  </r>
  <r>
    <n v="800065396"/>
    <s v="IDIME SA "/>
    <s v="C221"/>
    <n v="200123"/>
    <s v="C221200123"/>
    <s v="'C221200123', "/>
    <s v="800065396_C221200123"/>
    <d v="2024-12-03T00:00:00"/>
    <d v="2024-12-11T00:00:00"/>
    <n v="46518056"/>
    <n v="42408440"/>
    <s v="CALI"/>
    <s v="EVENTO "/>
    <s v="AMBULATORIO "/>
    <s v="Factura pendiente en programacion de pago"/>
    <x v="7"/>
    <n v="41450786"/>
    <n v="136878580"/>
    <x v="0"/>
    <x v="0"/>
    <m/>
    <s v="Finalizada"/>
    <d v="2024-12-03T00:00:00"/>
    <d v="2024-12-11T00:00:00"/>
    <d v="2025-01-29T00:00:00"/>
    <m/>
    <n v="61"/>
    <s v="61-90"/>
    <n v="0"/>
    <m/>
    <m/>
    <m/>
    <s v="Exámenes de laboratorio, imágenes y otras ayudas diagnósticas ambulatorias"/>
    <m/>
    <s v="CMSSV-216"/>
    <n v="0"/>
    <n v="0"/>
    <n v="0"/>
    <n v="0"/>
    <n v="0"/>
    <n v="0"/>
    <n v="42408440"/>
    <n v="0"/>
    <n v="0"/>
    <n v="0"/>
    <n v="0"/>
    <m/>
    <m/>
    <m/>
    <n v="0"/>
  </r>
  <r>
    <n v="800065396"/>
    <s v="IDIME SA "/>
    <s v="C221"/>
    <n v="200125"/>
    <s v="C221200125"/>
    <s v="'C221200125', "/>
    <s v="800065396_C221200125"/>
    <d v="2025-01-03T00:00:00"/>
    <d v="2025-01-14T00:00:00"/>
    <n v="47973262"/>
    <n v="43155225"/>
    <s v="CALI"/>
    <s v="EVENTO "/>
    <s v="AMBULATORIO "/>
    <s v="Factura pendiente en programacion de pago - Glosa en proceso interno"/>
    <x v="7"/>
    <n v="42189889"/>
    <n v="136901639"/>
    <x v="0"/>
    <x v="0"/>
    <m/>
    <s v="Finalizada"/>
    <d v="2025-01-03T00:00:00"/>
    <d v="2025-01-14T00:00:00"/>
    <d v="2025-03-11T00:00:00"/>
    <m/>
    <n v="20"/>
    <s v="0-30"/>
    <n v="153543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43155225"/>
    <n v="0"/>
    <n v="0"/>
    <n v="0"/>
    <n v="0"/>
    <m/>
    <m/>
    <m/>
    <n v="0"/>
  </r>
  <r>
    <n v="800065396"/>
    <s v="IDIME SA "/>
    <s v="C250"/>
    <n v="66"/>
    <s v="C25066"/>
    <s v="'C25066', "/>
    <s v="800065396_C25066"/>
    <d v="2024-09-03T00:00:00"/>
    <d v="2024-09-13T00:00:00"/>
    <n v="46109081"/>
    <n v="42775664"/>
    <s v="CALI"/>
    <s v="EVENTO "/>
    <s v="AMBULATORIO "/>
    <s v="Factura pendiente en programacion de pago"/>
    <x v="7"/>
    <n v="41809759"/>
    <n v="136677219"/>
    <x v="0"/>
    <x v="0"/>
    <m/>
    <s v="Finalizada"/>
    <d v="2024-09-03T00:00:00"/>
    <d v="2024-09-13T00:00:00"/>
    <d v="2025-01-25T00:00:00"/>
    <m/>
    <n v="65"/>
    <s v="61-90"/>
    <n v="0"/>
    <m/>
    <m/>
    <m/>
    <s v="Exámenes de laboratorio, imágenes y otras ayudas diagnósticas ambulatorias"/>
    <m/>
    <s v="CMSSV-216"/>
    <n v="0"/>
    <n v="0"/>
    <n v="0"/>
    <n v="0"/>
    <n v="0"/>
    <n v="0"/>
    <n v="42775664"/>
    <n v="0"/>
    <n v="0"/>
    <n v="0"/>
    <n v="0"/>
    <m/>
    <m/>
    <m/>
    <n v="0"/>
  </r>
  <r>
    <n v="800065396"/>
    <s v="IDIME SA "/>
    <s v="C250"/>
    <n v="79"/>
    <s v="C25079"/>
    <s v="'C25079', "/>
    <s v="800065396_C25079"/>
    <d v="2025-03-04T00:00:00"/>
    <d v="2025-03-14T00:00:00"/>
    <n v="46036291"/>
    <n v="42666332"/>
    <s v="CALI"/>
    <s v="EVENTO "/>
    <s v="AMBULATORIO "/>
    <e v="#N/A"/>
    <x v="7"/>
    <n v="41695606"/>
    <n v="137073761"/>
    <x v="0"/>
    <x v="0"/>
    <m/>
    <s v="Finalizada"/>
    <d v="2025-03-04T00:00:00"/>
    <d v="2025-03-14T00:00:00"/>
    <d v="2025-03-31T00:00:00"/>
    <m/>
    <n v="0"/>
    <s v="Corriente"/>
    <n v="0"/>
    <m/>
    <m/>
    <m/>
    <s v="Exámenes de laboratorio, imágenes y otras ayudas diagnósticas ambulatorias"/>
    <m/>
    <s v="CMSSV-216"/>
    <n v="0"/>
    <n v="0"/>
    <n v="0"/>
    <n v="0"/>
    <n v="0"/>
    <n v="0"/>
    <n v="42666332"/>
    <n v="0"/>
    <n v="0"/>
    <n v="0"/>
    <n v="0"/>
    <m/>
    <m/>
    <m/>
    <n v="0"/>
  </r>
  <r>
    <n v="800065396"/>
    <s v="IDIME SA "/>
    <s v="C221"/>
    <n v="200119"/>
    <s v="C221200119"/>
    <s v="'C221200119', "/>
    <s v="800065396_C221200119"/>
    <d v="2024-10-03T00:00:00"/>
    <d v="2024-10-15T00:00:00"/>
    <n v="52571576"/>
    <n v="46610772"/>
    <s v="CALI"/>
    <s v="EVENTO "/>
    <s v="AMBULATORIO "/>
    <s v="Factura pendiente en programacion de pago"/>
    <x v="7"/>
    <n v="45550146"/>
    <n v="136692362"/>
    <x v="0"/>
    <x v="0"/>
    <m/>
    <s v="Finalizada"/>
    <d v="2024-10-03T00:00:00"/>
    <d v="2024-10-15T00:00:00"/>
    <d v="2025-01-29T00:00:00"/>
    <m/>
    <n v="61"/>
    <s v="61-90"/>
    <n v="0"/>
    <m/>
    <m/>
    <m/>
    <s v="Exámenes de laboratorio, imágenes y otras ayudas diagnósticas ambulatorias"/>
    <m/>
    <s v="CMSSV-216"/>
    <n v="0"/>
    <n v="0"/>
    <n v="0"/>
    <n v="0"/>
    <n v="0"/>
    <n v="0"/>
    <n v="46610772"/>
    <n v="0"/>
    <n v="0"/>
    <n v="0"/>
    <n v="0"/>
    <m/>
    <m/>
    <m/>
    <n v="0"/>
  </r>
  <r>
    <n v="800065396"/>
    <s v="IDIME SA "/>
    <s v="C187"/>
    <n v="279054"/>
    <s v="C187279054"/>
    <s v="'C187279054', "/>
    <s v="800065396_C187279054"/>
    <d v="2024-11-06T00:00:00"/>
    <d v="2024-11-14T00:00:00"/>
    <n v="42556774"/>
    <n v="39637920"/>
    <s v="CALI"/>
    <s v="EVENTO "/>
    <s v="AMBULATORIO "/>
    <s v="Factura pendiente en programacion de pago"/>
    <x v="7"/>
    <n v="38548594"/>
    <n v="136810063"/>
    <x v="0"/>
    <x v="0"/>
    <m/>
    <s v="Finalizada"/>
    <d v="2024-11-06T00:00:00"/>
    <d v="2024-11-14T00:00:00"/>
    <d v="2025-01-25T00:00:00"/>
    <m/>
    <n v="65"/>
    <s v="61-90"/>
    <n v="0"/>
    <m/>
    <m/>
    <m/>
    <s v="Exámenes de laboratorio, imágenes y otras ayudas diagnósticas ambulatorias"/>
    <m/>
    <s v="CMSSV-216"/>
    <n v="0"/>
    <n v="0"/>
    <n v="0"/>
    <n v="0"/>
    <n v="0"/>
    <n v="0"/>
    <n v="39637920"/>
    <n v="0"/>
    <n v="0"/>
    <n v="0"/>
    <n v="0"/>
    <m/>
    <m/>
    <m/>
    <n v="0"/>
  </r>
  <r>
    <n v="800065396"/>
    <s v="IDIME SA "/>
    <s v="C221"/>
    <n v="200121"/>
    <s v="C221200121"/>
    <s v="'C221200121', "/>
    <s v="800065396_C221200121"/>
    <d v="2024-11-05T00:00:00"/>
    <d v="2024-11-14T00:00:00"/>
    <n v="55207136"/>
    <n v="48779268"/>
    <s v="CALI"/>
    <s v="EVENTO "/>
    <s v="AMBULATORIO "/>
    <s v="Factura pendiente en programacion de pago"/>
    <x v="7"/>
    <n v="47676409"/>
    <n v="136810062"/>
    <x v="0"/>
    <x v="0"/>
    <m/>
    <s v="Finalizada"/>
    <d v="2024-11-05T00:00:00"/>
    <d v="2024-11-14T00:00:00"/>
    <d v="2025-01-29T00:00:00"/>
    <m/>
    <n v="61"/>
    <s v="61-90"/>
    <n v="0"/>
    <m/>
    <m/>
    <m/>
    <s v="Exámenes de laboratorio, imágenes y otras ayudas diagnósticas ambulatorias"/>
    <m/>
    <s v="CMSSV-216"/>
    <n v="0"/>
    <n v="0"/>
    <n v="0"/>
    <n v="0"/>
    <n v="0"/>
    <n v="0"/>
    <n v="48779268"/>
    <n v="0"/>
    <n v="0"/>
    <n v="0"/>
    <n v="0"/>
    <m/>
    <m/>
    <m/>
    <n v="0"/>
  </r>
  <r>
    <n v="800065396"/>
    <s v="IDIME SA "/>
    <s v="C250"/>
    <n v="64"/>
    <s v="C25064"/>
    <s v="'C25064', "/>
    <s v="800065396_C25064"/>
    <d v="2024-08-02T00:00:00"/>
    <d v="2024-08-13T00:00:00"/>
    <n v="53338241"/>
    <n v="49528267"/>
    <s v="CALI"/>
    <s v="EVENTO "/>
    <s v="AMBULATORIO "/>
    <s v="Factura pendiente en programacion de pago"/>
    <x v="7"/>
    <n v="48418235"/>
    <n v="136554421"/>
    <x v="0"/>
    <x v="0"/>
    <m/>
    <s v="Finalizada"/>
    <d v="2024-08-02T00:00:00"/>
    <d v="2024-08-13T00:00:00"/>
    <d v="2024-11-18T00:00:00"/>
    <m/>
    <n v="133"/>
    <s v="91-180"/>
    <n v="0"/>
    <m/>
    <m/>
    <m/>
    <s v="Exámenes de laboratorio, imágenes y otras ayudas diagnósticas ambulatorias"/>
    <m/>
    <s v="CMSSV-216"/>
    <n v="0"/>
    <n v="0"/>
    <n v="0"/>
    <n v="0"/>
    <n v="0"/>
    <n v="0"/>
    <n v="49528267"/>
    <n v="0"/>
    <n v="0"/>
    <n v="0"/>
    <n v="0"/>
    <m/>
    <m/>
    <m/>
    <n v="0"/>
  </r>
  <r>
    <n v="800065396"/>
    <s v="IDIME SA "/>
    <s v="C221"/>
    <n v="200117"/>
    <s v="C221200117"/>
    <s v="'C221200117', "/>
    <s v="800065396_C221200117"/>
    <d v="2024-09-03T00:00:00"/>
    <d v="2024-09-13T00:00:00"/>
    <n v="56403213"/>
    <n v="49999218"/>
    <s v="CALI"/>
    <s v="EVENTO "/>
    <s v="AMBULATORIO "/>
    <s v="Factura pendiente en programacion de pago"/>
    <x v="7"/>
    <n v="48876076"/>
    <n v="136677218"/>
    <x v="0"/>
    <x v="0"/>
    <m/>
    <s v="Finalizada"/>
    <d v="2024-09-03T00:00:00"/>
    <d v="2024-09-13T00:00:00"/>
    <d v="2025-01-29T00:00:00"/>
    <m/>
    <n v="61"/>
    <s v="61-90"/>
    <n v="0"/>
    <m/>
    <m/>
    <m/>
    <s v="Exámenes de laboratorio, imágenes y otras ayudas diagnósticas ambulatorias"/>
    <m/>
    <s v="CMSSV-216"/>
    <n v="0"/>
    <n v="0"/>
    <n v="0"/>
    <n v="0"/>
    <n v="0"/>
    <n v="0"/>
    <n v="49999218"/>
    <n v="0"/>
    <n v="0"/>
    <n v="0"/>
    <n v="0"/>
    <m/>
    <m/>
    <m/>
    <n v="0"/>
  </r>
  <r>
    <n v="800065396"/>
    <s v="IDIME SA "/>
    <s v="C221"/>
    <n v="200115"/>
    <s v="C221200115"/>
    <s v="'C221200115', "/>
    <s v="800065396_C221200115"/>
    <d v="2024-08-02T00:00:00"/>
    <d v="2024-08-13T00:00:00"/>
    <n v="57974147"/>
    <n v="51267703"/>
    <s v="CALI"/>
    <s v="EVENTO "/>
    <s v="AMBULATORIO "/>
    <s v="Factura pendiente en programacion de pago"/>
    <x v="7"/>
    <n v="50110818"/>
    <n v="136554428"/>
    <x v="0"/>
    <x v="0"/>
    <m/>
    <s v="Finalizada"/>
    <d v="2024-08-02T00:00:00"/>
    <d v="2024-08-13T00:00:00"/>
    <d v="2024-11-18T00:00:00"/>
    <m/>
    <n v="133"/>
    <s v="91-180"/>
    <n v="0"/>
    <m/>
    <m/>
    <m/>
    <s v="Exámenes de laboratorio, imágenes y otras ayudas diagnósticas ambulatorias"/>
    <m/>
    <s v="CMSSV-216"/>
    <n v="0"/>
    <n v="0"/>
    <n v="0"/>
    <n v="0"/>
    <n v="0"/>
    <n v="0"/>
    <n v="51267703"/>
    <n v="0"/>
    <n v="0"/>
    <n v="0"/>
    <n v="0"/>
    <m/>
    <m/>
    <m/>
    <n v="0"/>
  </r>
  <r>
    <n v="800065396"/>
    <s v="IDIME SA "/>
    <s v="C187"/>
    <n v="279379"/>
    <s v="C187279379"/>
    <s v="'C187279379', "/>
    <s v="800065396_C187279379"/>
    <d v="2025-03-04T00:00:00"/>
    <d v="2025-03-14T00:00:00"/>
    <n v="29945397"/>
    <n v="28395299"/>
    <s v="CALI"/>
    <s v="EVENTO "/>
    <s v="AMBULATORIO "/>
    <e v="#N/A"/>
    <x v="7"/>
    <n v="26965984"/>
    <n v="137073765"/>
    <x v="0"/>
    <x v="0"/>
    <m/>
    <s v="Para respuesta prestador"/>
    <d v="2025-03-04T00:00:00"/>
    <d v="2025-03-14T00:00:00"/>
    <d v="2025-03-31T00:00:00"/>
    <m/>
    <n v="0"/>
    <s v="Corriente"/>
    <n v="0"/>
    <m/>
    <m/>
    <m/>
    <s v="Exámenes de laboratorio, imágenes y otras ayudas diagnósticas ambulatorias"/>
    <m/>
    <s v="CMSSV-216"/>
    <n v="0"/>
    <n v="0"/>
    <n v="0"/>
    <n v="0"/>
    <n v="0"/>
    <n v="0"/>
    <n v="28395299"/>
    <n v="0"/>
    <n v="0"/>
    <n v="0"/>
    <n v="0"/>
    <m/>
    <m/>
    <m/>
    <n v="0"/>
  </r>
  <r>
    <n v="800065396"/>
    <s v="IDIME SA "/>
    <s v="C191"/>
    <n v="173585"/>
    <s v="C191173585"/>
    <s v="'C191173585', "/>
    <s v="800065396_C191173585"/>
    <d v="2024-10-03T00:00:00"/>
    <d v="2024-10-11T00:00:00"/>
    <n v="90366621"/>
    <n v="83224392"/>
    <s v="CALI"/>
    <s v="EVENTO "/>
    <s v="AMBULATORIO "/>
    <s v="Factura pendiente en programacion de pago"/>
    <x v="7"/>
    <n v="81332063"/>
    <n v="136692360"/>
    <x v="0"/>
    <x v="0"/>
    <m/>
    <s v="Finalizada"/>
    <d v="2024-10-03T00:00:00"/>
    <d v="2024-10-11T00:00:00"/>
    <d v="2025-01-25T00:00:00"/>
    <m/>
    <n v="65"/>
    <s v="61-90"/>
    <n v="0"/>
    <m/>
    <m/>
    <m/>
    <s v="Exámenes de laboratorio, imágenes y otras ayudas diagnósticas ambulatorias"/>
    <m/>
    <s v="CMSSV-216"/>
    <n v="0"/>
    <n v="0"/>
    <n v="0"/>
    <n v="0"/>
    <n v="0"/>
    <n v="0"/>
    <n v="83224392"/>
    <n v="0"/>
    <n v="0"/>
    <n v="0"/>
    <n v="0"/>
    <m/>
    <m/>
    <m/>
    <n v="0"/>
  </r>
  <r>
    <n v="800065396"/>
    <s v="IDIME SA "/>
    <s v="C191"/>
    <n v="173590"/>
    <s v="C191173590"/>
    <s v="'C191173590', "/>
    <s v="800065396_C191173590"/>
    <d v="2024-12-03T00:00:00"/>
    <d v="2024-12-12T00:00:00"/>
    <n v="93972019"/>
    <n v="87829055"/>
    <s v="CALI"/>
    <s v="EVENTO "/>
    <s v="AMBULATORIO "/>
    <s v="Factura pendiente en programacion de pago"/>
    <x v="7"/>
    <n v="85867719"/>
    <n v="136878578"/>
    <x v="0"/>
    <x v="0"/>
    <m/>
    <s v="Finalizada"/>
    <d v="2024-12-03T00:00:00"/>
    <d v="2024-12-12T00:00:00"/>
    <d v="2025-01-25T00:00:00"/>
    <m/>
    <n v="65"/>
    <s v="61-90"/>
    <n v="0"/>
    <m/>
    <m/>
    <m/>
    <s v="Exámenes de laboratorio, imágenes y otras ayudas diagnósticas ambulatorias"/>
    <m/>
    <s v="CMSSV-216"/>
    <n v="0"/>
    <n v="0"/>
    <n v="0"/>
    <n v="0"/>
    <n v="0"/>
    <n v="0"/>
    <n v="87829055"/>
    <n v="0"/>
    <n v="0"/>
    <n v="0"/>
    <n v="0"/>
    <m/>
    <m/>
    <m/>
    <n v="0"/>
  </r>
  <r>
    <n v="800065396"/>
    <s v="IDIME SA "/>
    <s v="C191"/>
    <n v="173588"/>
    <s v="C191173588"/>
    <s v="'C191173588', "/>
    <s v="800065396_C191173588"/>
    <d v="2024-11-05T00:00:00"/>
    <d v="2024-11-14T00:00:00"/>
    <n v="97663236"/>
    <n v="89267003"/>
    <s v="CALI"/>
    <s v="EVENTO "/>
    <s v="AMBULATORIO "/>
    <s v="Factura pendiente en programacion de pago"/>
    <x v="7"/>
    <n v="87248317"/>
    <n v="136809448"/>
    <x v="0"/>
    <x v="0"/>
    <m/>
    <s v="Finalizada"/>
    <d v="2024-11-05T00:00:00"/>
    <d v="2024-11-14T00:00:00"/>
    <d v="2025-01-29T00:00:00"/>
    <m/>
    <n v="61"/>
    <s v="61-90"/>
    <n v="0"/>
    <m/>
    <m/>
    <m/>
    <s v="Exámenes de laboratorio, imágenes y otras ayudas diagnósticas ambulatorias"/>
    <m/>
    <s v="CMSSV-216"/>
    <n v="0"/>
    <n v="0"/>
    <n v="0"/>
    <n v="0"/>
    <n v="0"/>
    <n v="0"/>
    <n v="89267003"/>
    <n v="0"/>
    <n v="0"/>
    <n v="0"/>
    <n v="0"/>
    <m/>
    <m/>
    <m/>
    <n v="0"/>
  </r>
  <r>
    <n v="800065396"/>
    <s v="IDIME SA "/>
    <s v="C191"/>
    <n v="173583"/>
    <s v="C191173583"/>
    <s v="'C191173583', "/>
    <s v="800065396_C191173583"/>
    <d v="2024-09-03T00:00:00"/>
    <d v="2024-09-13T00:00:00"/>
    <n v="98838860"/>
    <n v="91437286"/>
    <s v="CALI"/>
    <s v="EVENTO "/>
    <s v="AMBULATORIO "/>
    <s v="Factura pendiente en programacion de pago"/>
    <x v="7"/>
    <n v="89377503"/>
    <n v="136677216"/>
    <x v="0"/>
    <x v="0"/>
    <m/>
    <s v="Finalizada"/>
    <d v="2024-09-03T00:00:00"/>
    <d v="2024-09-13T00:00:00"/>
    <d v="2025-01-25T00:00:00"/>
    <m/>
    <n v="65"/>
    <s v="61-90"/>
    <n v="0"/>
    <m/>
    <m/>
    <m/>
    <s v="Exámenes de laboratorio, imágenes y otras ayudas diagnósticas ambulatorias"/>
    <m/>
    <s v="CMSSV-216"/>
    <n v="0"/>
    <n v="0"/>
    <n v="0"/>
    <n v="0"/>
    <n v="0"/>
    <n v="0"/>
    <n v="91437286"/>
    <n v="0"/>
    <n v="0"/>
    <n v="0"/>
    <n v="0"/>
    <m/>
    <m/>
    <m/>
    <n v="0"/>
  </r>
  <r>
    <n v="800065396"/>
    <s v="IDIME SA "/>
    <s v="C191"/>
    <n v="173580"/>
    <s v="C191173580"/>
    <s v="'C191173580', "/>
    <s v="800065396_C191173580"/>
    <d v="2024-08-02T00:00:00"/>
    <d v="2024-08-13T00:00:00"/>
    <n v="102681216"/>
    <n v="94707741"/>
    <s v="CALI"/>
    <s v="EVENTO "/>
    <s v="AMBULATORIO "/>
    <s v="Factura pendiente en programacion de pago"/>
    <x v="7"/>
    <n v="92573942"/>
    <n v="136554424"/>
    <x v="0"/>
    <x v="0"/>
    <m/>
    <s v="Finalizada"/>
    <d v="2024-08-02T00:00:00"/>
    <d v="2024-08-13T00:00:00"/>
    <d v="2024-11-18T00:00:00"/>
    <m/>
    <n v="133"/>
    <s v="91-180"/>
    <n v="0"/>
    <m/>
    <m/>
    <m/>
    <s v="Exámenes de laboratorio, imágenes y otras ayudas diagnósticas ambulatorias"/>
    <m/>
    <s v="CMSSV-216"/>
    <n v="0"/>
    <n v="0"/>
    <n v="0"/>
    <n v="0"/>
    <n v="0"/>
    <n v="0"/>
    <n v="94707741"/>
    <n v="0"/>
    <n v="0"/>
    <n v="0"/>
    <n v="0"/>
    <m/>
    <m/>
    <m/>
    <n v="0"/>
  </r>
  <r>
    <n v="800065396"/>
    <s v="IDIME SA "/>
    <s v="C192"/>
    <n v="173587"/>
    <s v="C192173587"/>
    <s v="'C192173587', "/>
    <s v="800065396_C192173587"/>
    <d v="2024-12-03T00:00:00"/>
    <d v="2024-12-11T00:00:00"/>
    <n v="114814404"/>
    <n v="106324964"/>
    <s v="CALI"/>
    <s v="EVENTO "/>
    <s v="AMBULATORIO "/>
    <s v="Factura pendiente en programacion de pago"/>
    <x v="7"/>
    <n v="103952290"/>
    <n v="136878579"/>
    <x v="0"/>
    <x v="0"/>
    <m/>
    <s v="Finalizada"/>
    <d v="2024-12-03T00:00:00"/>
    <d v="2024-12-11T00:00:00"/>
    <d v="2025-01-25T00:00:00"/>
    <m/>
    <n v="65"/>
    <s v="61-90"/>
    <n v="0"/>
    <m/>
    <m/>
    <m/>
    <s v="Exámenes de laboratorio, imágenes y otras ayudas diagnósticas ambulatorias"/>
    <m/>
    <s v="CMSSV-216"/>
    <n v="0"/>
    <n v="0"/>
    <n v="0"/>
    <n v="0"/>
    <n v="0"/>
    <n v="0"/>
    <n v="106324964"/>
    <n v="0"/>
    <n v="0"/>
    <n v="0"/>
    <n v="0"/>
    <m/>
    <m/>
    <m/>
    <n v="0"/>
  </r>
  <r>
    <n v="800065396"/>
    <s v="IDIME SA "/>
    <s v="C192"/>
    <n v="173581"/>
    <s v="C192173581"/>
    <s v="'C192173581', "/>
    <s v="800065396_C192173581"/>
    <d v="2024-09-03T00:00:00"/>
    <d v="2024-09-13T00:00:00"/>
    <n v="121222802"/>
    <n v="111437998"/>
    <s v="CALI"/>
    <s v="EVENTO "/>
    <s v="AMBULATORIO "/>
    <s v="Factura pendiente en programacion de pago"/>
    <x v="7"/>
    <n v="108959178"/>
    <n v="136677215"/>
    <x v="0"/>
    <x v="0"/>
    <m/>
    <s v="Finalizada"/>
    <d v="2024-09-03T00:00:00"/>
    <d v="2024-09-13T00:00:00"/>
    <d v="2025-01-29T00:00:00"/>
    <m/>
    <n v="61"/>
    <s v="61-90"/>
    <n v="0"/>
    <m/>
    <m/>
    <m/>
    <s v="Exámenes de laboratorio, imágenes y otras ayudas diagnósticas ambulatorias"/>
    <m/>
    <s v="CMSSV-216"/>
    <n v="0"/>
    <n v="0"/>
    <n v="0"/>
    <n v="0"/>
    <n v="0"/>
    <n v="0"/>
    <n v="111437998"/>
    <n v="0"/>
    <n v="0"/>
    <n v="0"/>
    <n v="0"/>
    <m/>
    <m/>
    <m/>
    <n v="0"/>
  </r>
  <r>
    <n v="800065396"/>
    <s v="IDIME SA "/>
    <s v="C192"/>
    <n v="173583"/>
    <s v="C192173583"/>
    <s v="'C192173583', "/>
    <s v="800065396_C192173583"/>
    <d v="2024-10-03T00:00:00"/>
    <d v="2024-10-11T00:00:00"/>
    <n v="126231595"/>
    <n v="113954049"/>
    <s v="CALI"/>
    <s v="EVENTO "/>
    <s v="AMBULATORIO "/>
    <s v="Factura pendiente en programacion de pago"/>
    <x v="7"/>
    <n v="111413166"/>
    <n v="136692359"/>
    <x v="0"/>
    <x v="0"/>
    <m/>
    <s v="Finalizada"/>
    <d v="2024-10-03T00:00:00"/>
    <d v="2024-10-11T00:00:00"/>
    <d v="2025-01-29T00:00:00"/>
    <m/>
    <n v="61"/>
    <s v="61-90"/>
    <n v="0"/>
    <m/>
    <m/>
    <m/>
    <s v="Exámenes de laboratorio, imágenes y otras ayudas diagnósticas ambulatorias"/>
    <m/>
    <s v="CMSSV-216"/>
    <n v="0"/>
    <n v="0"/>
    <n v="0"/>
    <n v="0"/>
    <n v="0"/>
    <n v="0"/>
    <n v="113954049"/>
    <n v="0"/>
    <n v="0"/>
    <n v="0"/>
    <n v="0"/>
    <m/>
    <m/>
    <m/>
    <n v="0"/>
  </r>
  <r>
    <n v="800065396"/>
    <s v="IDIME SA "/>
    <s v="C192"/>
    <n v="173580"/>
    <s v="C192173580"/>
    <s v="'C192173580', "/>
    <s v="800065396_C192173580"/>
    <d v="2024-08-02T00:00:00"/>
    <d v="2024-08-13T00:00:00"/>
    <n v="125514827"/>
    <n v="113323320"/>
    <s v="CALI"/>
    <s v="EVENTO "/>
    <s v="AMBULATORIO "/>
    <s v="Factura pendiente en programacion de pago"/>
    <x v="7"/>
    <n v="110779219"/>
    <n v="136554425"/>
    <x v="0"/>
    <x v="0"/>
    <m/>
    <s v="Finalizada"/>
    <d v="2024-08-02T00:00:00"/>
    <d v="2024-08-13T00:00:00"/>
    <d v="2024-11-18T00:00:00"/>
    <m/>
    <n v="133"/>
    <s v="91-180"/>
    <n v="0"/>
    <m/>
    <m/>
    <m/>
    <s v="Exámenes de laboratorio, imágenes y otras ayudas diagnósticas ambulatorias"/>
    <m/>
    <s v="CMSSV-216"/>
    <n v="0"/>
    <n v="0"/>
    <n v="0"/>
    <n v="0"/>
    <n v="0"/>
    <n v="0"/>
    <n v="113323320"/>
    <n v="0"/>
    <n v="0"/>
    <n v="0"/>
    <n v="0"/>
    <m/>
    <m/>
    <m/>
    <n v="0"/>
  </r>
  <r>
    <n v="800065396"/>
    <s v="IDIME SA "/>
    <s v="C125"/>
    <n v="223906"/>
    <s v="C125223906"/>
    <s v="'C125223906', "/>
    <s v="800065396_C125223906"/>
    <d v="2024-12-03T00:00:00"/>
    <d v="2024-12-13T00:00:00"/>
    <n v="185828821"/>
    <n v="185676585"/>
    <s v="CALI"/>
    <s v="EVENTO "/>
    <s v="AMBULATORIO "/>
    <s v="Factura pendiente en programacion de pago"/>
    <x v="7"/>
    <n v="181962263"/>
    <n v="136878545"/>
    <x v="0"/>
    <x v="0"/>
    <m/>
    <s v="Finalizada"/>
    <d v="2024-12-03T00:00:00"/>
    <d v="2024-12-13T00:00:00"/>
    <d v="2025-01-25T00:00:00"/>
    <m/>
    <n v="65"/>
    <s v="61-90"/>
    <n v="0"/>
    <m/>
    <m/>
    <m/>
    <s v="Exámenes de laboratorio, imágenes y otras ayudas diagnósticas ambulatorias"/>
    <m/>
    <s v="CMSSV-216"/>
    <n v="0"/>
    <n v="0"/>
    <n v="0"/>
    <n v="0"/>
    <n v="0"/>
    <n v="0"/>
    <n v="185676585"/>
    <n v="0"/>
    <n v="0"/>
    <n v="0"/>
    <n v="0"/>
    <m/>
    <m/>
    <m/>
    <n v="0"/>
  </r>
  <r>
    <n v="800065396"/>
    <s v="IDIME SA "/>
    <s v="C125"/>
    <n v="223450"/>
    <s v="C125223450"/>
    <s v="'C125223450', "/>
    <s v="800065396_C125223450"/>
    <d v="2024-10-03T00:00:00"/>
    <d v="2024-10-15T00:00:00"/>
    <n v="216879283"/>
    <n v="211815063"/>
    <s v="CALI"/>
    <s v="EVENTO "/>
    <s v="AMBULATORIO "/>
    <s v="Factura pendiente en programacion de pago"/>
    <x v="7"/>
    <n v="207556059"/>
    <n v="136697375"/>
    <x v="0"/>
    <x v="0"/>
    <m/>
    <s v="Finalizada"/>
    <d v="2024-10-03T00:00:00"/>
    <d v="2024-10-15T00:00:00"/>
    <d v="2025-01-29T00:00:00"/>
    <m/>
    <n v="61"/>
    <s v="61-90"/>
    <n v="0"/>
    <m/>
    <m/>
    <m/>
    <s v="Exámenes de laboratorio, imágenes y otras ayudas diagnósticas ambulatorias"/>
    <m/>
    <s v="CMSSV-216"/>
    <n v="0"/>
    <n v="0"/>
    <n v="0"/>
    <n v="0"/>
    <n v="0"/>
    <n v="0"/>
    <n v="211815063"/>
    <n v="0"/>
    <n v="0"/>
    <n v="0"/>
    <n v="0"/>
    <m/>
    <m/>
    <m/>
    <n v="0"/>
  </r>
  <r>
    <n v="800065396"/>
    <s v="IDIME SA "/>
    <s v="C187"/>
    <n v="279390"/>
    <s v="C187279390"/>
    <s v="'C187279390', "/>
    <s v="800065396_C187279390"/>
    <d v="2025-03-04T00:00:00"/>
    <d v="2025-03-13T00:00:00"/>
    <n v="5282000"/>
    <n v="5229500"/>
    <s v="CALI"/>
    <s v="EVENTO "/>
    <s v="AMBULATORIO "/>
    <e v="#N/A"/>
    <x v="7"/>
    <n v="0"/>
    <m/>
    <x v="0"/>
    <x v="0"/>
    <m/>
    <s v="Para respuesta prestador"/>
    <d v="2025-03-04T00:00:00"/>
    <d v="2025-03-14T00:00:00"/>
    <d v="2025-04-01T00:00:00"/>
    <m/>
    <n v="-1"/>
    <s v="Corriente"/>
    <n v="0"/>
    <m/>
    <m/>
    <m/>
    <s v="Exámenes de laboratorio, imágenes y otras ayudas diagnósticas ambulatorias"/>
    <m/>
    <s v="CMSSV-216"/>
    <n v="0"/>
    <n v="0"/>
    <n v="0"/>
    <n v="0"/>
    <n v="0"/>
    <n v="0"/>
    <n v="5229500"/>
    <n v="0"/>
    <n v="0"/>
    <n v="0"/>
    <n v="0"/>
    <m/>
    <m/>
    <m/>
    <n v="0"/>
  </r>
  <r>
    <n v="800065396"/>
    <s v="IDIME SA "/>
    <s v="C125"/>
    <n v="223904"/>
    <s v="C125223904"/>
    <s v="'C125223904', "/>
    <s v="800065396_C125223904"/>
    <d v="2024-12-03T00:00:00"/>
    <d v="2024-12-13T00:00:00"/>
    <n v="1271978163"/>
    <n v="1188181443"/>
    <s v="CALI"/>
    <s v="EVENTO "/>
    <s v="AMBULATORIO "/>
    <s v="Factura pendiente en programacion de pago"/>
    <x v="7"/>
    <n v="1162887974"/>
    <n v="136878555"/>
    <x v="0"/>
    <x v="0"/>
    <m/>
    <s v="Finalizada"/>
    <d v="2024-12-03T00:00:00"/>
    <d v="2024-12-13T00:00:00"/>
    <d v="2025-01-29T00:00:00"/>
    <m/>
    <n v="61"/>
    <s v="61-90"/>
    <n v="0"/>
    <m/>
    <m/>
    <m/>
    <s v="Exámenes de laboratorio, imágenes y otras ayudas diagnósticas ambulatorias"/>
    <m/>
    <s v="CMSSV-216"/>
    <n v="0"/>
    <n v="0"/>
    <n v="0"/>
    <n v="0"/>
    <n v="0"/>
    <n v="0"/>
    <n v="1188181443"/>
    <n v="0"/>
    <n v="0"/>
    <n v="0"/>
    <n v="0"/>
    <m/>
    <m/>
    <m/>
    <n v="0"/>
  </r>
  <r>
    <n v="800065396"/>
    <s v="IDIME SA "/>
    <s v="C125"/>
    <n v="222980"/>
    <s v="C125222980"/>
    <s v="'C125222980', "/>
    <s v="800065396_C125222980"/>
    <d v="2024-08-02T00:00:00"/>
    <d v="2024-08-15T00:00:00"/>
    <n v="1324189369"/>
    <n v="1227032471"/>
    <s v="CALI"/>
    <s v="EVENTO "/>
    <s v="AMBULATORIO "/>
    <s v="Factura pendiente en programacion de pago"/>
    <x v="7"/>
    <n v="1200886515"/>
    <n v="136554405"/>
    <x v="0"/>
    <x v="0"/>
    <m/>
    <s v="Finalizada"/>
    <d v="2024-08-02T00:00:00"/>
    <d v="2024-08-15T00:00:00"/>
    <d v="2024-11-18T00:00:00"/>
    <m/>
    <n v="133"/>
    <s v="91-180"/>
    <n v="0"/>
    <m/>
    <m/>
    <m/>
    <s v="Exámenes de laboratorio, imágenes y otras ayudas diagnósticas ambulatorias"/>
    <m/>
    <s v="CMSSV-216"/>
    <n v="0"/>
    <n v="0"/>
    <n v="0"/>
    <n v="0"/>
    <n v="0"/>
    <n v="0"/>
    <n v="1227032471"/>
    <n v="0"/>
    <n v="0"/>
    <n v="0"/>
    <n v="0"/>
    <m/>
    <m/>
    <m/>
    <n v="0"/>
  </r>
  <r>
    <n v="800065396"/>
    <s v="IDIME SA "/>
    <s v="C125"/>
    <n v="223186"/>
    <s v="C125223186"/>
    <s v="'C125223186', "/>
    <s v="800065396_C125223186"/>
    <d v="2024-09-03T00:00:00"/>
    <d v="2024-09-13T00:00:00"/>
    <n v="1427470644"/>
    <n v="1318519671"/>
    <s v="CALI"/>
    <s v="EVENTO "/>
    <s v="AMBULATORIO "/>
    <s v="Factura pendiente en programacion de pago"/>
    <x v="7"/>
    <n v="1290598277"/>
    <n v="136677214"/>
    <x v="0"/>
    <x v="0"/>
    <m/>
    <s v="Finalizada"/>
    <d v="2024-09-03T00:00:00"/>
    <d v="2024-09-13T00:00:00"/>
    <d v="2024-11-18T00:00:00"/>
    <m/>
    <n v="133"/>
    <s v="91-180"/>
    <n v="0"/>
    <m/>
    <m/>
    <m/>
    <s v="Exámenes de laboratorio, imágenes y otras ayudas diagnósticas ambulatorias"/>
    <m/>
    <s v="CMSSV-216"/>
    <n v="0"/>
    <n v="0"/>
    <n v="0"/>
    <n v="0"/>
    <n v="0"/>
    <n v="0"/>
    <n v="1318519671"/>
    <n v="0"/>
    <n v="0"/>
    <n v="0"/>
    <n v="0"/>
    <m/>
    <m/>
    <m/>
    <n v="0"/>
  </r>
  <r>
    <n v="800065396"/>
    <s v="IDIME SA "/>
    <s v="C125"/>
    <n v="223667"/>
    <s v="C125223667"/>
    <s v="'C125223667', "/>
    <s v="800065396_C125223667"/>
    <d v="2024-11-05T00:00:00"/>
    <d v="2024-11-15T00:00:00"/>
    <n v="1460122788"/>
    <n v="1353752472"/>
    <s v="CALI"/>
    <s v="EVENTO "/>
    <s v="AMBULATORIO "/>
    <s v="Factura pendiente en programacion de pago"/>
    <x v="7"/>
    <n v="1324945959"/>
    <n v="136811733"/>
    <x v="0"/>
    <x v="0"/>
    <m/>
    <s v="Finalizada"/>
    <d v="2024-11-05T00:00:00"/>
    <d v="2024-11-15T00:00:00"/>
    <d v="2025-01-29T00:00:00"/>
    <m/>
    <n v="61"/>
    <s v="61-90"/>
    <n v="0"/>
    <m/>
    <m/>
    <m/>
    <s v="Exámenes de laboratorio, imágenes y otras ayudas diagnósticas ambulatorias"/>
    <m/>
    <s v="CMSSV-216"/>
    <n v="0"/>
    <n v="0"/>
    <n v="0"/>
    <n v="0"/>
    <n v="0"/>
    <n v="0"/>
    <n v="1353752472"/>
    <n v="0"/>
    <n v="0"/>
    <n v="0"/>
    <n v="0"/>
    <m/>
    <m/>
    <m/>
    <n v="0"/>
  </r>
  <r>
    <n v="800065396"/>
    <s v="IDIME SA "/>
    <s v="C125"/>
    <n v="223448"/>
    <s v="C125223448"/>
    <s v="'C125223448', "/>
    <s v="800065396_C125223448"/>
    <d v="2024-10-03T00:00:00"/>
    <d v="2024-10-15T00:00:00"/>
    <n v="1487061688"/>
    <n v="1384937289"/>
    <s v="CALI"/>
    <s v="EVENTO "/>
    <s v="AMBULATORIO "/>
    <s v="Factura pendiente en programacion de pago"/>
    <x v="7"/>
    <n v="1355592478"/>
    <n v="136692357"/>
    <x v="0"/>
    <x v="0"/>
    <m/>
    <s v="Finalizada"/>
    <d v="2024-10-03T00:00:00"/>
    <d v="2024-10-15T00:00:00"/>
    <d v="2025-01-29T00:00:00"/>
    <m/>
    <n v="61"/>
    <s v="61-90"/>
    <n v="0"/>
    <m/>
    <m/>
    <m/>
    <s v="Exámenes de laboratorio, imágenes y otras ayudas diagnósticas ambulatorias"/>
    <m/>
    <s v="CMSSV-216"/>
    <n v="0"/>
    <n v="0"/>
    <n v="0"/>
    <n v="0"/>
    <n v="0"/>
    <n v="0"/>
    <n v="1384937289"/>
    <n v="0"/>
    <n v="0"/>
    <n v="0"/>
    <n v="0"/>
    <m/>
    <m/>
    <m/>
    <n v="0"/>
  </r>
  <r>
    <n v="800065396"/>
    <s v="IDIME SA "/>
    <s v="CR46"/>
    <n v="100889"/>
    <s v="CR46100889"/>
    <s v="'CR46100889', "/>
    <s v="800065396_CR46100889"/>
    <d v="2024-08-02T00:00:00"/>
    <d v="2024-08-13T00:00:00"/>
    <n v="33365178"/>
    <n v="30197403"/>
    <s v="CALI"/>
    <s v="PGP"/>
    <s v="AMBULATORIO "/>
    <s v="Factura pendiente en programacion de pago"/>
    <x v="7"/>
    <n v="0"/>
    <m/>
    <x v="0"/>
    <x v="0"/>
    <m/>
    <s v="Auditada sin contabilizar"/>
    <d v="2024-08-02T00:00:00"/>
    <d v="2024-08-13T00:00:00"/>
    <m/>
    <m/>
    <n v="230"/>
    <s v="181-360"/>
    <n v="0"/>
    <m/>
    <m/>
    <m/>
    <s v="Consultas ambulatorias"/>
    <m/>
    <s v="NULL"/>
    <n v="0"/>
    <n v="0"/>
    <n v="0"/>
    <n v="0"/>
    <n v="0"/>
    <n v="0"/>
    <n v="30197403"/>
    <n v="0"/>
    <n v="0"/>
    <n v="0"/>
    <n v="0"/>
    <m/>
    <m/>
    <m/>
    <n v="0"/>
  </r>
  <r>
    <n v="800065396"/>
    <s v="IDIME SA "/>
    <s v="CR46"/>
    <n v="100950"/>
    <s v="CR46100950"/>
    <s v="'CR46100950', "/>
    <s v="800065396_CR46100950"/>
    <d v="2024-10-09T00:00:00"/>
    <d v="2024-10-10T00:00:00"/>
    <n v="33550884"/>
    <n v="30398328"/>
    <s v="CALI"/>
    <s v="PGP"/>
    <s v="AMBULATORIO "/>
    <s v="Factura pendiente en programacion de pago"/>
    <x v="7"/>
    <n v="0"/>
    <m/>
    <x v="0"/>
    <x v="0"/>
    <m/>
    <s v="Auditada sin contabilizar"/>
    <d v="2024-10-09T00:00:00"/>
    <d v="2024-10-10T00:00:00"/>
    <m/>
    <m/>
    <n v="172"/>
    <s v="91-180"/>
    <n v="0"/>
    <m/>
    <m/>
    <m/>
    <s v="Consultas ambulatorias"/>
    <m/>
    <s v="NULL"/>
    <n v="0"/>
    <n v="0"/>
    <n v="0"/>
    <n v="0"/>
    <n v="0"/>
    <n v="0"/>
    <n v="30398328"/>
    <n v="0"/>
    <n v="0"/>
    <n v="0"/>
    <n v="0"/>
    <m/>
    <m/>
    <m/>
    <n v="0"/>
  </r>
  <r>
    <n v="800065396"/>
    <s v="IDIME SA "/>
    <s v="CR46"/>
    <n v="101014"/>
    <s v="CR46101014"/>
    <s v="'CR46101014', "/>
    <s v="800065396_CR46101014"/>
    <d v="2025-02-14T00:00:00"/>
    <d v="2025-02-14T00:00:00"/>
    <n v="33396129"/>
    <n v="31347253"/>
    <s v="CALI"/>
    <s v="PGP"/>
    <s v="AMBULATORIO "/>
    <s v="Factura pendiente en programacion de pago"/>
    <x v="7"/>
    <n v="0"/>
    <m/>
    <x v="0"/>
    <x v="0"/>
    <m/>
    <s v="Auditada sin contabilizar"/>
    <d v="2025-02-14T00:00:00"/>
    <d v="2025-02-14T00:00:00"/>
    <m/>
    <m/>
    <n v="45"/>
    <s v="31-60"/>
    <n v="0"/>
    <m/>
    <m/>
    <m/>
    <s v="Consultas ambulatorias"/>
    <m/>
    <s v="NULL"/>
    <n v="0"/>
    <n v="0"/>
    <n v="0"/>
    <n v="0"/>
    <n v="0"/>
    <n v="0"/>
    <n v="31347253"/>
    <n v="0"/>
    <n v="0"/>
    <n v="0"/>
    <n v="0"/>
    <m/>
    <m/>
    <m/>
    <n v="0"/>
  </r>
  <r>
    <n v="800065396"/>
    <s v="IDIME SA "/>
    <s v="CR46"/>
    <n v="100965"/>
    <s v="CR46100965"/>
    <s v="'CR46100965', "/>
    <s v="800065396_CR46100965"/>
    <d v="2024-11-07T00:00:00"/>
    <d v="2024-11-08T00:00:00"/>
    <n v="34262757"/>
    <n v="31512967"/>
    <s v="CALI"/>
    <s v="PGP"/>
    <s v="AMBULATORIO "/>
    <s v="Factura pendiente en programacion de pago"/>
    <x v="7"/>
    <n v="0"/>
    <m/>
    <x v="0"/>
    <x v="0"/>
    <m/>
    <s v="Auditada sin contabilizar"/>
    <d v="2024-11-07T00:00:00"/>
    <d v="2024-11-08T00:00:00"/>
    <m/>
    <m/>
    <n v="143"/>
    <s v="91-180"/>
    <n v="0"/>
    <m/>
    <m/>
    <m/>
    <s v="Consultas ambulatorias"/>
    <m/>
    <s v="NULL"/>
    <n v="0"/>
    <n v="0"/>
    <n v="0"/>
    <n v="0"/>
    <n v="0"/>
    <n v="0"/>
    <n v="31512967"/>
    <n v="0"/>
    <n v="0"/>
    <n v="0"/>
    <n v="0"/>
    <m/>
    <m/>
    <m/>
    <n v="0"/>
  </r>
  <r>
    <n v="800065396"/>
    <s v="IDIME SA "/>
    <s v="CR46"/>
    <n v="100877"/>
    <s v="CR46100877"/>
    <s v="'CR46100877', "/>
    <s v="800065396_CR46100877"/>
    <d v="2024-07-08T00:00:00"/>
    <d v="2024-07-10T00:00:00"/>
    <n v="34355610"/>
    <n v="31710458"/>
    <s v="CALI"/>
    <s v="PGP"/>
    <s v="AMBULATORIO "/>
    <s v="Factura pendiente en programacion de pago"/>
    <x v="7"/>
    <n v="0"/>
    <m/>
    <x v="0"/>
    <x v="0"/>
    <m/>
    <s v="Auditada sin contabilizar"/>
    <d v="2024-07-08T00:00:00"/>
    <d v="2024-07-10T00:00:00"/>
    <m/>
    <m/>
    <n v="264"/>
    <s v="181-360"/>
    <n v="0"/>
    <m/>
    <m/>
    <m/>
    <s v="Consultas ambulatorias"/>
    <m/>
    <s v="NULL"/>
    <n v="0"/>
    <n v="0"/>
    <n v="0"/>
    <n v="0"/>
    <n v="0"/>
    <n v="0"/>
    <n v="31710458"/>
    <n v="0"/>
    <n v="0"/>
    <n v="0"/>
    <n v="0"/>
    <m/>
    <m/>
    <m/>
    <n v="0"/>
  </r>
  <r>
    <n v="800065396"/>
    <s v="IDIME SA "/>
    <s v="CR46"/>
    <n v="100995"/>
    <s v="CR46100995"/>
    <s v="'CR46100995', "/>
    <s v="800065396_CR46100995"/>
    <d v="2025-01-08T00:00:00"/>
    <d v="2025-01-09T00:00:00"/>
    <n v="33984198"/>
    <n v="31801973"/>
    <s v="CALI"/>
    <s v="PGP"/>
    <s v="AMBULATORIO "/>
    <s v="Factura pendiente en programacion de pago"/>
    <x v="7"/>
    <n v="0"/>
    <m/>
    <x v="0"/>
    <x v="0"/>
    <m/>
    <s v="Auditada sin contabilizar"/>
    <d v="2025-01-08T00:00:00"/>
    <d v="2025-01-09T00:00:00"/>
    <m/>
    <m/>
    <n v="81"/>
    <s v="61-90"/>
    <n v="0"/>
    <m/>
    <m/>
    <m/>
    <s v="Consultas ambulatorias"/>
    <m/>
    <s v="NULL"/>
    <n v="0"/>
    <n v="0"/>
    <n v="0"/>
    <n v="0"/>
    <n v="0"/>
    <n v="0"/>
    <n v="31801973"/>
    <n v="0"/>
    <n v="0"/>
    <n v="0"/>
    <n v="0"/>
    <m/>
    <m/>
    <m/>
    <n v="0"/>
  </r>
  <r>
    <n v="800065396"/>
    <s v="IDIME SA "/>
    <s v="CR46"/>
    <n v="100927"/>
    <s v="CR46100927"/>
    <s v="'CR46100927', "/>
    <s v="800065396_CR46100927"/>
    <d v="2024-09-05T00:00:00"/>
    <d v="2024-09-13T00:00:00"/>
    <n v="35129385"/>
    <n v="31908807"/>
    <s v="CALI"/>
    <s v="PGP"/>
    <s v="AMBULATORIO "/>
    <s v="Factura pendiente en programacion de pago"/>
    <x v="7"/>
    <n v="0"/>
    <m/>
    <x v="0"/>
    <x v="0"/>
    <m/>
    <s v="Auditada sin contabilizar"/>
    <d v="2024-09-05T00:00:00"/>
    <d v="2024-09-13T00:00:00"/>
    <m/>
    <m/>
    <n v="199"/>
    <s v="181-360"/>
    <n v="0"/>
    <m/>
    <m/>
    <m/>
    <s v="Exámenes de laboratorio, imágenes y otras ayudas diagnósticas ambulatorias"/>
    <m/>
    <s v="NULL"/>
    <n v="0"/>
    <n v="0"/>
    <n v="0"/>
    <n v="0"/>
    <n v="0"/>
    <n v="0"/>
    <n v="31908807"/>
    <n v="0"/>
    <n v="0"/>
    <n v="0"/>
    <n v="0"/>
    <m/>
    <m/>
    <m/>
    <n v="0"/>
  </r>
  <r>
    <n v="800065396"/>
    <s v="IDIME SA "/>
    <s v="CR46"/>
    <n v="100978"/>
    <s v="CR46100978"/>
    <s v="'CR46100978', "/>
    <s v="800065396_CR46100978"/>
    <d v="2024-12-06T00:00:00"/>
    <d v="2024-12-10T00:00:00"/>
    <n v="34943679"/>
    <n v="32379829"/>
    <s v="CALI"/>
    <s v="PGP"/>
    <s v="AMBULATORIO "/>
    <s v="Factura pendiente en programacion de pago"/>
    <x v="7"/>
    <n v="0"/>
    <m/>
    <x v="0"/>
    <x v="0"/>
    <m/>
    <s v="Auditada sin contabilizar"/>
    <d v="2024-12-06T00:00:00"/>
    <d v="2024-12-10T00:00:00"/>
    <m/>
    <m/>
    <n v="111"/>
    <s v="91-180"/>
    <n v="0"/>
    <m/>
    <m/>
    <m/>
    <s v="Consultas ambulatorias"/>
    <m/>
    <s v="NULL"/>
    <n v="0"/>
    <n v="0"/>
    <n v="0"/>
    <n v="0"/>
    <n v="0"/>
    <n v="0"/>
    <n v="32379829"/>
    <n v="0"/>
    <n v="0"/>
    <n v="0"/>
    <n v="0"/>
    <m/>
    <m/>
    <m/>
    <n v="0"/>
  </r>
  <r>
    <n v="800065396"/>
    <s v="IDIME SA "/>
    <s v="C266"/>
    <n v="117"/>
    <s v="C266117"/>
    <s v="'C266117', "/>
    <s v="800065396_C266117"/>
    <d v="2025-02-27T00:00:00"/>
    <d v="2025-03-03T00:00:00"/>
    <n v="53459835"/>
    <n v="53425035"/>
    <s v="CALI"/>
    <s v="LIBRO ABIERTO - PALMIRA "/>
    <s v="AMBULATORIO "/>
    <s v="Factura pendiente en programacion de pago"/>
    <x v="7"/>
    <n v="0"/>
    <m/>
    <x v="0"/>
    <x v="0"/>
    <m/>
    <s v="Auditada sin contabilizar"/>
    <d v="2025-02-27T00:00:00"/>
    <d v="2025-03-03T00:00:00"/>
    <m/>
    <m/>
    <n v="28"/>
    <s v="0-30"/>
    <n v="0"/>
    <m/>
    <m/>
    <m/>
    <s v="Consultas ambulatorias"/>
    <m/>
    <s v="NULL"/>
    <n v="0"/>
    <n v="0"/>
    <n v="0"/>
    <n v="0"/>
    <n v="0"/>
    <n v="0"/>
    <n v="53425035"/>
    <n v="0"/>
    <n v="0"/>
    <n v="0"/>
    <n v="0"/>
    <m/>
    <m/>
    <m/>
    <n v="0"/>
  </r>
  <r>
    <n v="800065396"/>
    <s v="IDIME SA "/>
    <s v="C266"/>
    <n v="102"/>
    <s v="C266102"/>
    <s v="'C266102', "/>
    <s v="800065396_C266102"/>
    <d v="2024-09-24T00:00:00"/>
    <d v="2024-10-01T00:00:00"/>
    <n v="58525041"/>
    <n v="54051791"/>
    <s v="CALI"/>
    <s v="LIBRO ABIERTO - PALMIRA "/>
    <s v="AMBULATORIO "/>
    <s v="Factura pendiente en programacion de pago"/>
    <x v="7"/>
    <n v="0"/>
    <m/>
    <x v="0"/>
    <x v="0"/>
    <m/>
    <s v="Auditada sin contabilizar"/>
    <d v="2024-09-24T00:00:00"/>
    <d v="2024-10-01T00:00:00"/>
    <m/>
    <m/>
    <n v="181"/>
    <s v="181-360"/>
    <n v="0"/>
    <m/>
    <m/>
    <m/>
    <s v="Consultas ambulatorias"/>
    <m/>
    <s v="NULL"/>
    <n v="0"/>
    <n v="0"/>
    <n v="0"/>
    <n v="0"/>
    <n v="0"/>
    <n v="0"/>
    <n v="54051791"/>
    <n v="0"/>
    <n v="0"/>
    <n v="0"/>
    <n v="0"/>
    <m/>
    <m/>
    <m/>
    <n v="0"/>
  </r>
  <r>
    <n v="800065396"/>
    <s v="IDIME SA "/>
    <s v="C266"/>
    <n v="108"/>
    <s v="C266108"/>
    <s v="'C266108', "/>
    <s v="800065396_C266108"/>
    <d v="2024-11-22T00:00:00"/>
    <d v="2024-12-02T00:00:00"/>
    <n v="55203882"/>
    <n v="55137882"/>
    <s v="CALI"/>
    <s v="LIBRO ABIERTO - PALMIRA "/>
    <s v="AMBULATORIO "/>
    <s v="Factura pendiente en programacion de pago"/>
    <x v="7"/>
    <n v="0"/>
    <m/>
    <x v="0"/>
    <x v="0"/>
    <m/>
    <s v="Auditada sin contabilizar"/>
    <d v="2024-11-22T00:00:00"/>
    <d v="2024-12-02T00:00:00"/>
    <m/>
    <m/>
    <n v="119"/>
    <s v="91-180"/>
    <n v="0"/>
    <m/>
    <m/>
    <m/>
    <s v="Consultas ambulatorias"/>
    <m/>
    <s v="NULL"/>
    <n v="0"/>
    <n v="0"/>
    <n v="0"/>
    <n v="0"/>
    <n v="0"/>
    <n v="0"/>
    <n v="55137882"/>
    <n v="0"/>
    <n v="0"/>
    <n v="0"/>
    <n v="0"/>
    <m/>
    <m/>
    <m/>
    <n v="0"/>
  </r>
  <r>
    <n v="800065396"/>
    <s v="IDIME SA "/>
    <s v="C266"/>
    <n v="99"/>
    <s v="C26699"/>
    <s v="'C26699', "/>
    <s v="800065396_C26699"/>
    <d v="2024-08-23T00:00:00"/>
    <d v="2024-09-02T00:00:00"/>
    <n v="60420576"/>
    <n v="60367326"/>
    <s v="CALI"/>
    <s v="LIBRO ABIERTO - PALMIRA "/>
    <s v="AMBULATORIO "/>
    <s v="Factura pendiente en programacion de pago"/>
    <x v="7"/>
    <n v="0"/>
    <m/>
    <x v="0"/>
    <x v="0"/>
    <m/>
    <s v="Auditada sin contabilizar"/>
    <d v="2024-08-23T00:00:00"/>
    <d v="2024-09-02T00:00:00"/>
    <m/>
    <m/>
    <n v="210"/>
    <s v="181-360"/>
    <n v="0"/>
    <m/>
    <m/>
    <m/>
    <s v="Consultas ambulatorias"/>
    <m/>
    <s v="NULL"/>
    <n v="0"/>
    <n v="0"/>
    <n v="0"/>
    <n v="0"/>
    <n v="0"/>
    <n v="0"/>
    <n v="60367326"/>
    <n v="0"/>
    <n v="0"/>
    <n v="0"/>
    <n v="0"/>
    <m/>
    <m/>
    <m/>
    <n v="0"/>
  </r>
  <r>
    <n v="800065396"/>
    <s v="IDIME SA "/>
    <s v="C266"/>
    <n v="105"/>
    <s v="C266105"/>
    <s v="'C266105', "/>
    <s v="800065396_C266105"/>
    <d v="2024-10-22T00:00:00"/>
    <d v="2024-11-01T00:00:00"/>
    <n v="64529922"/>
    <n v="64328172"/>
    <s v="CALI"/>
    <s v="LIBRO ABIERTO - PALMIRA "/>
    <s v="AMBULATORIO "/>
    <s v="Factura pendiente en programacion de pago"/>
    <x v="7"/>
    <n v="0"/>
    <m/>
    <x v="0"/>
    <x v="0"/>
    <m/>
    <s v="Auditada sin contabilizar"/>
    <d v="2024-10-22T00:00:00"/>
    <d v="2024-11-01T00:00:00"/>
    <m/>
    <m/>
    <n v="150"/>
    <s v="91-180"/>
    <n v="0"/>
    <m/>
    <m/>
    <m/>
    <s v="Consultas ambulatorias"/>
    <m/>
    <s v="NULL"/>
    <n v="0"/>
    <n v="0"/>
    <n v="0"/>
    <n v="0"/>
    <n v="0"/>
    <n v="0"/>
    <n v="64328172"/>
    <n v="0"/>
    <n v="0"/>
    <n v="0"/>
    <n v="0"/>
    <m/>
    <m/>
    <m/>
    <n v="0"/>
  </r>
  <r>
    <n v="800065396"/>
    <s v="IDIME SA "/>
    <s v="C265"/>
    <n v="80"/>
    <s v="C26580"/>
    <s v="'C26580', "/>
    <s v="800065396_C26580"/>
    <d v="2025-02-27T00:00:00"/>
    <d v="2025-03-03T00:00:00"/>
    <n v="81110041"/>
    <n v="81100741"/>
    <s v="CALI"/>
    <s v="LIBRO ABIERTO - CAMBULOS "/>
    <s v="AMBULATORIO "/>
    <s v="Factura pendiente en programacion de pago"/>
    <x v="7"/>
    <n v="0"/>
    <m/>
    <x v="0"/>
    <x v="0"/>
    <m/>
    <s v="Auditada sin contabilizar"/>
    <d v="2025-02-27T00:00:00"/>
    <d v="2025-03-03T00:00:00"/>
    <m/>
    <m/>
    <n v="28"/>
    <s v="0-30"/>
    <n v="0"/>
    <m/>
    <m/>
    <m/>
    <s v="Consultas ambulatorias"/>
    <m/>
    <s v="NULL"/>
    <n v="0"/>
    <n v="0"/>
    <n v="0"/>
    <n v="0"/>
    <n v="0"/>
    <n v="0"/>
    <n v="81100741"/>
    <n v="0"/>
    <n v="0"/>
    <n v="0"/>
    <n v="0"/>
    <m/>
    <m/>
    <m/>
    <n v="0"/>
  </r>
  <r>
    <n v="800065396"/>
    <s v="IDIME SA "/>
    <s v="C265"/>
    <n v="73"/>
    <s v="C26573"/>
    <s v="'C26573', "/>
    <s v="800065396_C26573"/>
    <d v="2024-11-22T00:00:00"/>
    <d v="2024-12-02T00:00:00"/>
    <n v="85883233"/>
    <n v="85795483"/>
    <s v="CALI"/>
    <s v="LIBRO ABIERTO - CAMBULOS "/>
    <s v="AMBULATORIO "/>
    <s v="Factura pendiente en programacion de pago"/>
    <x v="7"/>
    <n v="0"/>
    <m/>
    <x v="0"/>
    <x v="0"/>
    <m/>
    <s v="Auditada sin contabilizar"/>
    <d v="2024-11-22T00:00:00"/>
    <d v="2024-12-02T00:00:00"/>
    <m/>
    <m/>
    <n v="119"/>
    <s v="91-180"/>
    <n v="0"/>
    <m/>
    <m/>
    <m/>
    <s v="Consultas ambulatorias"/>
    <m/>
    <s v="NULL"/>
    <n v="0"/>
    <n v="0"/>
    <n v="0"/>
    <n v="0"/>
    <n v="0"/>
    <n v="0"/>
    <n v="85795483"/>
    <n v="0"/>
    <n v="0"/>
    <n v="0"/>
    <n v="0"/>
    <m/>
    <m/>
    <m/>
    <n v="0"/>
  </r>
  <r>
    <n v="800065396"/>
    <s v="IDIME SA "/>
    <s v="C265"/>
    <n v="68"/>
    <s v="C26568"/>
    <s v="'C26568', "/>
    <s v="800065396_C26568"/>
    <d v="2024-09-24T00:00:00"/>
    <d v="2024-10-01T00:00:00"/>
    <n v="93055336"/>
    <n v="93025216"/>
    <s v="CALI"/>
    <s v="LIBRO ABIERTO - CAMBULOS "/>
    <s v="AMBULATORIO "/>
    <s v="Factura pendiente en programacion de pago"/>
    <x v="7"/>
    <n v="0"/>
    <m/>
    <x v="0"/>
    <x v="0"/>
    <m/>
    <s v="Auditada sin contabilizar"/>
    <d v="2024-09-24T00:00:00"/>
    <d v="2024-10-01T00:00:00"/>
    <m/>
    <m/>
    <n v="181"/>
    <s v="181-360"/>
    <n v="0"/>
    <m/>
    <m/>
    <m/>
    <s v="Consultas ambulatorias"/>
    <m/>
    <s v="NULL"/>
    <n v="0"/>
    <n v="0"/>
    <n v="0"/>
    <n v="0"/>
    <n v="0"/>
    <n v="0"/>
    <n v="93025216"/>
    <n v="0"/>
    <n v="0"/>
    <n v="0"/>
    <n v="0"/>
    <m/>
    <m/>
    <m/>
    <n v="0"/>
  </r>
  <r>
    <n v="800065396"/>
    <s v="IDIME SA "/>
    <s v="C265"/>
    <n v="71"/>
    <s v="C26571"/>
    <s v="'C26571', "/>
    <s v="800065396_C26571"/>
    <d v="2024-10-22T00:00:00"/>
    <d v="2024-11-01T00:00:00"/>
    <n v="94167824"/>
    <n v="94141574"/>
    <s v="CALI"/>
    <s v="LIBRO ABIERTO - CAMBULOS "/>
    <s v="AMBULATORIO "/>
    <s v="Factura pendiente en programacion de pago"/>
    <x v="7"/>
    <n v="0"/>
    <m/>
    <x v="0"/>
    <x v="0"/>
    <m/>
    <s v="Auditada sin contabilizar"/>
    <d v="2024-10-22T00:00:00"/>
    <d v="2024-11-01T00:00:00"/>
    <m/>
    <m/>
    <n v="150"/>
    <s v="91-180"/>
    <n v="0"/>
    <m/>
    <m/>
    <m/>
    <s v="Consultas ambulatorias"/>
    <m/>
    <s v="NULL"/>
    <n v="0"/>
    <n v="0"/>
    <n v="0"/>
    <n v="0"/>
    <n v="0"/>
    <n v="0"/>
    <n v="94141574"/>
    <n v="0"/>
    <n v="0"/>
    <n v="0"/>
    <n v="0"/>
    <m/>
    <m/>
    <m/>
    <n v="0"/>
  </r>
  <r>
    <n v="800065396"/>
    <s v="IDIME SA "/>
    <s v="C266"/>
    <n v="107"/>
    <s v="C266107"/>
    <s v="'C266107', "/>
    <s v="800065396_C266107"/>
    <d v="2024-11-22T00:00:00"/>
    <d v="2024-12-02T00:00:00"/>
    <n v="300678827"/>
    <n v="269387427"/>
    <s v="CALI"/>
    <s v="LIBRO ABIERTO - PALMIRA "/>
    <s v="AMBULATORIO "/>
    <s v="Factura pendiente en programacion de pago"/>
    <x v="7"/>
    <n v="0"/>
    <m/>
    <x v="0"/>
    <x v="0"/>
    <m/>
    <s v="Auditada sin contabilizar"/>
    <d v="2024-11-22T00:00:00"/>
    <d v="2024-12-02T00:00:00"/>
    <m/>
    <m/>
    <n v="119"/>
    <s v="91-180"/>
    <n v="0"/>
    <m/>
    <m/>
    <m/>
    <s v="Consultas ambulatorias"/>
    <m/>
    <s v="NULL"/>
    <n v="0"/>
    <n v="0"/>
    <n v="0"/>
    <n v="0"/>
    <n v="0"/>
    <n v="0"/>
    <n v="269387427"/>
    <n v="0"/>
    <n v="0"/>
    <n v="0"/>
    <n v="0"/>
    <m/>
    <m/>
    <m/>
    <n v="0"/>
  </r>
  <r>
    <n v="800065396"/>
    <s v="IDIME SA "/>
    <s v="C266"/>
    <n v="116"/>
    <s v="C266116"/>
    <s v="'C266116', "/>
    <s v="800065396_C266116"/>
    <d v="2025-02-27T00:00:00"/>
    <d v="2025-03-03T00:00:00"/>
    <n v="301383772"/>
    <n v="275688272"/>
    <s v="CALI"/>
    <s v="LIBRO ABIERTO - PALMIRA "/>
    <s v="AMBULATORIO "/>
    <s v="Factura pendiente en programacion de pago"/>
    <x v="7"/>
    <n v="0"/>
    <m/>
    <x v="0"/>
    <x v="0"/>
    <m/>
    <s v="Auditada sin contabilizar"/>
    <d v="2025-02-27T00:00:00"/>
    <d v="2025-03-03T00:00:00"/>
    <m/>
    <m/>
    <n v="28"/>
    <s v="0-30"/>
    <n v="0"/>
    <m/>
    <m/>
    <m/>
    <s v="Consultas ambulatorias"/>
    <m/>
    <s v="NULL"/>
    <n v="0"/>
    <n v="0"/>
    <n v="0"/>
    <n v="0"/>
    <n v="0"/>
    <n v="0"/>
    <n v="275688272"/>
    <n v="0"/>
    <n v="0"/>
    <n v="0"/>
    <n v="0"/>
    <m/>
    <m/>
    <m/>
    <n v="0"/>
  </r>
  <r>
    <n v="800065396"/>
    <s v="IDIME SA "/>
    <s v="C266"/>
    <n v="110"/>
    <s v="C266110"/>
    <s v="'C266110', "/>
    <s v="800065396_C266110"/>
    <d v="2024-12-20T00:00:00"/>
    <d v="2025-01-02T00:00:00"/>
    <n v="304358378"/>
    <n v="276241928"/>
    <s v="CALI"/>
    <s v="LIBRO ABIERTO - PALMIRA "/>
    <s v="AMBULATORIO "/>
    <s v="Factura pendiente en programacion de pago"/>
    <x v="7"/>
    <n v="0"/>
    <m/>
    <x v="0"/>
    <x v="0"/>
    <m/>
    <s v="Auditada sin contabilizar"/>
    <d v="2024-12-20T00:00:00"/>
    <d v="2025-01-02T00:00:00"/>
    <m/>
    <m/>
    <n v="88"/>
    <s v="61-90"/>
    <n v="0"/>
    <m/>
    <m/>
    <m/>
    <s v="Consultas ambulatorias"/>
    <m/>
    <s v="NULL"/>
    <n v="0"/>
    <n v="0"/>
    <n v="0"/>
    <n v="0"/>
    <n v="0"/>
    <n v="0"/>
    <n v="276241928"/>
    <n v="0"/>
    <n v="0"/>
    <n v="0"/>
    <n v="0"/>
    <m/>
    <m/>
    <m/>
    <n v="0"/>
  </r>
  <r>
    <n v="800065396"/>
    <s v="IDIME SA "/>
    <s v="C266"/>
    <n v="98"/>
    <s v="C26698"/>
    <s v="'C26698', "/>
    <s v="800065396_C26698"/>
    <d v="2024-08-23T00:00:00"/>
    <d v="2024-09-02T00:00:00"/>
    <n v="302890255"/>
    <n v="277162655"/>
    <s v="CALI"/>
    <s v="LIBRO ABIERTO - PALMIRA "/>
    <s v="AMBULATORIO "/>
    <s v="Factura pendiente en programacion de pago"/>
    <x v="7"/>
    <n v="0"/>
    <m/>
    <x v="0"/>
    <x v="0"/>
    <m/>
    <s v="Auditada sin contabilizar"/>
    <d v="2024-08-23T00:00:00"/>
    <d v="2024-09-02T00:00:00"/>
    <m/>
    <m/>
    <n v="210"/>
    <s v="181-360"/>
    <n v="0"/>
    <m/>
    <m/>
    <m/>
    <s v="Consultas ambulatorias"/>
    <m/>
    <s v="NULL"/>
    <n v="0"/>
    <n v="0"/>
    <n v="0"/>
    <n v="0"/>
    <n v="0"/>
    <n v="0"/>
    <n v="277162655"/>
    <n v="0"/>
    <n v="0"/>
    <n v="0"/>
    <n v="0"/>
    <m/>
    <m/>
    <m/>
    <n v="0"/>
  </r>
  <r>
    <n v="800065396"/>
    <s v="IDIME SA "/>
    <s v="C266"/>
    <n v="101"/>
    <s v="C266101"/>
    <s v="'C266101', "/>
    <s v="800065396_C266101"/>
    <d v="2024-09-24T00:00:00"/>
    <d v="2024-10-01T00:00:00"/>
    <n v="299447868"/>
    <n v="277358168"/>
    <s v="CALI"/>
    <s v="LIBRO ABIERTO - PALMIRA "/>
    <s v="AMBULATORIO "/>
    <s v="Factura pendiente en programacion de pago"/>
    <x v="7"/>
    <n v="0"/>
    <m/>
    <x v="0"/>
    <x v="0"/>
    <m/>
    <s v="Auditada sin contabilizar"/>
    <d v="2024-09-24T00:00:00"/>
    <d v="2024-10-01T00:00:00"/>
    <m/>
    <m/>
    <n v="181"/>
    <s v="181-360"/>
    <n v="0"/>
    <m/>
    <m/>
    <m/>
    <s v="Consultas ambulatorias"/>
    <m/>
    <s v="NULL"/>
    <n v="0"/>
    <n v="0"/>
    <n v="0"/>
    <n v="0"/>
    <n v="0"/>
    <n v="0"/>
    <n v="277358168"/>
    <n v="0"/>
    <n v="0"/>
    <n v="0"/>
    <n v="0"/>
    <m/>
    <m/>
    <m/>
    <n v="0"/>
  </r>
  <r>
    <n v="800065396"/>
    <s v="IDIME SA "/>
    <s v="C266"/>
    <n v="94"/>
    <s v="C26694"/>
    <s v="'C26694', "/>
    <s v="800065396_C26694"/>
    <d v="2024-07-22T00:00:00"/>
    <d v="2024-08-01T00:00:00"/>
    <n v="309485914"/>
    <n v="282486314"/>
    <s v="CALI"/>
    <s v="LIBRO ABIERTO - PALMIRA "/>
    <s v="AMBULATORIO "/>
    <s v="Factura pendiente en programacion de pago"/>
    <x v="7"/>
    <n v="0"/>
    <m/>
    <x v="0"/>
    <x v="0"/>
    <m/>
    <s v="Auditada sin contabilizar"/>
    <d v="2024-07-22T00:00:00"/>
    <d v="2024-08-01T00:00:00"/>
    <m/>
    <m/>
    <n v="242"/>
    <s v="181-360"/>
    <n v="0"/>
    <m/>
    <m/>
    <m/>
    <s v="Consultas ambulatorias"/>
    <m/>
    <s v="NULL"/>
    <n v="0"/>
    <n v="0"/>
    <n v="0"/>
    <n v="0"/>
    <n v="0"/>
    <n v="0"/>
    <n v="282486314"/>
    <n v="0"/>
    <n v="0"/>
    <n v="0"/>
    <n v="0"/>
    <m/>
    <m/>
    <m/>
    <n v="0"/>
  </r>
  <r>
    <n v="800065396"/>
    <s v="IDIME SA "/>
    <s v="C266"/>
    <n v="104"/>
    <s v="C266104"/>
    <s v="'C266104', "/>
    <s v="800065396_C266104"/>
    <d v="2024-10-22T00:00:00"/>
    <d v="2024-11-01T00:00:00"/>
    <n v="311295975"/>
    <n v="283577975"/>
    <s v="CALI"/>
    <s v="LIBRO ABIERTO - PALMIRA "/>
    <s v="AMBULATORIO "/>
    <s v="Factura pendiente en programacion de pago"/>
    <x v="7"/>
    <n v="0"/>
    <m/>
    <x v="0"/>
    <x v="0"/>
    <m/>
    <s v="Auditada sin contabilizar"/>
    <d v="2024-10-22T00:00:00"/>
    <d v="2024-11-01T00:00:00"/>
    <m/>
    <m/>
    <n v="150"/>
    <s v="91-180"/>
    <n v="0"/>
    <m/>
    <m/>
    <m/>
    <s v="Consultas ambulatorias"/>
    <m/>
    <s v="NULL"/>
    <n v="0"/>
    <n v="0"/>
    <n v="0"/>
    <n v="0"/>
    <n v="0"/>
    <n v="0"/>
    <n v="283577975"/>
    <n v="0"/>
    <n v="0"/>
    <n v="0"/>
    <n v="0"/>
    <m/>
    <m/>
    <m/>
    <n v="0"/>
  </r>
  <r>
    <n v="800065396"/>
    <s v="IDIME SA "/>
    <s v="C266"/>
    <n v="113"/>
    <s v="C266113"/>
    <s v="'C266113', "/>
    <s v="800065396_C266113"/>
    <d v="2025-01-22T00:00:00"/>
    <d v="2025-02-03T00:00:00"/>
    <n v="341465654"/>
    <n v="299926722"/>
    <s v="CALI"/>
    <s v="LIBRO ABIERTO - PALMIRA "/>
    <s v="AMBULATORIO "/>
    <s v="Factura pendiente en programacion de pago"/>
    <x v="7"/>
    <n v="0"/>
    <m/>
    <x v="0"/>
    <x v="0"/>
    <m/>
    <s v="Auditada sin contabilizar"/>
    <d v="2025-01-22T00:00:00"/>
    <d v="2025-01-15T00:00:00"/>
    <m/>
    <m/>
    <n v="75"/>
    <s v="61-90"/>
    <n v="0"/>
    <m/>
    <m/>
    <m/>
    <s v="Consultas ambulatorias"/>
    <m/>
    <s v="NULL"/>
    <n v="0"/>
    <n v="0"/>
    <n v="0"/>
    <n v="0"/>
    <n v="0"/>
    <n v="0"/>
    <n v="299926722"/>
    <n v="0"/>
    <n v="0"/>
    <n v="0"/>
    <n v="0"/>
    <m/>
    <m/>
    <m/>
    <n v="0"/>
  </r>
  <r>
    <n v="800065396"/>
    <s v="IDIME SA "/>
    <s v="C265"/>
    <n v="79"/>
    <s v="C26579"/>
    <s v="'C26579', "/>
    <s v="800065396_C26579"/>
    <d v="2025-02-27T00:00:00"/>
    <d v="2025-03-03T00:00:00"/>
    <n v="532503432"/>
    <n v="467274192"/>
    <s v="CALI"/>
    <s v="LIBRO ABIERTO - CAMBULOS "/>
    <s v="AMBULATORIO "/>
    <s v="Factura pendiente en programacion de pago"/>
    <x v="7"/>
    <n v="0"/>
    <m/>
    <x v="0"/>
    <x v="0"/>
    <m/>
    <s v="Auditada sin contabilizar"/>
    <d v="2025-02-27T00:00:00"/>
    <d v="2025-03-03T00:00:00"/>
    <m/>
    <m/>
    <n v="28"/>
    <s v="0-30"/>
    <n v="0"/>
    <m/>
    <m/>
    <m/>
    <s v="Consultas ambulatorias"/>
    <m/>
    <s v="NULL"/>
    <n v="0"/>
    <n v="0"/>
    <n v="0"/>
    <n v="0"/>
    <n v="0"/>
    <n v="0"/>
    <n v="467274192"/>
    <n v="0"/>
    <n v="0"/>
    <n v="0"/>
    <n v="0"/>
    <m/>
    <m/>
    <m/>
    <n v="0"/>
  </r>
  <r>
    <n v="800065396"/>
    <s v="IDIME SA "/>
    <s v="C265"/>
    <n v="72"/>
    <s v="C26572"/>
    <s v="'C26572', "/>
    <s v="800065396_C26572"/>
    <d v="2024-11-22T00:00:00"/>
    <d v="2024-12-02T00:00:00"/>
    <n v="569537299"/>
    <n v="503250749"/>
    <s v="CALI"/>
    <s v="LIBRO ABIERTO - CAMBULOS "/>
    <s v="AMBULATORIO "/>
    <s v="Factura pendiente en programacion de pago"/>
    <x v="7"/>
    <n v="0"/>
    <m/>
    <x v="0"/>
    <x v="0"/>
    <m/>
    <s v="Auditada sin contabilizar"/>
    <d v="2024-11-22T00:00:00"/>
    <d v="2024-12-02T00:00:00"/>
    <m/>
    <m/>
    <n v="119"/>
    <s v="91-180"/>
    <n v="0"/>
    <m/>
    <m/>
    <m/>
    <s v="Consultas ambulatorias"/>
    <m/>
    <s v="NULL"/>
    <n v="0"/>
    <n v="0"/>
    <n v="0"/>
    <n v="0"/>
    <n v="0"/>
    <n v="0"/>
    <n v="503250749"/>
    <n v="0"/>
    <n v="0"/>
    <n v="0"/>
    <n v="0"/>
    <m/>
    <m/>
    <m/>
    <n v="0"/>
  </r>
  <r>
    <n v="800065396"/>
    <s v="IDIME SA "/>
    <s v="C265"/>
    <n v="74"/>
    <s v="C26574"/>
    <s v="'C26574', "/>
    <s v="800065396_C26574"/>
    <d v="2024-12-20T00:00:00"/>
    <d v="2025-01-02T00:00:00"/>
    <n v="568447835"/>
    <n v="511834335"/>
    <s v="CALI"/>
    <s v="LIBRO ABIERTO - CAMBULOS "/>
    <s v="AMBULATORIO "/>
    <s v="Factura pendiente en programacion de pago"/>
    <x v="7"/>
    <n v="0"/>
    <m/>
    <x v="0"/>
    <x v="0"/>
    <m/>
    <s v="Auditada sin contabilizar"/>
    <d v="2024-12-20T00:00:00"/>
    <d v="2025-01-02T00:00:00"/>
    <m/>
    <m/>
    <n v="88"/>
    <s v="61-90"/>
    <n v="0"/>
    <m/>
    <m/>
    <m/>
    <s v="Consultas ambulatorias"/>
    <m/>
    <s v="NULL"/>
    <n v="0"/>
    <n v="0"/>
    <n v="0"/>
    <n v="0"/>
    <n v="0"/>
    <n v="0"/>
    <n v="511834335"/>
    <n v="0"/>
    <n v="0"/>
    <n v="0"/>
    <n v="0"/>
    <m/>
    <m/>
    <m/>
    <n v="0"/>
  </r>
  <r>
    <n v="800065396"/>
    <s v="IDIME SA "/>
    <s v="C265"/>
    <n v="85"/>
    <s v="C26585"/>
    <s v="'C26585', "/>
    <s v="800065396_C26585"/>
    <d v="2025-03-28T00:00:00"/>
    <d v="2025-04-01T00:00:00"/>
    <n v="576640709"/>
    <n v="513725509"/>
    <s v="CALI"/>
    <s v="LIBRO ABIERTO - CAMBULOS "/>
    <s v="AMBULATORIO "/>
    <e v="#N/A"/>
    <x v="7"/>
    <n v="0"/>
    <m/>
    <x v="0"/>
    <x v="0"/>
    <m/>
    <s v="Auditada sin contabilizar"/>
    <d v="2025-03-28T00:00:00"/>
    <d v="2025-03-15T00:00:00"/>
    <m/>
    <m/>
    <n v="16"/>
    <s v="0-30"/>
    <n v="0"/>
    <m/>
    <m/>
    <m/>
    <s v="Consultas ambulatorias"/>
    <m/>
    <s v="NULL"/>
    <n v="0"/>
    <n v="0"/>
    <n v="0"/>
    <n v="0"/>
    <n v="0"/>
    <n v="0"/>
    <n v="513725509"/>
    <n v="0"/>
    <n v="0"/>
    <n v="0"/>
    <n v="0"/>
    <m/>
    <m/>
    <m/>
    <n v="0"/>
  </r>
  <r>
    <n v="800065396"/>
    <s v="IDIME SA "/>
    <s v="C265"/>
    <n v="77"/>
    <s v="C26577"/>
    <s v="'C26577', "/>
    <s v="800065396_C26577"/>
    <d v="2025-01-22T00:00:00"/>
    <d v="2025-02-03T00:00:00"/>
    <n v="589566712"/>
    <n v="527850712"/>
    <s v="CALI"/>
    <s v="LIBRO ABIERTO - CAMBULOS "/>
    <s v="AMBULATORIO "/>
    <s v="Factura pendiente en programacion de pago"/>
    <x v="7"/>
    <n v="0"/>
    <m/>
    <x v="0"/>
    <x v="0"/>
    <m/>
    <s v="Auditada sin contabilizar"/>
    <d v="2025-01-22T00:00:00"/>
    <d v="2025-01-15T00:00:00"/>
    <m/>
    <m/>
    <n v="75"/>
    <s v="61-90"/>
    <n v="0"/>
    <m/>
    <m/>
    <m/>
    <s v="Consultas ambulatorias"/>
    <m/>
    <s v="NULL"/>
    <n v="0"/>
    <n v="0"/>
    <n v="0"/>
    <n v="0"/>
    <n v="0"/>
    <n v="0"/>
    <n v="527850712"/>
    <n v="0"/>
    <n v="0"/>
    <n v="0"/>
    <n v="0"/>
    <m/>
    <m/>
    <m/>
    <n v="0"/>
  </r>
  <r>
    <n v="800065396"/>
    <s v="IDIME SA "/>
    <s v="C265"/>
    <n v="67"/>
    <s v="C26567"/>
    <s v="'C26567', "/>
    <s v="800065396_C26567"/>
    <d v="2024-09-24T00:00:00"/>
    <d v="2024-10-01T00:00:00"/>
    <n v="595099847"/>
    <n v="531874431"/>
    <s v="CALI"/>
    <s v="LIBRO ABIERTO - CAMBULOS "/>
    <s v="AMBULATORIO "/>
    <s v="Factura pendiente en programacion de pago"/>
    <x v="7"/>
    <n v="0"/>
    <m/>
    <x v="0"/>
    <x v="0"/>
    <m/>
    <s v="Auditada sin contabilizar"/>
    <d v="2024-09-24T00:00:00"/>
    <d v="2024-10-01T00:00:00"/>
    <m/>
    <m/>
    <n v="181"/>
    <s v="181-360"/>
    <n v="0"/>
    <m/>
    <m/>
    <m/>
    <s v="Consultas ambulatorias"/>
    <m/>
    <s v="NULL"/>
    <n v="0"/>
    <n v="0"/>
    <n v="0"/>
    <n v="0"/>
    <n v="0"/>
    <n v="0"/>
    <n v="531874431"/>
    <n v="0"/>
    <n v="0"/>
    <n v="0"/>
    <n v="0"/>
    <m/>
    <m/>
    <m/>
    <n v="0"/>
  </r>
  <r>
    <n v="800065396"/>
    <s v="IDIME SA "/>
    <s v="C265"/>
    <n v="70"/>
    <s v="C26570"/>
    <s v="'C26570', "/>
    <s v="800065396_C26570"/>
    <d v="2024-10-22T00:00:00"/>
    <d v="2024-11-01T00:00:00"/>
    <n v="607200100"/>
    <n v="543164177"/>
    <s v="CALI"/>
    <s v="LIBRO ABIERTO - CAMBULOS "/>
    <s v="AMBULATORIO "/>
    <s v="Factura pendiente en programacion de pago"/>
    <x v="7"/>
    <n v="0"/>
    <m/>
    <x v="0"/>
    <x v="0"/>
    <m/>
    <s v="Auditada sin contabilizar"/>
    <d v="2024-10-22T00:00:00"/>
    <d v="2024-11-01T00:00:00"/>
    <m/>
    <m/>
    <n v="150"/>
    <s v="91-180"/>
    <n v="0"/>
    <m/>
    <m/>
    <m/>
    <s v="Consultas ambulatorias"/>
    <m/>
    <s v="NULL"/>
    <n v="0"/>
    <n v="0"/>
    <n v="0"/>
    <n v="0"/>
    <n v="0"/>
    <n v="0"/>
    <n v="543164177"/>
    <n v="0"/>
    <n v="0"/>
    <n v="0"/>
    <n v="0"/>
    <m/>
    <m/>
    <m/>
    <n v="0"/>
  </r>
  <r>
    <n v="800065396"/>
    <s v="IDIME SA "/>
    <s v="C265"/>
    <n v="64"/>
    <s v="C26564"/>
    <s v="'C26564', "/>
    <s v="800065396_C26564"/>
    <d v="2024-08-23T00:00:00"/>
    <d v="2024-09-02T00:00:00"/>
    <n v="645507817"/>
    <n v="579627294"/>
    <s v="CALI"/>
    <s v="LIBRO ABIERTO - CAMBULOS "/>
    <s v="AMBULATORIO "/>
    <s v="Factura pendiente en programacion de pago"/>
    <x v="7"/>
    <n v="0"/>
    <m/>
    <x v="0"/>
    <x v="0"/>
    <m/>
    <s v="Auditada sin contabilizar"/>
    <d v="2024-08-23T00:00:00"/>
    <d v="2024-09-02T00:00:00"/>
    <m/>
    <m/>
    <n v="210"/>
    <s v="181-360"/>
    <n v="0"/>
    <m/>
    <m/>
    <m/>
    <s v="Consultas ambulatorias"/>
    <m/>
    <s v="NULL"/>
    <n v="0"/>
    <n v="0"/>
    <n v="0"/>
    <n v="0"/>
    <n v="0"/>
    <n v="0"/>
    <n v="579627294"/>
    <n v="0"/>
    <n v="0"/>
    <n v="0"/>
    <n v="0"/>
    <m/>
    <m/>
    <m/>
    <n v="0"/>
  </r>
  <r>
    <n v="800065396"/>
    <s v="IDIME SA "/>
    <s v="C265"/>
    <n v="62"/>
    <s v="C26562"/>
    <s v="'C26562', "/>
    <s v="800065396_C26562"/>
    <d v="2024-07-22T00:00:00"/>
    <d v="2024-08-01T00:00:00"/>
    <n v="650341583"/>
    <n v="590173944"/>
    <s v="CALI"/>
    <s v="LIBRO ABIERTO - CAMBULOS "/>
    <s v="AMBULATORIO "/>
    <s v="Factura pendiente en programacion de pago"/>
    <x v="7"/>
    <n v="0"/>
    <m/>
    <x v="0"/>
    <x v="0"/>
    <m/>
    <s v="Auditada sin contabilizar"/>
    <d v="2024-07-22T00:00:00"/>
    <d v="2024-08-01T00:00:00"/>
    <m/>
    <m/>
    <n v="242"/>
    <s v="181-360"/>
    <n v="0"/>
    <m/>
    <m/>
    <m/>
    <s v="Consultas ambulatorias"/>
    <m/>
    <s v="NULL"/>
    <n v="0"/>
    <n v="0"/>
    <n v="0"/>
    <n v="0"/>
    <n v="0"/>
    <n v="0"/>
    <n v="590173944"/>
    <n v="0"/>
    <n v="0"/>
    <n v="0"/>
    <n v="0"/>
    <m/>
    <m/>
    <m/>
    <n v="0"/>
  </r>
  <r>
    <n v="800065396"/>
    <s v="IDIME SA "/>
    <s v="C187"/>
    <n v="279291"/>
    <s v="C187279291"/>
    <s v="'C187279291', "/>
    <s v="800065396_C187279291"/>
    <d v="2025-02-04T00:00:00"/>
    <d v="2025-02-14T00:00:00"/>
    <n v="1472000"/>
    <n v="1465760"/>
    <s v="CALI"/>
    <s v="EVENTO "/>
    <s v="AMBULATORIO "/>
    <s v="Factura pendiente en programacion de pago - Glosa por contestar IPS"/>
    <x v="8"/>
    <n v="1358692"/>
    <n v="136984948"/>
    <x v="0"/>
    <x v="0"/>
    <m/>
    <s v="Para respuesta prestador"/>
    <d v="2025-02-04T00:00:00"/>
    <d v="2025-02-14T00:00:00"/>
    <d v="2025-02-28T00:00:00"/>
    <m/>
    <n v="31"/>
    <s v="31-60"/>
    <n v="70200"/>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70200"/>
    <n v="1395560"/>
    <n v="0"/>
    <n v="0"/>
    <n v="0"/>
    <n v="0"/>
    <m/>
    <m/>
    <m/>
    <n v="0"/>
  </r>
  <r>
    <n v="800065396"/>
    <s v="IDIME SA "/>
    <s v="C187"/>
    <n v="279289"/>
    <s v="C187279289"/>
    <s v="'C187279289', "/>
    <s v="800065396_C187279289"/>
    <d v="2025-02-04T00:00:00"/>
    <d v="2025-02-14T00:00:00"/>
    <n v="2602000"/>
    <n v="2594980"/>
    <s v="CALI"/>
    <s v="EVENTO "/>
    <s v="AMBULATORIO "/>
    <s v="Factura pendiente en programacion de pago - Glosa por contestar IPS"/>
    <x v="8"/>
    <n v="2389736"/>
    <n v="136984952"/>
    <x v="0"/>
    <x v="0"/>
    <m/>
    <s v="Para respuesta prestador"/>
    <d v="2025-02-04T00:00:00"/>
    <d v="2025-02-14T00:00:00"/>
    <d v="2025-02-28T00:00:00"/>
    <m/>
    <n v="31"/>
    <s v="31-60"/>
    <n v="140400"/>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140400"/>
    <n v="2454580"/>
    <n v="0"/>
    <n v="0"/>
    <n v="0"/>
    <n v="0"/>
    <m/>
    <m/>
    <m/>
    <n v="0"/>
  </r>
  <r>
    <n v="800065396"/>
    <s v="IDIME SA "/>
    <s v="C187"/>
    <n v="279294"/>
    <s v="C187279294"/>
    <s v="'C187279294', "/>
    <s v="800065396_C187279294"/>
    <d v="2025-02-04T00:00:00"/>
    <d v="2025-02-14T00:00:00"/>
    <n v="5740000"/>
    <n v="5336124"/>
    <s v="CALI"/>
    <s v="EVENTO "/>
    <s v="AMBULATORIO "/>
    <s v="Factura pendiente en programacion de pago - Glosa por contestar IPS"/>
    <x v="8"/>
    <n v="5118214"/>
    <n v="136984369"/>
    <x v="0"/>
    <x v="0"/>
    <m/>
    <s v="Para respuesta prestador"/>
    <d v="2025-02-04T00:00:00"/>
    <d v="2025-02-14T00:00:00"/>
    <d v="2025-02-26T00:00:00"/>
    <m/>
    <n v="33"/>
    <s v="31-60"/>
    <n v="70200"/>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70200"/>
    <n v="5265924"/>
    <n v="0"/>
    <n v="0"/>
    <n v="0"/>
    <n v="0"/>
    <m/>
    <m/>
    <m/>
    <n v="0"/>
  </r>
  <r>
    <n v="800065396"/>
    <s v="IDIME SA "/>
    <s v="C187"/>
    <n v="279292"/>
    <s v="C187279292"/>
    <s v="'C187279292', "/>
    <s v="800065396_C187279292"/>
    <d v="2025-02-04T00:00:00"/>
    <d v="2025-02-14T00:00:00"/>
    <n v="14184000"/>
    <n v="13570981"/>
    <s v="CALI"/>
    <s v="EVENTO "/>
    <s v="AMBULATORIO "/>
    <s v="Factura pendiente en programacion de pago - Glosa por contestar IPS"/>
    <x v="8"/>
    <n v="13126567"/>
    <n v="136984373"/>
    <x v="0"/>
    <x v="0"/>
    <m/>
    <s v="Para respuesta prestador"/>
    <d v="2025-02-04T00:00:00"/>
    <d v="2025-02-14T00:00:00"/>
    <d v="2025-02-26T00:00:00"/>
    <m/>
    <n v="33"/>
    <s v="31-60"/>
    <n v="78300"/>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78300"/>
    <n v="13492681"/>
    <n v="0"/>
    <n v="0"/>
    <n v="0"/>
    <n v="0"/>
    <m/>
    <m/>
    <m/>
    <n v="0"/>
  </r>
  <r>
    <n v="800065396"/>
    <s v="IDIME SA "/>
    <s v="C187"/>
    <n v="279287"/>
    <s v="C187279287"/>
    <s v="'C187279287', "/>
    <s v="800065396_C187279287"/>
    <d v="2025-02-04T00:00:00"/>
    <d v="2025-02-14T00:00:00"/>
    <n v="3951000"/>
    <n v="3932884"/>
    <s v="CALI"/>
    <s v="EVENTO "/>
    <s v="AMBULATORIO "/>
    <s v="Factura pendiente en programacion de pago - Glosa por contestar IPS"/>
    <x v="8"/>
    <n v="3264674"/>
    <n v="136984957"/>
    <x v="0"/>
    <x v="0"/>
    <m/>
    <s v="Para respuesta prestador"/>
    <d v="2025-02-04T00:00:00"/>
    <d v="2025-02-14T00:00:00"/>
    <d v="2025-02-28T00:00:00"/>
    <m/>
    <n v="31"/>
    <s v="31-60"/>
    <n v="577024"/>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577024"/>
    <n v="3355860"/>
    <n v="0"/>
    <n v="0"/>
    <n v="0"/>
    <n v="0"/>
    <m/>
    <m/>
    <m/>
    <n v="0"/>
  </r>
  <r>
    <n v="800065396"/>
    <s v="IDIME SA "/>
    <s v="C233"/>
    <n v="100089"/>
    <s v="C233100089"/>
    <s v="'C233100089', "/>
    <s v="800065396_C233100089"/>
    <d v="2025-02-04T00:00:00"/>
    <d v="2025-02-14T00:00:00"/>
    <n v="30077685"/>
    <n v="27012137"/>
    <s v="CALI"/>
    <s v="EVENTO "/>
    <s v="AMBULATORIO "/>
    <s v="Factura pendiente en programacion de pago - Glosa por contestar IPS"/>
    <x v="8"/>
    <n v="26107304"/>
    <n v="136984400"/>
    <x v="0"/>
    <x v="0"/>
    <m/>
    <s v="Para respuesta prestador"/>
    <d v="2025-02-04T00:00:00"/>
    <d v="2025-02-14T00:00:00"/>
    <d v="2025-02-26T00:00:00"/>
    <m/>
    <n v="33"/>
    <s v="31-60"/>
    <n v="255553"/>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255553"/>
    <n v="26756584"/>
    <n v="0"/>
    <n v="0"/>
    <n v="0"/>
    <n v="0"/>
    <m/>
    <m/>
    <m/>
    <n v="0"/>
  </r>
  <r>
    <n v="800065396"/>
    <s v="IDIME SA "/>
    <s v="C187"/>
    <n v="279288"/>
    <s v="C187279288"/>
    <s v="'C187279288', "/>
    <s v="800065396_C187279288"/>
    <d v="2025-02-04T00:00:00"/>
    <d v="2025-02-14T00:00:00"/>
    <n v="16085000"/>
    <n v="15307071"/>
    <s v="CALI"/>
    <s v="EVENTO "/>
    <s v="AMBULATORIO "/>
    <s v="Factura pendiente en programacion de pago - Glosa por contestar IPS"/>
    <x v="8"/>
    <n v="14254509"/>
    <n v="136984374"/>
    <x v="0"/>
    <x v="0"/>
    <m/>
    <s v="Para respuesta prestador"/>
    <d v="2025-02-04T00:00:00"/>
    <d v="2025-02-14T00:00:00"/>
    <d v="2025-02-26T00:00:00"/>
    <m/>
    <n v="33"/>
    <s v="31-60"/>
    <n v="652600"/>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652600"/>
    <n v="14654471"/>
    <n v="0"/>
    <n v="0"/>
    <n v="0"/>
    <n v="0"/>
    <m/>
    <m/>
    <m/>
    <n v="0"/>
  </r>
  <r>
    <n v="800065396"/>
    <s v="IDIME SA "/>
    <s v="C250"/>
    <n v="76"/>
    <s v="C25076"/>
    <s v="'C25076', "/>
    <s v="800065396_C25076"/>
    <d v="2025-02-04T00:00:00"/>
    <d v="2025-02-14T00:00:00"/>
    <n v="40608122"/>
    <n v="37297457"/>
    <s v="CALI"/>
    <s v="EVENTO "/>
    <s v="AMBULATORIO "/>
    <s v="Factura pendiente en programacion de pago - Glosa por contestar IPS"/>
    <x v="8"/>
    <n v="36087019"/>
    <n v="136984402"/>
    <x v="0"/>
    <x v="0"/>
    <m/>
    <s v="Para respuesta prestador"/>
    <d v="2025-02-04T00:00:00"/>
    <d v="2025-02-14T00:00:00"/>
    <d v="2025-02-26T00:00:00"/>
    <m/>
    <n v="33"/>
    <s v="31-60"/>
    <n v="355383"/>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355383"/>
    <n v="36942074"/>
    <n v="0"/>
    <n v="0"/>
    <n v="0"/>
    <n v="0"/>
    <m/>
    <m/>
    <m/>
    <n v="0"/>
  </r>
  <r>
    <n v="800065396"/>
    <s v="IDIME SA "/>
    <s v="C187"/>
    <n v="279286"/>
    <s v="C187279286"/>
    <s v="'C187279286', "/>
    <s v="800065396_C187279286"/>
    <d v="2025-02-04T00:00:00"/>
    <d v="2025-02-14T00:00:00"/>
    <n v="30120956"/>
    <n v="28657823"/>
    <s v="CALI"/>
    <s v="EVENTO "/>
    <s v="AMBULATORIO "/>
    <s v="Factura pendiente en programacion de pago - Glosa por contestar IPS"/>
    <x v="8"/>
    <n v="27255327"/>
    <n v="136984401"/>
    <x v="0"/>
    <x v="0"/>
    <m/>
    <s v="Para respuesta prestador"/>
    <d v="2025-02-04T00:00:00"/>
    <d v="2025-02-14T00:00:00"/>
    <d v="2025-02-26T00:00:00"/>
    <m/>
    <n v="33"/>
    <s v="31-60"/>
    <n v="633127"/>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633127"/>
    <n v="28024696"/>
    <n v="0"/>
    <n v="0"/>
    <n v="0"/>
    <n v="0"/>
    <m/>
    <m/>
    <m/>
    <n v="0"/>
  </r>
  <r>
    <n v="800065396"/>
    <s v="IDIME SA "/>
    <s v="C221"/>
    <n v="200127"/>
    <s v="C221200127"/>
    <s v="'C221200127', "/>
    <s v="800065396_C221200127"/>
    <d v="2025-02-04T00:00:00"/>
    <d v="2025-02-14T00:00:00"/>
    <n v="61067295"/>
    <n v="56472281"/>
    <s v="CALI"/>
    <s v="EVENTO "/>
    <s v="AMBULATORIO "/>
    <s v="Factura pendiente en programacion de pago - Glosa por contestar IPS"/>
    <x v="8"/>
    <n v="54099574"/>
    <n v="136984404"/>
    <x v="0"/>
    <x v="0"/>
    <m/>
    <s v="Para respuesta prestador"/>
    <d v="2025-02-04T00:00:00"/>
    <d v="2025-02-14T00:00:00"/>
    <d v="2025-02-26T00:00:00"/>
    <m/>
    <n v="33"/>
    <s v="31-60"/>
    <n v="1137532"/>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1137532"/>
    <n v="55334749"/>
    <n v="0"/>
    <n v="0"/>
    <n v="0"/>
    <n v="0"/>
    <m/>
    <m/>
    <m/>
    <n v="0"/>
  </r>
  <r>
    <n v="800065396"/>
    <s v="IDIME SA "/>
    <s v="C191"/>
    <n v="173596"/>
    <s v="C191173596"/>
    <s v="'C191173596', "/>
    <s v="800065396_C191173596"/>
    <d v="2025-02-04T00:00:00"/>
    <d v="2025-02-14T00:00:00"/>
    <n v="97002614"/>
    <n v="91702271"/>
    <s v="CALI"/>
    <s v="EVENTO "/>
    <s v="AMBULATORIO "/>
    <s v="Factura pendiente en programacion de pago - Glosa por contestar IPS"/>
    <x v="8"/>
    <n v="87897512"/>
    <n v="136984405"/>
    <x v="0"/>
    <x v="0"/>
    <m/>
    <s v="Para respuesta prestador"/>
    <d v="2025-02-04T00:00:00"/>
    <d v="2025-02-14T00:00:00"/>
    <d v="2025-02-26T00:00:00"/>
    <m/>
    <n v="33"/>
    <s v="31-60"/>
    <n v="1812333"/>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1812333"/>
    <n v="89889938"/>
    <n v="0"/>
    <n v="0"/>
    <n v="0"/>
    <n v="0"/>
    <m/>
    <m/>
    <m/>
    <n v="0"/>
  </r>
  <r>
    <n v="800065396"/>
    <s v="IDIME SA "/>
    <s v="C233"/>
    <n v="100088"/>
    <s v="C233100088"/>
    <s v="'C233100088', "/>
    <s v="800065396_C233100088"/>
    <d v="2025-02-04T00:00:00"/>
    <d v="2025-02-14T00:00:00"/>
    <n v="132605556"/>
    <n v="122786712"/>
    <s v="CALI"/>
    <s v="EVENTO "/>
    <s v="AMBULATORIO "/>
    <s v="Factura pendiente en programacion de pago - Glosa por contestar IPS"/>
    <x v="8"/>
    <n v="117672613"/>
    <n v="136984407"/>
    <x v="0"/>
    <x v="0"/>
    <m/>
    <s v="Para respuesta prestador"/>
    <d v="2025-02-04T00:00:00"/>
    <d v="2025-02-14T00:00:00"/>
    <d v="2025-02-26T00:00:00"/>
    <m/>
    <n v="33"/>
    <s v="31-60"/>
    <n v="2427455"/>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2427455"/>
    <n v="120359257"/>
    <n v="0"/>
    <n v="0"/>
    <n v="0"/>
    <n v="0"/>
    <m/>
    <m/>
    <m/>
    <n v="0"/>
  </r>
  <r>
    <n v="800065396"/>
    <s v="IDIME SA "/>
    <s v="C125"/>
    <n v="224366"/>
    <s v="C125224366"/>
    <s v="'C125224366', "/>
    <s v="800065396_C125224366"/>
    <d v="2025-02-04T00:00:00"/>
    <d v="2025-02-14T00:00:00"/>
    <n v="1379235965"/>
    <n v="1293589099"/>
    <s v="CALI"/>
    <s v="EVENTO "/>
    <s v="AMBULATORIO "/>
    <s v="Factura pendiente en programacion de pago - Glosa por contestar IPS"/>
    <x v="8"/>
    <n v="1242132031"/>
    <n v="136984409"/>
    <x v="0"/>
    <x v="0"/>
    <m/>
    <s v="Para respuesta prestador"/>
    <d v="2025-02-04T00:00:00"/>
    <d v="2025-02-14T00:00:00"/>
    <d v="2025-02-26T00:00:00"/>
    <m/>
    <n v="33"/>
    <s v="31-60"/>
    <n v="24359539"/>
    <s v="GLOSA"/>
    <s v="SE GLOSA FACTURA POR LAS SIGUIENTES CAUSALES: IDENTIFICACION ERRONEA / USUARIO NO AFILIADO A COMFENALCO,TARIFA NO PACTADA,USUARIO REGIMEN SUBSIDIADO AL MOMENTO DE LA PRESTACION. SE ENVIA RELACION DE SERVICIOS GLOSADOS"/>
    <s v="TARIFA"/>
    <s v="Exámenes de laboratorio, imágenes y otras ayudas diagnósticas ambulatorias"/>
    <s v="Ambulatorio"/>
    <s v="CMSSV-216"/>
    <n v="0"/>
    <n v="0"/>
    <n v="0"/>
    <n v="0"/>
    <n v="0"/>
    <n v="24359539"/>
    <n v="1269229560"/>
    <n v="0"/>
    <n v="0"/>
    <n v="0"/>
    <n v="0"/>
    <m/>
    <m/>
    <m/>
    <n v="0"/>
  </r>
  <r>
    <n v="800065396"/>
    <s v="IDIME SA "/>
    <s v="C221"/>
    <n v="200099"/>
    <s v="C221200099"/>
    <s v="'C221200099', "/>
    <s v="800065396_C221200099"/>
    <d v="2024-01-10T00:00:00"/>
    <d v="2024-02-01T00:00:00"/>
    <n v="30850525"/>
    <n v="467226"/>
    <s v="CALI"/>
    <s v="EVENTO "/>
    <s v="AMBULATORIO "/>
    <s v="Factura pendiente en programacion de pago"/>
    <x v="7"/>
    <n v="0"/>
    <m/>
    <x v="0"/>
    <x v="0"/>
    <m/>
    <s v="Finalizada"/>
    <d v="2024-01-10T00:00:00"/>
    <d v="2024-02-01T00:00:00"/>
    <d v="2024-05-14T00:00:00"/>
    <m/>
    <n v="321"/>
    <s v="181-360"/>
    <n v="0"/>
    <m/>
    <m/>
    <m/>
    <s v="Exámenes de laboratorio, imágenes y otras ayudas diagnósticas ambulatorias"/>
    <m/>
    <s v="CMSSV-216"/>
    <n v="0"/>
    <n v="0"/>
    <n v="0"/>
    <n v="467226"/>
    <n v="0"/>
    <n v="0"/>
    <n v="0"/>
    <n v="0"/>
    <n v="0"/>
    <n v="26955990"/>
    <n v="0"/>
    <n v="4800065957"/>
    <d v="2024-11-15T00:00:00"/>
    <s v="PAGO DIRECTO RC 1PRIR PROC. NOVIEMBRE"/>
    <n v="4000402011"/>
  </r>
  <r>
    <n v="800065396"/>
    <s v="IDIME SA "/>
    <s v="C250"/>
    <n v="44"/>
    <s v="C25044"/>
    <s v="'C25044', "/>
    <s v="800065396_C25044"/>
    <d v="2023-11-02T00:00:00"/>
    <d v="2023-12-01T00:00:00"/>
    <n v="12110915"/>
    <n v="430953"/>
    <s v="CALI"/>
    <s v="EVENTO "/>
    <s v="AMBULATORIO "/>
    <s v="Factura pendiente en programacion de pago"/>
    <x v="7"/>
    <n v="0"/>
    <m/>
    <x v="0"/>
    <x v="0"/>
    <m/>
    <s v="Finalizada"/>
    <d v="2023-11-02T00:00:00"/>
    <d v="2023-12-01T00:00:00"/>
    <d v="2024-09-06T00:00:00"/>
    <m/>
    <n v="206"/>
    <s v="181-360"/>
    <n v="0"/>
    <m/>
    <m/>
    <m/>
    <s v="Exámenes de laboratorio, imágenes y otras ayudas diagnósticas ambulatorias"/>
    <m/>
    <s v="CMSSV-216"/>
    <n v="0"/>
    <n v="0"/>
    <n v="0"/>
    <n v="430953"/>
    <n v="0"/>
    <n v="0"/>
    <n v="0"/>
    <n v="0"/>
    <n v="0"/>
    <n v="48069"/>
    <n v="0"/>
    <n v="2201566771"/>
    <d v="2024-11-27T00:00:00"/>
    <s v="(en blanco)"/>
    <n v="81939856"/>
  </r>
  <r>
    <n v="800065396"/>
    <s v="IDIME SA "/>
    <s v="C250"/>
    <n v="38"/>
    <s v="C25038"/>
    <s v="'C25038', "/>
    <s v="800065396_C25038"/>
    <d v="2023-08-02T00:00:00"/>
    <d v="2023-08-10T00:00:00"/>
    <n v="19479921"/>
    <n v="220259"/>
    <s v="CALI"/>
    <s v="EVENTO "/>
    <s v="AMBULATORIO "/>
    <s v="Factura pendiente en programacion de pago"/>
    <x v="7"/>
    <n v="0"/>
    <m/>
    <x v="0"/>
    <x v="0"/>
    <m/>
    <s v="Finalizada"/>
    <d v="2023-08-02T00:00:00"/>
    <d v="2023-08-10T00:00:00"/>
    <d v="2023-12-18T00:00:00"/>
    <m/>
    <n v="469"/>
    <s v="Más de 360"/>
    <n v="0"/>
    <m/>
    <m/>
    <m/>
    <s v="Exámenes de laboratorio, imágenes y otras ayudas diagnósticas ambulatorias"/>
    <m/>
    <s v="CMSSV-216"/>
    <n v="0"/>
    <n v="0"/>
    <n v="0"/>
    <n v="220259"/>
    <n v="0"/>
    <n v="0"/>
    <n v="0"/>
    <n v="0"/>
    <n v="0"/>
    <n v="17699429"/>
    <n v="0"/>
    <n v="4800061532"/>
    <d v="2023-10-25T00:00:00"/>
    <s v="PAGO DIRECTO REGIMEN SUBSIDIADO OCTUBRE 2023"/>
    <n v="99238441"/>
  </r>
  <r>
    <n v="800065396"/>
    <s v="IDIME SA "/>
    <s v="C187"/>
    <n v="277736"/>
    <s v="C187277736"/>
    <s v="'C187277736', "/>
    <s v="800065396_C187277736"/>
    <d v="2023-08-03T00:00:00"/>
    <d v="2023-08-11T00:00:00"/>
    <n v="30622778"/>
    <n v="188683"/>
    <s v="CALI"/>
    <s v="EVENTO "/>
    <s v="AMBULATORIO "/>
    <s v="Factura pendiente en programacion de pago"/>
    <x v="7"/>
    <n v="0"/>
    <m/>
    <x v="0"/>
    <x v="0"/>
    <m/>
    <s v="Finalizada"/>
    <d v="2023-08-03T00:00:00"/>
    <d v="2023-08-11T00:00:00"/>
    <d v="2023-10-19T00:00:00"/>
    <m/>
    <n v="529"/>
    <s v="Más de 360"/>
    <n v="0"/>
    <m/>
    <m/>
    <m/>
    <s v="Exámenes de laboratorio, imágenes y otras ayudas diagnósticas ambulatorias"/>
    <m/>
    <s v="CMSSV-216"/>
    <n v="0"/>
    <n v="0"/>
    <n v="0"/>
    <n v="188683"/>
    <n v="0"/>
    <n v="0"/>
    <n v="0"/>
    <n v="0"/>
    <n v="0"/>
    <n v="27300448"/>
    <n v="0"/>
    <n v="2201481900"/>
    <d v="2024-02-19T00:00:00"/>
    <s v="(en blanco)"/>
    <n v="2868417090"/>
  </r>
  <r>
    <n v="800065396"/>
    <s v="IDIME SA "/>
    <s v="C187"/>
    <n v="277741"/>
    <s v="C187277741"/>
    <s v="'C187277741', "/>
    <s v="800065396_C187277741"/>
    <d v="2023-08-03T00:00:00"/>
    <d v="2023-08-10T00:00:00"/>
    <n v="7606132"/>
    <n v="85667"/>
    <s v="CALI"/>
    <s v="EVENTO "/>
    <s v="AMBULATORIO "/>
    <s v="Factura pendiente en programacion de pago"/>
    <x v="7"/>
    <n v="0"/>
    <m/>
    <x v="0"/>
    <x v="0"/>
    <m/>
    <s v="Finalizada"/>
    <d v="2023-08-03T00:00:00"/>
    <d v="2023-08-10T00:00:00"/>
    <d v="2023-10-24T00:00:00"/>
    <m/>
    <n v="524"/>
    <s v="Más de 360"/>
    <n v="0"/>
    <m/>
    <m/>
    <m/>
    <s v="Exámenes de laboratorio, imágenes y otras ayudas diagnósticas ambulatorias"/>
    <m/>
    <s v="CMSSV-216"/>
    <n v="0"/>
    <n v="0"/>
    <n v="0"/>
    <n v="85667"/>
    <n v="0"/>
    <n v="0"/>
    <n v="0"/>
    <n v="0"/>
    <n v="0"/>
    <n v="5447178"/>
    <n v="0"/>
    <n v="4800061532"/>
    <d v="2023-10-25T00:00:00"/>
    <s v="PAGO DIRECTO REGIMEN SUBSIDIADO OCTUBRE 2023"/>
    <n v="99238441"/>
  </r>
  <r>
    <n v="800065396"/>
    <s v="IDIME SA "/>
    <s v="C187"/>
    <n v="277734"/>
    <s v="C187277734"/>
    <s v="'C187277734', "/>
    <s v="800065396_C187277734"/>
    <d v="2023-08-03T00:00:00"/>
    <d v="2023-08-10T00:00:00"/>
    <n v="40069227"/>
    <n v="65000"/>
    <s v="CALI"/>
    <s v="EVENTO "/>
    <s v="AMBULATORIO "/>
    <s v="Factura pendiente en programacion de pago"/>
    <x v="7"/>
    <n v="0"/>
    <m/>
    <x v="0"/>
    <x v="0"/>
    <m/>
    <s v="Finalizada"/>
    <d v="2023-08-03T00:00:00"/>
    <d v="2023-08-10T00:00:00"/>
    <d v="2023-10-19T00:00:00"/>
    <m/>
    <n v="529"/>
    <s v="Más de 360"/>
    <n v="0"/>
    <m/>
    <m/>
    <m/>
    <s v="Exámenes de laboratorio, imágenes y otras ayudas diagnósticas ambulatorias"/>
    <m/>
    <s v="CMSSV-216"/>
    <n v="0"/>
    <n v="0"/>
    <n v="0"/>
    <n v="65000"/>
    <n v="0"/>
    <n v="0"/>
    <n v="0"/>
    <n v="0"/>
    <n v="0"/>
    <n v="36164133"/>
    <n v="0"/>
    <n v="2201481900"/>
    <d v="2024-02-19T00:00:00"/>
    <s v="(en blanco)"/>
    <n v="2868417090"/>
  </r>
  <r>
    <n v="800065396"/>
    <s v="IDIME SA "/>
    <s v="C233"/>
    <n v="100053"/>
    <s v="C233100053"/>
    <s v="'C233100053', "/>
    <s v="800065396_C233100053"/>
    <d v="2023-07-07T00:00:00"/>
    <d v="2023-08-01T00:00:00"/>
    <n v="24425042"/>
    <n v="59166"/>
    <s v="CALI"/>
    <s v="EVENTO "/>
    <s v="AMBULATORIO "/>
    <s v="Factura pendiente en programacion de pago"/>
    <x v="7"/>
    <n v="0"/>
    <m/>
    <x v="0"/>
    <x v="0"/>
    <m/>
    <s v="Finalizada"/>
    <d v="2023-07-07T00:00:00"/>
    <d v="2023-07-21T00:00:00"/>
    <d v="2023-10-18T00:00:00"/>
    <m/>
    <n v="530"/>
    <s v="Más de 360"/>
    <n v="0"/>
    <m/>
    <m/>
    <m/>
    <s v="Exámenes de laboratorio, imágenes y otras ayudas diagnósticas ambulatorias"/>
    <m/>
    <s v="CMSSV-216"/>
    <n v="0"/>
    <n v="0"/>
    <n v="0"/>
    <n v="59166"/>
    <n v="0"/>
    <n v="0"/>
    <n v="0"/>
    <n v="0"/>
    <n v="0"/>
    <n v="20606166"/>
    <n v="0"/>
    <n v="2201471768"/>
    <d v="2024-01-09T00:00:00"/>
    <s v="(en blanco)"/>
    <n v="1001616596"/>
  </r>
  <r>
    <n v="800065396"/>
    <s v="IDIME SA "/>
    <s v="C233"/>
    <n v="100055"/>
    <s v="C233100055"/>
    <s v="'C233100055', "/>
    <s v="800065396_C233100055"/>
    <d v="2023-08-03T00:00:00"/>
    <d v="2023-08-11T00:00:00"/>
    <n v="22566322"/>
    <n v="55351"/>
    <s v="CALI"/>
    <s v="EVENTO "/>
    <s v="AMBULATORIO "/>
    <s v="Factura pendiente en programacion de pago"/>
    <x v="7"/>
    <n v="0"/>
    <m/>
    <x v="0"/>
    <x v="0"/>
    <m/>
    <s v="Finalizada"/>
    <d v="2023-08-03T00:00:00"/>
    <d v="2023-08-11T00:00:00"/>
    <d v="2023-10-18T00:00:00"/>
    <m/>
    <n v="530"/>
    <s v="Más de 360"/>
    <n v="0"/>
    <m/>
    <m/>
    <m/>
    <s v="Exámenes de laboratorio, imágenes y otras ayudas diagnósticas ambulatorias"/>
    <m/>
    <s v="CMSSV-216"/>
    <n v="0"/>
    <n v="0"/>
    <n v="0"/>
    <n v="55351"/>
    <n v="0"/>
    <n v="0"/>
    <n v="0"/>
    <n v="0"/>
    <n v="0"/>
    <n v="19769519"/>
    <n v="0"/>
    <n v="2201481900"/>
    <d v="2024-02-19T00:00:00"/>
    <s v="(en blanco)"/>
    <n v="2868417090"/>
  </r>
  <r>
    <n v="800065396"/>
    <s v="IDIME SA "/>
    <s v="C221"/>
    <n v="200090"/>
    <s v="C221200090"/>
    <s v="'C221200090', "/>
    <s v="800065396_C221200090"/>
    <d v="2023-08-03T00:00:00"/>
    <d v="2023-08-11T00:00:00"/>
    <n v="36205583"/>
    <n v="36911"/>
    <s v="CALI"/>
    <s v="EVENTO "/>
    <s v="AMBULATORIO "/>
    <s v="Factura pendiente en programacion de pago"/>
    <x v="7"/>
    <n v="0"/>
    <m/>
    <x v="0"/>
    <x v="0"/>
    <m/>
    <s v="Finalizada"/>
    <d v="2023-08-03T00:00:00"/>
    <d v="2023-08-11T00:00:00"/>
    <d v="2023-10-13T00:00:00"/>
    <m/>
    <n v="535"/>
    <s v="Más de 360"/>
    <n v="0"/>
    <m/>
    <m/>
    <m/>
    <s v="Exámenes de laboratorio, imágenes y otras ayudas diagnósticas ambulatorias"/>
    <m/>
    <s v="CMSSV-216"/>
    <n v="0"/>
    <n v="0"/>
    <n v="0"/>
    <n v="36911"/>
    <n v="0"/>
    <n v="0"/>
    <n v="0"/>
    <n v="0"/>
    <n v="0"/>
    <n v="32540742"/>
    <n v="0"/>
    <n v="2201481900"/>
    <d v="2024-02-19T00:00:00"/>
    <s v="(en blanco)"/>
    <n v="2868417090"/>
  </r>
  <r>
    <n v="800065396"/>
    <s v="IDIME SA "/>
    <s v="C233"/>
    <n v="100063"/>
    <s v="C233100063"/>
    <s v="'C233100063', "/>
    <s v="800065396_C233100063"/>
    <d v="2024-01-10T00:00:00"/>
    <d v="2024-01-15T00:00:00"/>
    <n v="27703022"/>
    <n v="8352"/>
    <s v="CALI"/>
    <s v="EVENTO "/>
    <s v="AMBULATORIO "/>
    <s v="Factura pendiente en programacion de pago"/>
    <x v="7"/>
    <n v="0"/>
    <m/>
    <x v="0"/>
    <x v="0"/>
    <m/>
    <s v="Finalizada"/>
    <d v="2024-01-10T00:00:00"/>
    <d v="2024-01-15T00:00:00"/>
    <d v="2024-09-19T00:00:00"/>
    <m/>
    <n v="193"/>
    <s v="181-360"/>
    <n v="0"/>
    <m/>
    <m/>
    <m/>
    <s v="Exámenes de laboratorio, imágenes y otras ayudas diagnósticas ambulatorias"/>
    <m/>
    <s v="CMSSV-216"/>
    <n v="0"/>
    <n v="0"/>
    <n v="0"/>
    <n v="8352"/>
    <n v="0"/>
    <n v="0"/>
    <n v="0"/>
    <n v="0"/>
    <n v="0"/>
    <n v="497725"/>
    <n v="0"/>
    <n v="4800065957"/>
    <d v="2024-11-15T00:00:00"/>
    <s v="PAGO DIRECTO RC 1PRIR PROC. NOVIEMBRE"/>
    <n v="4000402011"/>
  </r>
  <r>
    <n v="800065396"/>
    <s v="IDIME SA "/>
    <s v="C187"/>
    <n v="277696"/>
    <s v="C187277696"/>
    <s v="'C187277696', "/>
    <s v="800065396_C187277696"/>
    <d v="2023-07-07T00:00:00"/>
    <d v="2023-07-18T00:00:00"/>
    <n v="50759921"/>
    <n v="128000"/>
    <s v="CALI"/>
    <s v="EVENTO "/>
    <s v="AMBULATORIO "/>
    <s v="Factura pendiente en programacion de pago"/>
    <x v="7"/>
    <n v="0"/>
    <m/>
    <x v="0"/>
    <x v="0"/>
    <m/>
    <s v="Finalizada"/>
    <d v="2023-07-07T00:00:00"/>
    <d v="2023-07-18T00:00:00"/>
    <d v="2023-10-19T00:00:00"/>
    <m/>
    <n v="529"/>
    <s v="Más de 360"/>
    <n v="0"/>
    <m/>
    <m/>
    <m/>
    <s v="Exámenes de laboratorio, imágenes y otras ayudas diagnósticas ambulatorias"/>
    <m/>
    <s v="CMSSV-216"/>
    <n v="0"/>
    <n v="0"/>
    <n v="0"/>
    <n v="0"/>
    <n v="0"/>
    <n v="0"/>
    <n v="128000"/>
    <n v="0"/>
    <n v="0"/>
    <n v="44895859"/>
    <n v="0"/>
    <n v="2201421551"/>
    <d v="2023-08-22T00:00:00"/>
    <s v="(en blanco)"/>
    <n v="2464568574.5799999"/>
  </r>
  <r>
    <n v="800065396"/>
    <s v="IDIME SA "/>
    <s v="C250"/>
    <n v="37"/>
    <s v="C25037"/>
    <s v="'C25037', "/>
    <s v="800065396_C25037"/>
    <d v="2023-07-07T00:00:00"/>
    <d v="2023-08-01T00:00:00"/>
    <n v="55811974"/>
    <n v="54458"/>
    <s v="CALI"/>
    <s v="EVENTO "/>
    <s v="AMBULATORIO "/>
    <s v="Factura pendiente en programacion de pago"/>
    <x v="7"/>
    <n v="0"/>
    <m/>
    <x v="0"/>
    <x v="0"/>
    <m/>
    <s v="Finalizada"/>
    <d v="2023-07-07T00:00:00"/>
    <d v="2023-07-21T00:00:00"/>
    <d v="2023-10-18T00:00:00"/>
    <m/>
    <n v="530"/>
    <s v="Más de 360"/>
    <n v="0"/>
    <m/>
    <m/>
    <m/>
    <s v="Exámenes de laboratorio, imágenes y otras ayudas diagnósticas ambulatorias"/>
    <m/>
    <s v="CMSSV-216"/>
    <n v="0"/>
    <n v="0"/>
    <n v="0"/>
    <n v="0"/>
    <n v="0"/>
    <n v="0"/>
    <n v="54458"/>
    <n v="0"/>
    <n v="0"/>
    <n v="51258047"/>
    <n v="0"/>
    <n v="2201421551"/>
    <d v="2023-08-22T00:00:00"/>
    <s v="(en blanco)"/>
    <n v="2464568574.579999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Tabla dinámica17" cacheId="41" applyNumberFormats="0" applyBorderFormats="0" applyFontFormats="0" applyPatternFormats="0" applyAlignmentFormats="0" applyWidthHeightFormats="1" dataCaption="Valores" updatedVersion="8" minRefreshableVersion="3" useAutoFormatting="1" itemPrintTitles="1" createdVersion="5" indent="0" outline="1" outlineData="1" multipleFieldFilters="0">
  <location ref="A17:C23" firstHeaderRow="0" firstDataRow="1" firstDataCol="1" rowPageCount="1" colPageCount="1"/>
  <pivotFields count="50">
    <pivotField showAll="0"/>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showAll="0"/>
    <pivotField showAll="0"/>
    <pivotField showAll="0"/>
    <pivotField showAll="0"/>
    <pivotField showAll="0" defaultSubtotal="0"/>
    <pivotField numFmtId="167" showAll="0"/>
    <pivotField showAll="0"/>
    <pivotField axis="axisPage" showAll="0">
      <items count="4">
        <item m="1" x="2"/>
        <item x="1"/>
        <item x="0"/>
        <item t="default"/>
      </items>
    </pivotField>
    <pivotField axis="axisRow" showAll="0">
      <items count="7">
        <item x="0"/>
        <item x="1"/>
        <item x="2"/>
        <item x="3"/>
        <item x="4"/>
        <item x="5"/>
        <item t="default"/>
      </items>
    </pivotField>
    <pivotField showAll="0"/>
    <pivotField showAll="0"/>
    <pivotField numFmtId="14" showAll="0"/>
    <pivotField showAll="0"/>
    <pivotField showAll="0"/>
    <pivotField showAll="0"/>
    <pivotField showAll="0"/>
    <pivotField showAll="0"/>
    <pivotField numFmtId="167" showAll="0"/>
    <pivotField showAll="0"/>
    <pivotField showAll="0"/>
    <pivotField showAll="0"/>
    <pivotField showAll="0"/>
    <pivotField showAll="0"/>
    <pivotField showAll="0"/>
    <pivotField numFmtId="166" showAll="0"/>
    <pivotField numFmtId="166" showAll="0"/>
    <pivotField numFmtId="166" showAll="0"/>
    <pivotField numFmtId="167" showAll="0"/>
    <pivotField numFmtId="166" showAll="0"/>
    <pivotField numFmtId="167" showAll="0"/>
    <pivotField numFmtId="166" showAll="0"/>
    <pivotField numFmtId="166" showAll="0"/>
    <pivotField numFmtId="166" showAll="0"/>
    <pivotField numFmtId="167" showAll="0"/>
    <pivotField numFmtId="167" showAll="0"/>
    <pivotField showAll="0"/>
    <pivotField showAll="0"/>
    <pivotField showAll="0"/>
    <pivotField numFmtId="167" showAll="0"/>
  </pivotFields>
  <rowFields count="1">
    <field x="19"/>
  </rowFields>
  <rowItems count="6">
    <i>
      <x v="1"/>
    </i>
    <i>
      <x v="2"/>
    </i>
    <i>
      <x v="3"/>
    </i>
    <i>
      <x v="4"/>
    </i>
    <i>
      <x v="5"/>
    </i>
    <i t="grand">
      <x/>
    </i>
  </rowItems>
  <colFields count="1">
    <field x="-2"/>
  </colFields>
  <colItems count="2">
    <i>
      <x/>
    </i>
    <i i="1">
      <x v="1"/>
    </i>
  </colItems>
  <pageFields count="1">
    <pageField fld="18" item="1" hier="-1"/>
  </pageFields>
  <dataFields count="2">
    <dataField name="Cuenta de LLAVE" fld="6" subtotal="count" baseField="0" baseItem="0"/>
    <dataField name="Suma de IPS Saldo Factura" fld="10" baseField="0" baseItem="0" numFmtId="167"/>
  </dataFields>
  <formats count="1">
    <format dxfId="4">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2" cacheId="41" applyNumberFormats="0" applyBorderFormats="0" applyFontFormats="0" applyPatternFormats="0" applyAlignmentFormats="0" applyWidthHeightFormats="1" dataCaption="Valores" updatedVersion="8" minRefreshableVersion="3" useAutoFormatting="1" itemPrintTitles="1" createdVersion="5" indent="0" outline="1" outlineData="1" multipleFieldFilters="0">
  <location ref="A3:C13" firstHeaderRow="0" firstDataRow="1" firstDataCol="1"/>
  <pivotFields count="50">
    <pivotField showAll="0"/>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showAll="0"/>
    <pivotField showAll="0"/>
    <pivotField showAll="0"/>
    <pivotField showAll="0"/>
    <pivotField axis="axisRow" showAll="0" defaultSubtotal="0">
      <items count="10">
        <item x="0"/>
        <item x="1"/>
        <item x="2"/>
        <item x="3"/>
        <item x="4"/>
        <item x="5"/>
        <item x="6"/>
        <item m="1" x="9"/>
        <item x="8"/>
        <item x="7"/>
      </items>
    </pivotField>
    <pivotField numFmtId="167" showAll="0"/>
    <pivotField showAll="0"/>
    <pivotField showAll="0"/>
    <pivotField showAll="0"/>
    <pivotField showAll="0"/>
    <pivotField showAll="0"/>
    <pivotField numFmtId="14" showAll="0"/>
    <pivotField showAll="0"/>
    <pivotField showAll="0"/>
    <pivotField showAll="0"/>
    <pivotField showAll="0"/>
    <pivotField showAll="0"/>
    <pivotField numFmtId="167" showAll="0"/>
    <pivotField showAll="0"/>
    <pivotField showAll="0"/>
    <pivotField showAll="0"/>
    <pivotField showAll="0"/>
    <pivotField showAll="0"/>
    <pivotField showAll="0"/>
    <pivotField numFmtId="166" showAll="0"/>
    <pivotField numFmtId="166" showAll="0"/>
    <pivotField numFmtId="166" showAll="0"/>
    <pivotField numFmtId="167" showAll="0"/>
    <pivotField numFmtId="166" showAll="0"/>
    <pivotField numFmtId="167" showAll="0"/>
    <pivotField numFmtId="166" showAll="0"/>
    <pivotField numFmtId="166" showAll="0"/>
    <pivotField numFmtId="166" showAll="0"/>
    <pivotField numFmtId="167" showAll="0"/>
    <pivotField numFmtId="167" showAll="0"/>
    <pivotField showAll="0"/>
    <pivotField showAll="0"/>
    <pivotField showAll="0"/>
    <pivotField numFmtId="167" showAll="0"/>
  </pivotFields>
  <rowFields count="1">
    <field x="15"/>
  </rowFields>
  <rowItems count="10">
    <i>
      <x/>
    </i>
    <i>
      <x v="1"/>
    </i>
    <i>
      <x v="2"/>
    </i>
    <i>
      <x v="3"/>
    </i>
    <i>
      <x v="4"/>
    </i>
    <i>
      <x v="5"/>
    </i>
    <i>
      <x v="6"/>
    </i>
    <i>
      <x v="8"/>
    </i>
    <i>
      <x v="9"/>
    </i>
    <i t="grand">
      <x/>
    </i>
  </rowItems>
  <colFields count="1">
    <field x="-2"/>
  </colFields>
  <colItems count="2">
    <i>
      <x/>
    </i>
    <i i="1">
      <x v="1"/>
    </i>
  </colItems>
  <dataFields count="2">
    <dataField name="Cuenta de LLAVE" fld="6" subtotal="count" baseField="0" baseItem="0"/>
    <dataField name="Suma de IPS Saldo Factura" fld="10" baseField="0" baseItem="0" numFmtId="167"/>
  </dataFields>
  <formats count="1">
    <format dxfId="5">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H518"/>
  <sheetViews>
    <sheetView topLeftCell="H1" workbookViewId="0">
      <selection activeCell="N4" sqref="N4"/>
    </sheetView>
  </sheetViews>
  <sheetFormatPr baseColWidth="10" defaultRowHeight="14.5" x14ac:dyDescent="0.35"/>
  <cols>
    <col min="9" max="9" width="16.81640625" style="1" bestFit="1" customWidth="1"/>
    <col min="10" max="10" width="15.1796875" style="1" bestFit="1" customWidth="1"/>
    <col min="11" max="11" width="16.81640625" style="1" bestFit="1" customWidth="1"/>
    <col min="12" max="13" width="14.1796875" style="1" bestFit="1" customWidth="1"/>
    <col min="14" max="14" width="11.453125" style="1"/>
    <col min="15" max="16" width="16.81640625" style="1" bestFit="1" customWidth="1"/>
    <col min="17" max="17" width="16.26953125" customWidth="1"/>
    <col min="60" max="60" width="10.90625" style="45"/>
  </cols>
  <sheetData>
    <row r="1" spans="1:19" ht="43.5" x14ac:dyDescent="0.35">
      <c r="A1" s="2" t="s">
        <v>0</v>
      </c>
      <c r="B1" s="2" t="s">
        <v>20</v>
      </c>
      <c r="C1" s="2" t="s">
        <v>21</v>
      </c>
      <c r="D1" s="2" t="s">
        <v>30</v>
      </c>
      <c r="E1" s="2" t="s">
        <v>31</v>
      </c>
      <c r="F1" s="2" t="s">
        <v>23</v>
      </c>
      <c r="G1" s="2" t="s">
        <v>24</v>
      </c>
      <c r="H1" s="2" t="s">
        <v>1</v>
      </c>
      <c r="I1" s="2" t="s">
        <v>25</v>
      </c>
      <c r="J1" s="7" t="s">
        <v>2</v>
      </c>
      <c r="K1" s="7" t="s">
        <v>3</v>
      </c>
      <c r="L1" s="7" t="s">
        <v>4</v>
      </c>
      <c r="M1" s="7" t="s">
        <v>5</v>
      </c>
      <c r="N1" s="7" t="s">
        <v>6</v>
      </c>
      <c r="O1" s="7" t="s">
        <v>7</v>
      </c>
      <c r="P1" s="2" t="s">
        <v>26</v>
      </c>
      <c r="Q1" s="2" t="s">
        <v>27</v>
      </c>
      <c r="R1" s="2" t="s">
        <v>28</v>
      </c>
      <c r="S1" s="4" t="s">
        <v>29</v>
      </c>
    </row>
    <row r="2" spans="1:19" x14ac:dyDescent="0.35">
      <c r="A2" s="3">
        <v>6215</v>
      </c>
      <c r="B2" s="3">
        <v>800065396</v>
      </c>
      <c r="C2" s="3" t="s">
        <v>22</v>
      </c>
      <c r="D2" s="3" t="s">
        <v>8</v>
      </c>
      <c r="E2" s="3">
        <v>181085</v>
      </c>
      <c r="F2" s="6">
        <v>44071</v>
      </c>
      <c r="G2" s="6">
        <v>44089</v>
      </c>
      <c r="H2" s="6">
        <v>44134</v>
      </c>
      <c r="I2" s="5">
        <v>190000</v>
      </c>
      <c r="J2" s="5">
        <v>0</v>
      </c>
      <c r="K2" s="5">
        <v>190000</v>
      </c>
      <c r="L2" s="5">
        <v>190000</v>
      </c>
      <c r="M2" s="5"/>
      <c r="N2" s="5"/>
      <c r="O2" s="5">
        <v>0</v>
      </c>
      <c r="P2" s="5">
        <v>190000</v>
      </c>
      <c r="Q2" s="3" t="s">
        <v>34</v>
      </c>
      <c r="R2" s="3" t="s">
        <v>32</v>
      </c>
      <c r="S2" s="3" t="s">
        <v>33</v>
      </c>
    </row>
    <row r="3" spans="1:19" x14ac:dyDescent="0.35">
      <c r="A3" s="3">
        <v>6215</v>
      </c>
      <c r="B3" s="3">
        <v>800065396</v>
      </c>
      <c r="C3" s="3" t="s">
        <v>22</v>
      </c>
      <c r="D3" s="3" t="s">
        <v>8</v>
      </c>
      <c r="E3" s="3">
        <v>186547</v>
      </c>
      <c r="F3" s="6">
        <v>44126</v>
      </c>
      <c r="G3" s="6">
        <v>44152</v>
      </c>
      <c r="H3" s="6">
        <v>44197</v>
      </c>
      <c r="I3" s="5">
        <v>190000</v>
      </c>
      <c r="J3" s="5">
        <v>0</v>
      </c>
      <c r="K3" s="5">
        <v>190000</v>
      </c>
      <c r="L3" s="5"/>
      <c r="M3" s="5"/>
      <c r="N3" s="5"/>
      <c r="O3" s="5">
        <v>0</v>
      </c>
      <c r="P3" s="5">
        <v>190000</v>
      </c>
      <c r="Q3" s="3" t="s">
        <v>34</v>
      </c>
      <c r="R3" s="3" t="s">
        <v>32</v>
      </c>
      <c r="S3" s="3" t="s">
        <v>33</v>
      </c>
    </row>
    <row r="4" spans="1:19" x14ac:dyDescent="0.35">
      <c r="A4" s="3">
        <v>6215</v>
      </c>
      <c r="B4" s="3">
        <v>800065396</v>
      </c>
      <c r="C4" s="3" t="s">
        <v>22</v>
      </c>
      <c r="D4" s="3" t="s">
        <v>8</v>
      </c>
      <c r="E4" s="3">
        <v>186548</v>
      </c>
      <c r="F4" s="6">
        <v>44126</v>
      </c>
      <c r="G4" s="6">
        <v>44152</v>
      </c>
      <c r="H4" s="6">
        <v>44197</v>
      </c>
      <c r="I4" s="5">
        <v>190000</v>
      </c>
      <c r="J4" s="5">
        <v>0</v>
      </c>
      <c r="K4" s="5">
        <v>190000</v>
      </c>
      <c r="L4" s="5"/>
      <c r="M4" s="5"/>
      <c r="N4" s="5"/>
      <c r="O4" s="5">
        <v>0</v>
      </c>
      <c r="P4" s="5">
        <v>190000</v>
      </c>
      <c r="Q4" s="3" t="s">
        <v>34</v>
      </c>
      <c r="R4" s="3" t="s">
        <v>32</v>
      </c>
      <c r="S4" s="3" t="s">
        <v>33</v>
      </c>
    </row>
    <row r="5" spans="1:19" x14ac:dyDescent="0.35">
      <c r="A5" s="3">
        <v>6215</v>
      </c>
      <c r="B5" s="3">
        <v>800065396</v>
      </c>
      <c r="C5" s="3" t="s">
        <v>22</v>
      </c>
      <c r="D5" s="3" t="s">
        <v>8</v>
      </c>
      <c r="E5" s="3">
        <v>186638</v>
      </c>
      <c r="F5" s="6">
        <v>44126</v>
      </c>
      <c r="G5" s="6">
        <v>44152</v>
      </c>
      <c r="H5" s="6">
        <v>44197</v>
      </c>
      <c r="I5" s="5">
        <v>190000</v>
      </c>
      <c r="J5" s="5">
        <v>0</v>
      </c>
      <c r="K5" s="5">
        <v>190000</v>
      </c>
      <c r="L5" s="5">
        <v>190000</v>
      </c>
      <c r="M5" s="5"/>
      <c r="N5" s="5"/>
      <c r="O5" s="5">
        <v>0</v>
      </c>
      <c r="P5" s="5">
        <v>190000</v>
      </c>
      <c r="Q5" s="3" t="s">
        <v>34</v>
      </c>
      <c r="R5" s="3" t="s">
        <v>32</v>
      </c>
      <c r="S5" s="3" t="s">
        <v>33</v>
      </c>
    </row>
    <row r="6" spans="1:19" x14ac:dyDescent="0.35">
      <c r="A6" s="3">
        <v>6215</v>
      </c>
      <c r="B6" s="3">
        <v>800065396</v>
      </c>
      <c r="C6" s="3" t="s">
        <v>22</v>
      </c>
      <c r="D6" s="3" t="s">
        <v>8</v>
      </c>
      <c r="E6" s="3">
        <v>186744</v>
      </c>
      <c r="F6" s="6">
        <v>44126</v>
      </c>
      <c r="G6" s="6">
        <v>44152</v>
      </c>
      <c r="H6" s="6">
        <v>44197</v>
      </c>
      <c r="I6" s="5">
        <v>190000</v>
      </c>
      <c r="J6" s="5">
        <v>0</v>
      </c>
      <c r="K6" s="5">
        <v>190000</v>
      </c>
      <c r="L6" s="5"/>
      <c r="M6" s="5"/>
      <c r="N6" s="5"/>
      <c r="O6" s="5">
        <v>0</v>
      </c>
      <c r="P6" s="5">
        <v>190000</v>
      </c>
      <c r="Q6" s="3" t="s">
        <v>34</v>
      </c>
      <c r="R6" s="3" t="s">
        <v>32</v>
      </c>
      <c r="S6" s="3" t="s">
        <v>33</v>
      </c>
    </row>
    <row r="7" spans="1:19" x14ac:dyDescent="0.35">
      <c r="A7" s="3">
        <v>6215</v>
      </c>
      <c r="B7" s="3">
        <v>800065396</v>
      </c>
      <c r="C7" s="3" t="s">
        <v>22</v>
      </c>
      <c r="D7" s="3" t="s">
        <v>8</v>
      </c>
      <c r="E7" s="3">
        <v>186469</v>
      </c>
      <c r="F7" s="6">
        <v>44126</v>
      </c>
      <c r="G7" s="6">
        <v>44152</v>
      </c>
      <c r="H7" s="6">
        <v>44197</v>
      </c>
      <c r="I7" s="5">
        <v>190000</v>
      </c>
      <c r="J7" s="5">
        <v>0</v>
      </c>
      <c r="K7" s="5">
        <v>190000</v>
      </c>
      <c r="L7" s="5"/>
      <c r="M7" s="5"/>
      <c r="N7" s="5"/>
      <c r="O7" s="5">
        <v>0</v>
      </c>
      <c r="P7" s="5">
        <v>190000</v>
      </c>
      <c r="Q7" s="3" t="s">
        <v>34</v>
      </c>
      <c r="R7" s="3" t="s">
        <v>32</v>
      </c>
      <c r="S7" s="3" t="s">
        <v>33</v>
      </c>
    </row>
    <row r="8" spans="1:19" x14ac:dyDescent="0.35">
      <c r="A8" s="3">
        <v>6215</v>
      </c>
      <c r="B8" s="3">
        <v>800065396</v>
      </c>
      <c r="C8" s="3" t="s">
        <v>22</v>
      </c>
      <c r="D8" s="3" t="s">
        <v>8</v>
      </c>
      <c r="E8" s="3">
        <v>186470</v>
      </c>
      <c r="F8" s="6">
        <v>44126</v>
      </c>
      <c r="G8" s="6">
        <v>44152</v>
      </c>
      <c r="H8" s="6">
        <v>44197</v>
      </c>
      <c r="I8" s="5">
        <v>190000</v>
      </c>
      <c r="J8" s="5">
        <v>0</v>
      </c>
      <c r="K8" s="5">
        <v>190000</v>
      </c>
      <c r="L8" s="5"/>
      <c r="M8" s="5"/>
      <c r="N8" s="5"/>
      <c r="O8" s="5">
        <v>0</v>
      </c>
      <c r="P8" s="5">
        <v>190000</v>
      </c>
      <c r="Q8" s="3" t="s">
        <v>34</v>
      </c>
      <c r="R8" s="3" t="s">
        <v>32</v>
      </c>
      <c r="S8" s="3" t="s">
        <v>33</v>
      </c>
    </row>
    <row r="9" spans="1:19" x14ac:dyDescent="0.35">
      <c r="A9" s="3">
        <v>6215</v>
      </c>
      <c r="B9" s="3">
        <v>800065396</v>
      </c>
      <c r="C9" s="3" t="s">
        <v>22</v>
      </c>
      <c r="D9" s="3" t="s">
        <v>8</v>
      </c>
      <c r="E9" s="3">
        <v>186639</v>
      </c>
      <c r="F9" s="6">
        <v>44126</v>
      </c>
      <c r="G9" s="6">
        <v>44152</v>
      </c>
      <c r="H9" s="6">
        <v>44197</v>
      </c>
      <c r="I9" s="5">
        <v>190000</v>
      </c>
      <c r="J9" s="5">
        <v>0</v>
      </c>
      <c r="K9" s="5">
        <v>190000</v>
      </c>
      <c r="L9" s="5">
        <v>190000</v>
      </c>
      <c r="M9" s="5"/>
      <c r="N9" s="5"/>
      <c r="O9" s="5">
        <v>0</v>
      </c>
      <c r="P9" s="5">
        <v>190000</v>
      </c>
      <c r="Q9" s="3" t="s">
        <v>34</v>
      </c>
      <c r="R9" s="3" t="s">
        <v>32</v>
      </c>
      <c r="S9" s="3" t="s">
        <v>33</v>
      </c>
    </row>
    <row r="10" spans="1:19" x14ac:dyDescent="0.35">
      <c r="A10" s="3">
        <v>6215</v>
      </c>
      <c r="B10" s="3">
        <v>800065396</v>
      </c>
      <c r="C10" s="3" t="s">
        <v>22</v>
      </c>
      <c r="D10" s="3" t="s">
        <v>8</v>
      </c>
      <c r="E10" s="3">
        <v>186737</v>
      </c>
      <c r="F10" s="6">
        <v>44126</v>
      </c>
      <c r="G10" s="6">
        <v>44152</v>
      </c>
      <c r="H10" s="6">
        <v>44197</v>
      </c>
      <c r="I10" s="5">
        <v>190000</v>
      </c>
      <c r="J10" s="5">
        <v>0</v>
      </c>
      <c r="K10" s="5">
        <v>190000</v>
      </c>
      <c r="L10" s="5"/>
      <c r="M10" s="5"/>
      <c r="N10" s="5"/>
      <c r="O10" s="5">
        <v>0</v>
      </c>
      <c r="P10" s="5">
        <v>190000</v>
      </c>
      <c r="Q10" s="3" t="s">
        <v>34</v>
      </c>
      <c r="R10" s="3" t="s">
        <v>32</v>
      </c>
      <c r="S10" s="3" t="s">
        <v>33</v>
      </c>
    </row>
    <row r="11" spans="1:19" x14ac:dyDescent="0.35">
      <c r="A11" s="3">
        <v>6215</v>
      </c>
      <c r="B11" s="3">
        <v>800065396</v>
      </c>
      <c r="C11" s="3" t="s">
        <v>22</v>
      </c>
      <c r="D11" s="3" t="s">
        <v>9</v>
      </c>
      <c r="E11" s="3">
        <v>180175</v>
      </c>
      <c r="F11" s="6">
        <v>44129</v>
      </c>
      <c r="G11" s="6">
        <v>44152</v>
      </c>
      <c r="H11" s="6">
        <v>44197</v>
      </c>
      <c r="I11" s="5">
        <v>190000</v>
      </c>
      <c r="J11" s="5">
        <v>0</v>
      </c>
      <c r="K11" s="5">
        <v>190000</v>
      </c>
      <c r="L11" s="5"/>
      <c r="M11" s="5"/>
      <c r="N11" s="5"/>
      <c r="O11" s="5">
        <v>0</v>
      </c>
      <c r="P11" s="5">
        <v>190000</v>
      </c>
      <c r="Q11" s="3" t="s">
        <v>34</v>
      </c>
      <c r="R11" s="3" t="s">
        <v>32</v>
      </c>
      <c r="S11" s="3" t="s">
        <v>33</v>
      </c>
    </row>
    <row r="12" spans="1:19" x14ac:dyDescent="0.35">
      <c r="A12" s="3">
        <v>6215</v>
      </c>
      <c r="B12" s="3">
        <v>800065396</v>
      </c>
      <c r="C12" s="3" t="s">
        <v>22</v>
      </c>
      <c r="D12" s="3" t="s">
        <v>9</v>
      </c>
      <c r="E12" s="3">
        <v>180426</v>
      </c>
      <c r="F12" s="6">
        <v>44129</v>
      </c>
      <c r="G12" s="6">
        <v>44152</v>
      </c>
      <c r="H12" s="6">
        <v>44197</v>
      </c>
      <c r="I12" s="5">
        <v>80000</v>
      </c>
      <c r="J12" s="5">
        <v>0</v>
      </c>
      <c r="K12" s="5">
        <v>80000</v>
      </c>
      <c r="L12" s="5"/>
      <c r="M12" s="5"/>
      <c r="N12" s="5"/>
      <c r="O12" s="5">
        <v>0</v>
      </c>
      <c r="P12" s="5">
        <v>80000</v>
      </c>
      <c r="Q12" s="3" t="s">
        <v>34</v>
      </c>
      <c r="R12" s="3" t="s">
        <v>32</v>
      </c>
      <c r="S12" s="3" t="s">
        <v>33</v>
      </c>
    </row>
    <row r="13" spans="1:19" x14ac:dyDescent="0.35">
      <c r="A13" s="3">
        <v>6215</v>
      </c>
      <c r="B13" s="3">
        <v>800065396</v>
      </c>
      <c r="C13" s="3" t="s">
        <v>22</v>
      </c>
      <c r="D13" s="3" t="s">
        <v>9</v>
      </c>
      <c r="E13" s="3">
        <v>180010</v>
      </c>
      <c r="F13" s="6">
        <v>44129</v>
      </c>
      <c r="G13" s="6">
        <v>44152</v>
      </c>
      <c r="H13" s="6">
        <v>44197</v>
      </c>
      <c r="I13" s="5">
        <v>190000</v>
      </c>
      <c r="J13" s="5">
        <v>0</v>
      </c>
      <c r="K13" s="5">
        <v>190000</v>
      </c>
      <c r="L13" s="5"/>
      <c r="M13" s="5"/>
      <c r="N13" s="5"/>
      <c r="O13" s="5">
        <v>0</v>
      </c>
      <c r="P13" s="5">
        <v>190000</v>
      </c>
      <c r="Q13" s="3" t="s">
        <v>34</v>
      </c>
      <c r="R13" s="3" t="s">
        <v>32</v>
      </c>
      <c r="S13" s="3" t="s">
        <v>33</v>
      </c>
    </row>
    <row r="14" spans="1:19" x14ac:dyDescent="0.35">
      <c r="A14" s="3">
        <v>6215</v>
      </c>
      <c r="B14" s="3">
        <v>800065396</v>
      </c>
      <c r="C14" s="3" t="s">
        <v>22</v>
      </c>
      <c r="D14" s="3" t="s">
        <v>9</v>
      </c>
      <c r="E14" s="3">
        <v>181954</v>
      </c>
      <c r="F14" s="6">
        <v>44135</v>
      </c>
      <c r="G14" s="6">
        <v>44152</v>
      </c>
      <c r="H14" s="6">
        <v>44197</v>
      </c>
      <c r="I14" s="5">
        <v>190000</v>
      </c>
      <c r="J14" s="5">
        <v>0</v>
      </c>
      <c r="K14" s="5">
        <v>190000</v>
      </c>
      <c r="L14" s="5"/>
      <c r="M14" s="5"/>
      <c r="N14" s="5"/>
      <c r="O14" s="5">
        <v>0</v>
      </c>
      <c r="P14" s="5">
        <v>190000</v>
      </c>
      <c r="Q14" s="3" t="s">
        <v>34</v>
      </c>
      <c r="R14" s="3" t="s">
        <v>32</v>
      </c>
      <c r="S14" s="3" t="s">
        <v>33</v>
      </c>
    </row>
    <row r="15" spans="1:19" x14ac:dyDescent="0.35">
      <c r="A15" s="3">
        <v>6215</v>
      </c>
      <c r="B15" s="3">
        <v>800065396</v>
      </c>
      <c r="C15" s="3" t="s">
        <v>22</v>
      </c>
      <c r="D15" s="3" t="s">
        <v>8</v>
      </c>
      <c r="E15" s="3">
        <v>187013</v>
      </c>
      <c r="F15" s="6">
        <v>44144</v>
      </c>
      <c r="G15" s="6">
        <v>44152</v>
      </c>
      <c r="H15" s="6">
        <v>44197</v>
      </c>
      <c r="I15" s="5">
        <v>190000</v>
      </c>
      <c r="J15" s="5">
        <v>0</v>
      </c>
      <c r="K15" s="5">
        <v>190000</v>
      </c>
      <c r="L15" s="5"/>
      <c r="M15" s="5"/>
      <c r="N15" s="5"/>
      <c r="O15" s="5">
        <v>0</v>
      </c>
      <c r="P15" s="5">
        <v>190000</v>
      </c>
      <c r="Q15" s="3" t="s">
        <v>34</v>
      </c>
      <c r="R15" s="3" t="s">
        <v>32</v>
      </c>
      <c r="S15" s="3" t="s">
        <v>33</v>
      </c>
    </row>
    <row r="16" spans="1:19" x14ac:dyDescent="0.35">
      <c r="A16" s="3">
        <v>6215</v>
      </c>
      <c r="B16" s="3">
        <v>800065396</v>
      </c>
      <c r="C16" s="3" t="s">
        <v>22</v>
      </c>
      <c r="D16" s="3" t="s">
        <v>8</v>
      </c>
      <c r="E16" s="3">
        <v>187012</v>
      </c>
      <c r="F16" s="6">
        <v>44144</v>
      </c>
      <c r="G16" s="6">
        <v>44152</v>
      </c>
      <c r="H16" s="6">
        <v>44197</v>
      </c>
      <c r="I16" s="5">
        <v>190000</v>
      </c>
      <c r="J16" s="5">
        <v>0</v>
      </c>
      <c r="K16" s="5">
        <v>190000</v>
      </c>
      <c r="L16" s="5"/>
      <c r="M16" s="5"/>
      <c r="N16" s="5"/>
      <c r="O16" s="5">
        <v>0</v>
      </c>
      <c r="P16" s="5">
        <v>190000</v>
      </c>
      <c r="Q16" s="3" t="s">
        <v>34</v>
      </c>
      <c r="R16" s="3" t="s">
        <v>32</v>
      </c>
      <c r="S16" s="3" t="s">
        <v>33</v>
      </c>
    </row>
    <row r="17" spans="1:19" x14ac:dyDescent="0.35">
      <c r="A17" s="3">
        <v>6215</v>
      </c>
      <c r="B17" s="3">
        <v>800065396</v>
      </c>
      <c r="C17" s="3" t="s">
        <v>22</v>
      </c>
      <c r="D17" s="3" t="s">
        <v>8</v>
      </c>
      <c r="E17" s="3">
        <v>187002</v>
      </c>
      <c r="F17" s="6">
        <v>44144</v>
      </c>
      <c r="G17" s="6">
        <v>44152</v>
      </c>
      <c r="H17" s="6">
        <v>44197</v>
      </c>
      <c r="I17" s="5">
        <v>190000</v>
      </c>
      <c r="J17" s="5">
        <v>0</v>
      </c>
      <c r="K17" s="5">
        <v>190000</v>
      </c>
      <c r="L17" s="5"/>
      <c r="M17" s="5"/>
      <c r="N17" s="5"/>
      <c r="O17" s="5">
        <v>0</v>
      </c>
      <c r="P17" s="5">
        <v>190000</v>
      </c>
      <c r="Q17" s="3" t="s">
        <v>34</v>
      </c>
      <c r="R17" s="3" t="s">
        <v>32</v>
      </c>
      <c r="S17" s="3" t="s">
        <v>33</v>
      </c>
    </row>
    <row r="18" spans="1:19" x14ac:dyDescent="0.35">
      <c r="A18" s="3">
        <v>6215</v>
      </c>
      <c r="B18" s="3">
        <v>800065396</v>
      </c>
      <c r="C18" s="3" t="s">
        <v>22</v>
      </c>
      <c r="D18" s="3" t="s">
        <v>8</v>
      </c>
      <c r="E18" s="3">
        <v>187015</v>
      </c>
      <c r="F18" s="6">
        <v>44144</v>
      </c>
      <c r="G18" s="6">
        <v>44152</v>
      </c>
      <c r="H18" s="6">
        <v>44197</v>
      </c>
      <c r="I18" s="5">
        <v>190000</v>
      </c>
      <c r="J18" s="5">
        <v>0</v>
      </c>
      <c r="K18" s="5">
        <v>190000</v>
      </c>
      <c r="L18" s="5"/>
      <c r="M18" s="5"/>
      <c r="N18" s="5"/>
      <c r="O18" s="5">
        <v>0</v>
      </c>
      <c r="P18" s="5">
        <v>190000</v>
      </c>
      <c r="Q18" s="3" t="s">
        <v>34</v>
      </c>
      <c r="R18" s="3" t="s">
        <v>32</v>
      </c>
      <c r="S18" s="3" t="s">
        <v>33</v>
      </c>
    </row>
    <row r="19" spans="1:19" x14ac:dyDescent="0.35">
      <c r="A19" s="3">
        <v>6215</v>
      </c>
      <c r="B19" s="3">
        <v>800065396</v>
      </c>
      <c r="C19" s="3" t="s">
        <v>22</v>
      </c>
      <c r="D19" s="3" t="s">
        <v>8</v>
      </c>
      <c r="E19" s="3">
        <v>187019</v>
      </c>
      <c r="F19" s="6">
        <v>44144</v>
      </c>
      <c r="G19" s="6">
        <v>44152</v>
      </c>
      <c r="H19" s="6">
        <v>44197</v>
      </c>
      <c r="I19" s="5">
        <v>80000</v>
      </c>
      <c r="J19" s="5">
        <v>0</v>
      </c>
      <c r="K19" s="5">
        <v>80000</v>
      </c>
      <c r="L19" s="5"/>
      <c r="M19" s="5"/>
      <c r="N19" s="5"/>
      <c r="O19" s="5">
        <v>0</v>
      </c>
      <c r="P19" s="5">
        <v>80000</v>
      </c>
      <c r="Q19" s="3" t="s">
        <v>34</v>
      </c>
      <c r="R19" s="3" t="s">
        <v>32</v>
      </c>
      <c r="S19" s="3" t="s">
        <v>33</v>
      </c>
    </row>
    <row r="20" spans="1:19" x14ac:dyDescent="0.35">
      <c r="A20" s="3">
        <v>6215</v>
      </c>
      <c r="B20" s="3">
        <v>800065396</v>
      </c>
      <c r="C20" s="3" t="s">
        <v>22</v>
      </c>
      <c r="D20" s="3" t="s">
        <v>8</v>
      </c>
      <c r="E20" s="3">
        <v>187003</v>
      </c>
      <c r="F20" s="6">
        <v>44144</v>
      </c>
      <c r="G20" s="6">
        <v>44152</v>
      </c>
      <c r="H20" s="6">
        <v>44197</v>
      </c>
      <c r="I20" s="5">
        <v>190000</v>
      </c>
      <c r="J20" s="5">
        <v>0</v>
      </c>
      <c r="K20" s="5">
        <v>190000</v>
      </c>
      <c r="L20" s="5"/>
      <c r="M20" s="5"/>
      <c r="N20" s="5"/>
      <c r="O20" s="5">
        <v>0</v>
      </c>
      <c r="P20" s="5">
        <v>190000</v>
      </c>
      <c r="Q20" s="3" t="s">
        <v>34</v>
      </c>
      <c r="R20" s="3" t="s">
        <v>32</v>
      </c>
      <c r="S20" s="3" t="s">
        <v>33</v>
      </c>
    </row>
    <row r="21" spans="1:19" x14ac:dyDescent="0.35">
      <c r="A21" s="3">
        <v>6215</v>
      </c>
      <c r="B21" s="3">
        <v>800065396</v>
      </c>
      <c r="C21" s="3" t="s">
        <v>22</v>
      </c>
      <c r="D21" s="3" t="s">
        <v>8</v>
      </c>
      <c r="E21" s="3">
        <v>187008</v>
      </c>
      <c r="F21" s="6">
        <v>44144</v>
      </c>
      <c r="G21" s="6">
        <v>44152</v>
      </c>
      <c r="H21" s="6">
        <v>44197</v>
      </c>
      <c r="I21" s="5">
        <v>190000</v>
      </c>
      <c r="J21" s="5">
        <v>0</v>
      </c>
      <c r="K21" s="5">
        <v>190000</v>
      </c>
      <c r="L21" s="5"/>
      <c r="M21" s="5"/>
      <c r="N21" s="5"/>
      <c r="O21" s="5">
        <v>0</v>
      </c>
      <c r="P21" s="5">
        <v>190000</v>
      </c>
      <c r="Q21" s="3" t="s">
        <v>34</v>
      </c>
      <c r="R21" s="3" t="s">
        <v>32</v>
      </c>
      <c r="S21" s="3" t="s">
        <v>33</v>
      </c>
    </row>
    <row r="22" spans="1:19" x14ac:dyDescent="0.35">
      <c r="A22" s="3">
        <v>6215</v>
      </c>
      <c r="B22" s="3">
        <v>800065396</v>
      </c>
      <c r="C22" s="3" t="s">
        <v>22</v>
      </c>
      <c r="D22" s="3" t="s">
        <v>8</v>
      </c>
      <c r="E22" s="3">
        <v>187001</v>
      </c>
      <c r="F22" s="6">
        <v>44144</v>
      </c>
      <c r="G22" s="6">
        <v>44152</v>
      </c>
      <c r="H22" s="6">
        <v>44197</v>
      </c>
      <c r="I22" s="5">
        <v>190000</v>
      </c>
      <c r="J22" s="5">
        <v>0</v>
      </c>
      <c r="K22" s="5">
        <v>190000</v>
      </c>
      <c r="L22" s="5"/>
      <c r="M22" s="5"/>
      <c r="N22" s="5"/>
      <c r="O22" s="5">
        <v>0</v>
      </c>
      <c r="P22" s="5">
        <v>190000</v>
      </c>
      <c r="Q22" s="3" t="s">
        <v>34</v>
      </c>
      <c r="R22" s="3" t="s">
        <v>32</v>
      </c>
      <c r="S22" s="3" t="s">
        <v>33</v>
      </c>
    </row>
    <row r="23" spans="1:19" x14ac:dyDescent="0.35">
      <c r="A23" s="3">
        <v>6215</v>
      </c>
      <c r="B23" s="3">
        <v>800065396</v>
      </c>
      <c r="C23" s="3" t="s">
        <v>22</v>
      </c>
      <c r="D23" s="3" t="s">
        <v>8</v>
      </c>
      <c r="E23" s="3">
        <v>186998</v>
      </c>
      <c r="F23" s="6">
        <v>44144</v>
      </c>
      <c r="G23" s="6">
        <v>44152</v>
      </c>
      <c r="H23" s="6">
        <v>44197</v>
      </c>
      <c r="I23" s="5">
        <v>190000</v>
      </c>
      <c r="J23" s="5">
        <v>0</v>
      </c>
      <c r="K23" s="5">
        <v>190000</v>
      </c>
      <c r="L23" s="5"/>
      <c r="M23" s="5"/>
      <c r="N23" s="5"/>
      <c r="O23" s="5">
        <v>0</v>
      </c>
      <c r="P23" s="5">
        <v>190000</v>
      </c>
      <c r="Q23" s="3" t="s">
        <v>34</v>
      </c>
      <c r="R23" s="3" t="s">
        <v>32</v>
      </c>
      <c r="S23" s="3" t="s">
        <v>33</v>
      </c>
    </row>
    <row r="24" spans="1:19" x14ac:dyDescent="0.35">
      <c r="A24" s="3">
        <v>6215</v>
      </c>
      <c r="B24" s="3">
        <v>800065396</v>
      </c>
      <c r="C24" s="3" t="s">
        <v>22</v>
      </c>
      <c r="D24" s="3" t="s">
        <v>8</v>
      </c>
      <c r="E24" s="3">
        <v>187011</v>
      </c>
      <c r="F24" s="6">
        <v>44144</v>
      </c>
      <c r="G24" s="6">
        <v>44152</v>
      </c>
      <c r="H24" s="6">
        <v>44197</v>
      </c>
      <c r="I24" s="5">
        <v>190000</v>
      </c>
      <c r="J24" s="5">
        <v>0</v>
      </c>
      <c r="K24" s="5">
        <v>190000</v>
      </c>
      <c r="L24" s="5"/>
      <c r="M24" s="5"/>
      <c r="N24" s="5"/>
      <c r="O24" s="5">
        <v>0</v>
      </c>
      <c r="P24" s="5">
        <v>190000</v>
      </c>
      <c r="Q24" s="3" t="s">
        <v>34</v>
      </c>
      <c r="R24" s="3" t="s">
        <v>32</v>
      </c>
      <c r="S24" s="3" t="s">
        <v>33</v>
      </c>
    </row>
    <row r="25" spans="1:19" x14ac:dyDescent="0.35">
      <c r="A25" s="3">
        <v>6215</v>
      </c>
      <c r="B25" s="3">
        <v>800065396</v>
      </c>
      <c r="C25" s="3" t="s">
        <v>22</v>
      </c>
      <c r="D25" s="3" t="s">
        <v>8</v>
      </c>
      <c r="E25" s="3">
        <v>187005</v>
      </c>
      <c r="F25" s="6">
        <v>44144</v>
      </c>
      <c r="G25" s="6">
        <v>44152</v>
      </c>
      <c r="H25" s="6">
        <v>44197</v>
      </c>
      <c r="I25" s="5">
        <v>190000</v>
      </c>
      <c r="J25" s="5">
        <v>0</v>
      </c>
      <c r="K25" s="5">
        <v>190000</v>
      </c>
      <c r="L25" s="5"/>
      <c r="M25" s="5"/>
      <c r="N25" s="5"/>
      <c r="O25" s="5">
        <v>0</v>
      </c>
      <c r="P25" s="5">
        <v>190000</v>
      </c>
      <c r="Q25" s="3" t="s">
        <v>34</v>
      </c>
      <c r="R25" s="3" t="s">
        <v>32</v>
      </c>
      <c r="S25" s="3" t="s">
        <v>33</v>
      </c>
    </row>
    <row r="26" spans="1:19" x14ac:dyDescent="0.35">
      <c r="A26" s="3">
        <v>6215</v>
      </c>
      <c r="B26" s="3">
        <v>800065396</v>
      </c>
      <c r="C26" s="3" t="s">
        <v>22</v>
      </c>
      <c r="D26" s="3" t="s">
        <v>8</v>
      </c>
      <c r="E26" s="3">
        <v>186995</v>
      </c>
      <c r="F26" s="6">
        <v>44144</v>
      </c>
      <c r="G26" s="6">
        <v>44152</v>
      </c>
      <c r="H26" s="6">
        <v>44197</v>
      </c>
      <c r="I26" s="5">
        <v>190000</v>
      </c>
      <c r="J26" s="5">
        <v>0</v>
      </c>
      <c r="K26" s="5">
        <v>190000</v>
      </c>
      <c r="L26" s="5"/>
      <c r="M26" s="5"/>
      <c r="N26" s="5"/>
      <c r="O26" s="5">
        <v>0</v>
      </c>
      <c r="P26" s="5">
        <v>190000</v>
      </c>
      <c r="Q26" s="3" t="s">
        <v>34</v>
      </c>
      <c r="R26" s="3" t="s">
        <v>32</v>
      </c>
      <c r="S26" s="3" t="s">
        <v>33</v>
      </c>
    </row>
    <row r="27" spans="1:19" x14ac:dyDescent="0.35">
      <c r="A27" s="3">
        <v>6215</v>
      </c>
      <c r="B27" s="3">
        <v>800065396</v>
      </c>
      <c r="C27" s="3" t="s">
        <v>22</v>
      </c>
      <c r="D27" s="3" t="s">
        <v>8</v>
      </c>
      <c r="E27" s="3">
        <v>187010</v>
      </c>
      <c r="F27" s="6">
        <v>44144</v>
      </c>
      <c r="G27" s="6">
        <v>44152</v>
      </c>
      <c r="H27" s="6">
        <v>44197</v>
      </c>
      <c r="I27" s="5">
        <v>190000</v>
      </c>
      <c r="J27" s="5">
        <v>0</v>
      </c>
      <c r="K27" s="5">
        <v>190000</v>
      </c>
      <c r="L27" s="5"/>
      <c r="M27" s="5"/>
      <c r="N27" s="5"/>
      <c r="O27" s="5">
        <v>0</v>
      </c>
      <c r="P27" s="5">
        <v>190000</v>
      </c>
      <c r="Q27" s="3" t="s">
        <v>34</v>
      </c>
      <c r="R27" s="3" t="s">
        <v>32</v>
      </c>
      <c r="S27" s="3" t="s">
        <v>33</v>
      </c>
    </row>
    <row r="28" spans="1:19" x14ac:dyDescent="0.35">
      <c r="A28" s="3">
        <v>6215</v>
      </c>
      <c r="B28" s="3">
        <v>800065396</v>
      </c>
      <c r="C28" s="3" t="s">
        <v>22</v>
      </c>
      <c r="D28" s="3" t="s">
        <v>8</v>
      </c>
      <c r="E28" s="3">
        <v>187125</v>
      </c>
      <c r="F28" s="6">
        <v>44144</v>
      </c>
      <c r="G28" s="6">
        <v>44152</v>
      </c>
      <c r="H28" s="6">
        <v>44197</v>
      </c>
      <c r="I28" s="5">
        <v>80000</v>
      </c>
      <c r="J28" s="5">
        <v>0</v>
      </c>
      <c r="K28" s="5">
        <v>80000</v>
      </c>
      <c r="L28" s="5"/>
      <c r="M28" s="5"/>
      <c r="N28" s="5"/>
      <c r="O28" s="5">
        <v>0</v>
      </c>
      <c r="P28" s="5">
        <v>80000</v>
      </c>
      <c r="Q28" s="3" t="s">
        <v>34</v>
      </c>
      <c r="R28" s="3" t="s">
        <v>32</v>
      </c>
      <c r="S28" s="3" t="s">
        <v>33</v>
      </c>
    </row>
    <row r="29" spans="1:19" x14ac:dyDescent="0.35">
      <c r="A29" s="3">
        <v>6215</v>
      </c>
      <c r="B29" s="3">
        <v>800065396</v>
      </c>
      <c r="C29" s="3" t="s">
        <v>22</v>
      </c>
      <c r="D29" s="3" t="s">
        <v>8</v>
      </c>
      <c r="E29" s="3">
        <v>187007</v>
      </c>
      <c r="F29" s="6">
        <v>44144</v>
      </c>
      <c r="G29" s="6">
        <v>44152</v>
      </c>
      <c r="H29" s="6">
        <v>44197</v>
      </c>
      <c r="I29" s="5">
        <v>190000</v>
      </c>
      <c r="J29" s="5">
        <v>0</v>
      </c>
      <c r="K29" s="5">
        <v>190000</v>
      </c>
      <c r="L29" s="5"/>
      <c r="M29" s="5"/>
      <c r="N29" s="5"/>
      <c r="O29" s="5">
        <v>0</v>
      </c>
      <c r="P29" s="5">
        <v>190000</v>
      </c>
      <c r="Q29" s="3" t="s">
        <v>34</v>
      </c>
      <c r="R29" s="3" t="s">
        <v>32</v>
      </c>
      <c r="S29" s="3" t="s">
        <v>33</v>
      </c>
    </row>
    <row r="30" spans="1:19" x14ac:dyDescent="0.35">
      <c r="A30" s="3">
        <v>6215</v>
      </c>
      <c r="B30" s="3">
        <v>800065396</v>
      </c>
      <c r="C30" s="3" t="s">
        <v>22</v>
      </c>
      <c r="D30" s="3" t="s">
        <v>8</v>
      </c>
      <c r="E30" s="3">
        <v>187004</v>
      </c>
      <c r="F30" s="6">
        <v>44144</v>
      </c>
      <c r="G30" s="6">
        <v>44152</v>
      </c>
      <c r="H30" s="6">
        <v>44197</v>
      </c>
      <c r="I30" s="5">
        <v>190000</v>
      </c>
      <c r="J30" s="5">
        <v>0</v>
      </c>
      <c r="K30" s="5">
        <v>190000</v>
      </c>
      <c r="L30" s="5"/>
      <c r="M30" s="5"/>
      <c r="N30" s="5"/>
      <c r="O30" s="5">
        <v>0</v>
      </c>
      <c r="P30" s="5">
        <v>190000</v>
      </c>
      <c r="Q30" s="3" t="s">
        <v>34</v>
      </c>
      <c r="R30" s="3" t="s">
        <v>32</v>
      </c>
      <c r="S30" s="3" t="s">
        <v>33</v>
      </c>
    </row>
    <row r="31" spans="1:19" x14ac:dyDescent="0.35">
      <c r="A31" s="3">
        <v>6215</v>
      </c>
      <c r="B31" s="3">
        <v>800065396</v>
      </c>
      <c r="C31" s="3" t="s">
        <v>22</v>
      </c>
      <c r="D31" s="3" t="s">
        <v>8</v>
      </c>
      <c r="E31" s="3">
        <v>187006</v>
      </c>
      <c r="F31" s="6">
        <v>44144</v>
      </c>
      <c r="G31" s="6">
        <v>44152</v>
      </c>
      <c r="H31" s="6">
        <v>44197</v>
      </c>
      <c r="I31" s="5">
        <v>190000</v>
      </c>
      <c r="J31" s="5">
        <v>0</v>
      </c>
      <c r="K31" s="5">
        <v>190000</v>
      </c>
      <c r="L31" s="5"/>
      <c r="M31" s="5"/>
      <c r="N31" s="5"/>
      <c r="O31" s="5">
        <v>0</v>
      </c>
      <c r="P31" s="5">
        <v>190000</v>
      </c>
      <c r="Q31" s="3" t="s">
        <v>34</v>
      </c>
      <c r="R31" s="3" t="s">
        <v>32</v>
      </c>
      <c r="S31" s="3" t="s">
        <v>33</v>
      </c>
    </row>
    <row r="32" spans="1:19" x14ac:dyDescent="0.35">
      <c r="A32" s="3">
        <v>6215</v>
      </c>
      <c r="B32" s="3">
        <v>800065396</v>
      </c>
      <c r="C32" s="3" t="s">
        <v>22</v>
      </c>
      <c r="D32" s="3" t="s">
        <v>8</v>
      </c>
      <c r="E32" s="3">
        <v>186973</v>
      </c>
      <c r="F32" s="6">
        <v>44144</v>
      </c>
      <c r="G32" s="6">
        <v>44152</v>
      </c>
      <c r="H32" s="6">
        <v>44197</v>
      </c>
      <c r="I32" s="5">
        <v>80000</v>
      </c>
      <c r="J32" s="5">
        <v>0</v>
      </c>
      <c r="K32" s="5">
        <v>80000</v>
      </c>
      <c r="L32" s="5">
        <v>80000</v>
      </c>
      <c r="M32" s="5"/>
      <c r="N32" s="5"/>
      <c r="O32" s="5">
        <v>0</v>
      </c>
      <c r="P32" s="5">
        <v>80000</v>
      </c>
      <c r="Q32" s="3" t="s">
        <v>34</v>
      </c>
      <c r="R32" s="3" t="s">
        <v>32</v>
      </c>
      <c r="S32" s="3" t="s">
        <v>33</v>
      </c>
    </row>
    <row r="33" spans="1:19" x14ac:dyDescent="0.35">
      <c r="A33" s="3">
        <v>6215</v>
      </c>
      <c r="B33" s="3">
        <v>800065396</v>
      </c>
      <c r="C33" s="3" t="s">
        <v>22</v>
      </c>
      <c r="D33" s="3" t="s">
        <v>8</v>
      </c>
      <c r="E33" s="3">
        <v>187014</v>
      </c>
      <c r="F33" s="6">
        <v>44144</v>
      </c>
      <c r="G33" s="6">
        <v>44152</v>
      </c>
      <c r="H33" s="6">
        <v>44197</v>
      </c>
      <c r="I33" s="5">
        <v>190000</v>
      </c>
      <c r="J33" s="5">
        <v>0</v>
      </c>
      <c r="K33" s="5">
        <v>190000</v>
      </c>
      <c r="L33" s="5"/>
      <c r="M33" s="5"/>
      <c r="N33" s="5"/>
      <c r="O33" s="5">
        <v>0</v>
      </c>
      <c r="P33" s="5">
        <v>190000</v>
      </c>
      <c r="Q33" s="3" t="s">
        <v>34</v>
      </c>
      <c r="R33" s="3" t="s">
        <v>32</v>
      </c>
      <c r="S33" s="3" t="s">
        <v>33</v>
      </c>
    </row>
    <row r="34" spans="1:19" x14ac:dyDescent="0.35">
      <c r="A34" s="3">
        <v>6215</v>
      </c>
      <c r="B34" s="3">
        <v>800065396</v>
      </c>
      <c r="C34" s="3" t="s">
        <v>22</v>
      </c>
      <c r="D34" s="3" t="s">
        <v>8</v>
      </c>
      <c r="E34" s="3">
        <v>186996</v>
      </c>
      <c r="F34" s="6">
        <v>44144</v>
      </c>
      <c r="G34" s="6">
        <v>44152</v>
      </c>
      <c r="H34" s="6">
        <v>44197</v>
      </c>
      <c r="I34" s="5">
        <v>190000</v>
      </c>
      <c r="J34" s="5">
        <v>0</v>
      </c>
      <c r="K34" s="5">
        <v>190000</v>
      </c>
      <c r="L34" s="5"/>
      <c r="M34" s="5"/>
      <c r="N34" s="5"/>
      <c r="O34" s="5">
        <v>0</v>
      </c>
      <c r="P34" s="5">
        <v>190000</v>
      </c>
      <c r="Q34" s="3" t="s">
        <v>34</v>
      </c>
      <c r="R34" s="3" t="s">
        <v>32</v>
      </c>
      <c r="S34" s="3" t="s">
        <v>33</v>
      </c>
    </row>
    <row r="35" spans="1:19" x14ac:dyDescent="0.35">
      <c r="A35" s="3">
        <v>6215</v>
      </c>
      <c r="B35" s="3">
        <v>800065396</v>
      </c>
      <c r="C35" s="3" t="s">
        <v>22</v>
      </c>
      <c r="D35" s="3" t="s">
        <v>8</v>
      </c>
      <c r="E35" s="3">
        <v>187115</v>
      </c>
      <c r="F35" s="6">
        <v>44144</v>
      </c>
      <c r="G35" s="6">
        <v>44152</v>
      </c>
      <c r="H35" s="6">
        <v>44197</v>
      </c>
      <c r="I35" s="5">
        <v>190000</v>
      </c>
      <c r="J35" s="5">
        <v>0</v>
      </c>
      <c r="K35" s="5">
        <v>190000</v>
      </c>
      <c r="L35" s="5"/>
      <c r="M35" s="5"/>
      <c r="N35" s="5"/>
      <c r="O35" s="5">
        <v>0</v>
      </c>
      <c r="P35" s="5">
        <v>190000</v>
      </c>
      <c r="Q35" s="3" t="s">
        <v>34</v>
      </c>
      <c r="R35" s="3" t="s">
        <v>32</v>
      </c>
      <c r="S35" s="3" t="s">
        <v>33</v>
      </c>
    </row>
    <row r="36" spans="1:19" x14ac:dyDescent="0.35">
      <c r="A36" s="3">
        <v>6215</v>
      </c>
      <c r="B36" s="3">
        <v>800065396</v>
      </c>
      <c r="C36" s="3" t="s">
        <v>22</v>
      </c>
      <c r="D36" s="3" t="s">
        <v>8</v>
      </c>
      <c r="E36" s="3">
        <v>186976</v>
      </c>
      <c r="F36" s="6">
        <v>44144</v>
      </c>
      <c r="G36" s="6">
        <v>44152</v>
      </c>
      <c r="H36" s="6">
        <v>44197</v>
      </c>
      <c r="I36" s="5">
        <v>80000</v>
      </c>
      <c r="J36" s="5">
        <v>0</v>
      </c>
      <c r="K36" s="5">
        <v>80000</v>
      </c>
      <c r="L36" s="5"/>
      <c r="M36" s="5"/>
      <c r="N36" s="5"/>
      <c r="O36" s="5">
        <v>0</v>
      </c>
      <c r="P36" s="5">
        <v>80000</v>
      </c>
      <c r="Q36" s="3" t="s">
        <v>34</v>
      </c>
      <c r="R36" s="3" t="s">
        <v>32</v>
      </c>
      <c r="S36" s="3" t="s">
        <v>33</v>
      </c>
    </row>
    <row r="37" spans="1:19" x14ac:dyDescent="0.35">
      <c r="A37" s="3">
        <v>6215</v>
      </c>
      <c r="B37" s="3">
        <v>800065396</v>
      </c>
      <c r="C37" s="3" t="s">
        <v>22</v>
      </c>
      <c r="D37" s="3" t="s">
        <v>9</v>
      </c>
      <c r="E37" s="3">
        <v>184406</v>
      </c>
      <c r="F37" s="6">
        <v>44147</v>
      </c>
      <c r="G37" s="6">
        <v>44152</v>
      </c>
      <c r="H37" s="6">
        <v>44197</v>
      </c>
      <c r="I37" s="5">
        <v>190000</v>
      </c>
      <c r="J37" s="5">
        <v>0</v>
      </c>
      <c r="K37" s="5">
        <v>190000</v>
      </c>
      <c r="L37" s="5"/>
      <c r="M37" s="5"/>
      <c r="N37" s="5"/>
      <c r="O37" s="5">
        <v>0</v>
      </c>
      <c r="P37" s="5">
        <v>190000</v>
      </c>
      <c r="Q37" s="3" t="s">
        <v>34</v>
      </c>
      <c r="R37" s="3" t="s">
        <v>32</v>
      </c>
      <c r="S37" s="3" t="s">
        <v>33</v>
      </c>
    </row>
    <row r="38" spans="1:19" x14ac:dyDescent="0.35">
      <c r="A38" s="3">
        <v>6215</v>
      </c>
      <c r="B38" s="3">
        <v>800065396</v>
      </c>
      <c r="C38" s="3" t="s">
        <v>22</v>
      </c>
      <c r="D38" s="3" t="s">
        <v>9</v>
      </c>
      <c r="E38" s="3">
        <v>184407</v>
      </c>
      <c r="F38" s="6">
        <v>44147</v>
      </c>
      <c r="G38" s="6">
        <v>44152</v>
      </c>
      <c r="H38" s="6">
        <v>44197</v>
      </c>
      <c r="I38" s="5">
        <v>190000</v>
      </c>
      <c r="J38" s="5">
        <v>0</v>
      </c>
      <c r="K38" s="5">
        <v>190000</v>
      </c>
      <c r="L38" s="5"/>
      <c r="M38" s="5"/>
      <c r="N38" s="5"/>
      <c r="O38" s="5">
        <v>0</v>
      </c>
      <c r="P38" s="5">
        <v>190000</v>
      </c>
      <c r="Q38" s="3" t="s">
        <v>34</v>
      </c>
      <c r="R38" s="3" t="s">
        <v>32</v>
      </c>
      <c r="S38" s="3" t="s">
        <v>33</v>
      </c>
    </row>
    <row r="39" spans="1:19" x14ac:dyDescent="0.35">
      <c r="A39" s="3">
        <v>6215</v>
      </c>
      <c r="B39" s="3">
        <v>800065396</v>
      </c>
      <c r="C39" s="3" t="s">
        <v>22</v>
      </c>
      <c r="D39" s="3" t="s">
        <v>9</v>
      </c>
      <c r="E39" s="3">
        <v>184478</v>
      </c>
      <c r="F39" s="6">
        <v>44148</v>
      </c>
      <c r="G39" s="6">
        <v>44152</v>
      </c>
      <c r="H39" s="6">
        <v>44197</v>
      </c>
      <c r="I39" s="5">
        <v>190000</v>
      </c>
      <c r="J39" s="5">
        <v>0</v>
      </c>
      <c r="K39" s="5">
        <v>190000</v>
      </c>
      <c r="L39" s="5"/>
      <c r="M39" s="5"/>
      <c r="N39" s="5"/>
      <c r="O39" s="5">
        <v>0</v>
      </c>
      <c r="P39" s="5">
        <v>190000</v>
      </c>
      <c r="Q39" s="3" t="s">
        <v>34</v>
      </c>
      <c r="R39" s="3" t="s">
        <v>32</v>
      </c>
      <c r="S39" s="3" t="s">
        <v>33</v>
      </c>
    </row>
    <row r="40" spans="1:19" x14ac:dyDescent="0.35">
      <c r="A40" s="3">
        <v>6215</v>
      </c>
      <c r="B40" s="3">
        <v>800065396</v>
      </c>
      <c r="C40" s="3" t="s">
        <v>22</v>
      </c>
      <c r="D40" s="3" t="s">
        <v>9</v>
      </c>
      <c r="E40" s="3">
        <v>184740</v>
      </c>
      <c r="F40" s="6">
        <v>44148</v>
      </c>
      <c r="G40" s="6">
        <v>44152</v>
      </c>
      <c r="H40" s="6">
        <v>44197</v>
      </c>
      <c r="I40" s="5">
        <v>190000</v>
      </c>
      <c r="J40" s="5">
        <v>0</v>
      </c>
      <c r="K40" s="5">
        <v>190000</v>
      </c>
      <c r="L40" s="5"/>
      <c r="M40" s="5"/>
      <c r="N40" s="5"/>
      <c r="O40" s="5">
        <v>0</v>
      </c>
      <c r="P40" s="5">
        <v>190000</v>
      </c>
      <c r="Q40" s="3" t="s">
        <v>34</v>
      </c>
      <c r="R40" s="3" t="s">
        <v>32</v>
      </c>
      <c r="S40" s="3" t="s">
        <v>33</v>
      </c>
    </row>
    <row r="41" spans="1:19" x14ac:dyDescent="0.35">
      <c r="A41" s="3">
        <v>6215</v>
      </c>
      <c r="B41" s="3">
        <v>800065396</v>
      </c>
      <c r="C41" s="3" t="s">
        <v>22</v>
      </c>
      <c r="D41" s="3" t="s">
        <v>9</v>
      </c>
      <c r="E41" s="3">
        <v>185437</v>
      </c>
      <c r="F41" s="6">
        <v>44153</v>
      </c>
      <c r="G41" s="6">
        <v>44180</v>
      </c>
      <c r="H41" s="6">
        <v>44225</v>
      </c>
      <c r="I41" s="5">
        <v>80000</v>
      </c>
      <c r="J41" s="5">
        <v>0</v>
      </c>
      <c r="K41" s="5">
        <v>80000</v>
      </c>
      <c r="L41" s="5"/>
      <c r="M41" s="5"/>
      <c r="N41" s="5"/>
      <c r="O41" s="5">
        <v>0</v>
      </c>
      <c r="P41" s="5">
        <v>80000</v>
      </c>
      <c r="Q41" s="3" t="s">
        <v>34</v>
      </c>
      <c r="R41" s="3" t="s">
        <v>32</v>
      </c>
      <c r="S41" s="3" t="s">
        <v>33</v>
      </c>
    </row>
    <row r="42" spans="1:19" x14ac:dyDescent="0.35">
      <c r="A42" s="3">
        <v>6215</v>
      </c>
      <c r="B42" s="3">
        <v>800065396</v>
      </c>
      <c r="C42" s="3" t="s">
        <v>22</v>
      </c>
      <c r="D42" s="3" t="s">
        <v>9</v>
      </c>
      <c r="E42" s="3">
        <v>185341</v>
      </c>
      <c r="F42" s="6">
        <v>44153</v>
      </c>
      <c r="G42" s="6">
        <v>44180</v>
      </c>
      <c r="H42" s="6">
        <v>44225</v>
      </c>
      <c r="I42" s="5">
        <v>190000</v>
      </c>
      <c r="J42" s="5">
        <v>0</v>
      </c>
      <c r="K42" s="5">
        <v>190000</v>
      </c>
      <c r="L42" s="5"/>
      <c r="M42" s="5"/>
      <c r="N42" s="5"/>
      <c r="O42" s="5">
        <v>0</v>
      </c>
      <c r="P42" s="5">
        <v>190000</v>
      </c>
      <c r="Q42" s="3" t="s">
        <v>34</v>
      </c>
      <c r="R42" s="3" t="s">
        <v>32</v>
      </c>
      <c r="S42" s="3" t="s">
        <v>33</v>
      </c>
    </row>
    <row r="43" spans="1:19" x14ac:dyDescent="0.35">
      <c r="A43" s="3">
        <v>6215</v>
      </c>
      <c r="B43" s="3">
        <v>800065396</v>
      </c>
      <c r="C43" s="3" t="s">
        <v>22</v>
      </c>
      <c r="D43" s="3" t="s">
        <v>9</v>
      </c>
      <c r="E43" s="3">
        <v>185294</v>
      </c>
      <c r="F43" s="6">
        <v>44153</v>
      </c>
      <c r="G43" s="6">
        <v>44180</v>
      </c>
      <c r="H43" s="6">
        <v>44225</v>
      </c>
      <c r="I43" s="5">
        <v>80000</v>
      </c>
      <c r="J43" s="5">
        <v>0</v>
      </c>
      <c r="K43" s="5">
        <v>80000</v>
      </c>
      <c r="L43" s="5"/>
      <c r="M43" s="5"/>
      <c r="N43" s="5"/>
      <c r="O43" s="5">
        <v>0</v>
      </c>
      <c r="P43" s="5">
        <v>80000</v>
      </c>
      <c r="Q43" s="3" t="s">
        <v>34</v>
      </c>
      <c r="R43" s="3" t="s">
        <v>32</v>
      </c>
      <c r="S43" s="3" t="s">
        <v>33</v>
      </c>
    </row>
    <row r="44" spans="1:19" x14ac:dyDescent="0.35">
      <c r="A44" s="3">
        <v>6215</v>
      </c>
      <c r="B44" s="3">
        <v>800065396</v>
      </c>
      <c r="C44" s="3" t="s">
        <v>22</v>
      </c>
      <c r="D44" s="3" t="s">
        <v>9</v>
      </c>
      <c r="E44" s="3">
        <v>185377</v>
      </c>
      <c r="F44" s="6">
        <v>44153</v>
      </c>
      <c r="G44" s="6">
        <v>44180</v>
      </c>
      <c r="H44" s="6">
        <v>44225</v>
      </c>
      <c r="I44" s="5">
        <v>190000</v>
      </c>
      <c r="J44" s="5">
        <v>0</v>
      </c>
      <c r="K44" s="5">
        <v>190000</v>
      </c>
      <c r="L44" s="5"/>
      <c r="M44" s="5"/>
      <c r="N44" s="5"/>
      <c r="O44" s="5">
        <v>0</v>
      </c>
      <c r="P44" s="5">
        <v>190000</v>
      </c>
      <c r="Q44" s="3" t="s">
        <v>34</v>
      </c>
      <c r="R44" s="3" t="s">
        <v>32</v>
      </c>
      <c r="S44" s="3" t="s">
        <v>33</v>
      </c>
    </row>
    <row r="45" spans="1:19" x14ac:dyDescent="0.35">
      <c r="A45" s="3">
        <v>6215</v>
      </c>
      <c r="B45" s="3">
        <v>800065396</v>
      </c>
      <c r="C45" s="3" t="s">
        <v>22</v>
      </c>
      <c r="D45" s="3" t="s">
        <v>9</v>
      </c>
      <c r="E45" s="3">
        <v>185943</v>
      </c>
      <c r="F45" s="6">
        <v>44154</v>
      </c>
      <c r="G45" s="6">
        <v>44180</v>
      </c>
      <c r="H45" s="6">
        <v>44225</v>
      </c>
      <c r="I45" s="5">
        <v>190000</v>
      </c>
      <c r="J45" s="5">
        <v>0</v>
      </c>
      <c r="K45" s="5">
        <v>190000</v>
      </c>
      <c r="L45" s="5"/>
      <c r="M45" s="5"/>
      <c r="N45" s="5"/>
      <c r="O45" s="5">
        <v>0</v>
      </c>
      <c r="P45" s="5">
        <v>190000</v>
      </c>
      <c r="Q45" s="3" t="s">
        <v>34</v>
      </c>
      <c r="R45" s="3" t="s">
        <v>32</v>
      </c>
      <c r="S45" s="3" t="s">
        <v>33</v>
      </c>
    </row>
    <row r="46" spans="1:19" x14ac:dyDescent="0.35">
      <c r="A46" s="3">
        <v>6215</v>
      </c>
      <c r="B46" s="3">
        <v>800065396</v>
      </c>
      <c r="C46" s="3" t="s">
        <v>22</v>
      </c>
      <c r="D46" s="3" t="s">
        <v>9</v>
      </c>
      <c r="E46" s="3">
        <v>186382</v>
      </c>
      <c r="F46" s="6">
        <v>44155</v>
      </c>
      <c r="G46" s="6">
        <v>44180</v>
      </c>
      <c r="H46" s="6">
        <v>44225</v>
      </c>
      <c r="I46" s="5">
        <v>190000</v>
      </c>
      <c r="J46" s="5">
        <v>0</v>
      </c>
      <c r="K46" s="5">
        <v>190000</v>
      </c>
      <c r="L46" s="5"/>
      <c r="M46" s="5"/>
      <c r="N46" s="5"/>
      <c r="O46" s="5">
        <v>0</v>
      </c>
      <c r="P46" s="5">
        <v>190000</v>
      </c>
      <c r="Q46" s="3" t="s">
        <v>34</v>
      </c>
      <c r="R46" s="3" t="s">
        <v>32</v>
      </c>
      <c r="S46" s="3" t="s">
        <v>33</v>
      </c>
    </row>
    <row r="47" spans="1:19" x14ac:dyDescent="0.35">
      <c r="A47" s="3">
        <v>6215</v>
      </c>
      <c r="B47" s="3">
        <v>800065396</v>
      </c>
      <c r="C47" s="3" t="s">
        <v>22</v>
      </c>
      <c r="D47" s="3" t="s">
        <v>9</v>
      </c>
      <c r="E47" s="3">
        <v>186640</v>
      </c>
      <c r="F47" s="6">
        <v>44155</v>
      </c>
      <c r="G47" s="6">
        <v>44180</v>
      </c>
      <c r="H47" s="6">
        <v>44225</v>
      </c>
      <c r="I47" s="5">
        <v>190000</v>
      </c>
      <c r="J47" s="5">
        <v>0</v>
      </c>
      <c r="K47" s="5">
        <v>190000</v>
      </c>
      <c r="L47" s="5"/>
      <c r="M47" s="5"/>
      <c r="N47" s="5"/>
      <c r="O47" s="5">
        <v>0</v>
      </c>
      <c r="P47" s="5">
        <v>190000</v>
      </c>
      <c r="Q47" s="3" t="s">
        <v>34</v>
      </c>
      <c r="R47" s="3" t="s">
        <v>32</v>
      </c>
      <c r="S47" s="3" t="s">
        <v>33</v>
      </c>
    </row>
    <row r="48" spans="1:19" x14ac:dyDescent="0.35">
      <c r="A48" s="3">
        <v>6215</v>
      </c>
      <c r="B48" s="3">
        <v>800065396</v>
      </c>
      <c r="C48" s="3" t="s">
        <v>22</v>
      </c>
      <c r="D48" s="3" t="s">
        <v>9</v>
      </c>
      <c r="E48" s="3">
        <v>186102</v>
      </c>
      <c r="F48" s="6">
        <v>44155</v>
      </c>
      <c r="G48" s="6">
        <v>44180</v>
      </c>
      <c r="H48" s="6">
        <v>44225</v>
      </c>
      <c r="I48" s="5">
        <v>190000</v>
      </c>
      <c r="J48" s="5">
        <v>0</v>
      </c>
      <c r="K48" s="5">
        <v>190000</v>
      </c>
      <c r="L48" s="5"/>
      <c r="M48" s="5"/>
      <c r="N48" s="5"/>
      <c r="O48" s="5">
        <v>0</v>
      </c>
      <c r="P48" s="5">
        <v>190000</v>
      </c>
      <c r="Q48" s="3" t="s">
        <v>34</v>
      </c>
      <c r="R48" s="3" t="s">
        <v>32</v>
      </c>
      <c r="S48" s="3" t="s">
        <v>33</v>
      </c>
    </row>
    <row r="49" spans="1:19" x14ac:dyDescent="0.35">
      <c r="A49" s="3">
        <v>6215</v>
      </c>
      <c r="B49" s="3">
        <v>800065396</v>
      </c>
      <c r="C49" s="3" t="s">
        <v>22</v>
      </c>
      <c r="D49" s="3" t="s">
        <v>9</v>
      </c>
      <c r="E49" s="3">
        <v>187060</v>
      </c>
      <c r="F49" s="6">
        <v>44157</v>
      </c>
      <c r="G49" s="6">
        <v>44180</v>
      </c>
      <c r="H49" s="6">
        <v>44225</v>
      </c>
      <c r="I49" s="5">
        <v>80000</v>
      </c>
      <c r="J49" s="5">
        <v>0</v>
      </c>
      <c r="K49" s="5">
        <v>80000</v>
      </c>
      <c r="L49" s="5"/>
      <c r="M49" s="5"/>
      <c r="N49" s="5"/>
      <c r="O49" s="5">
        <v>0</v>
      </c>
      <c r="P49" s="5">
        <v>80000</v>
      </c>
      <c r="Q49" s="3" t="s">
        <v>34</v>
      </c>
      <c r="R49" s="3" t="s">
        <v>32</v>
      </c>
      <c r="S49" s="3" t="s">
        <v>33</v>
      </c>
    </row>
    <row r="50" spans="1:19" x14ac:dyDescent="0.35">
      <c r="A50" s="3">
        <v>6215</v>
      </c>
      <c r="B50" s="3">
        <v>800065396</v>
      </c>
      <c r="C50" s="3" t="s">
        <v>22</v>
      </c>
      <c r="D50" s="3" t="s">
        <v>9</v>
      </c>
      <c r="E50" s="3">
        <v>187537</v>
      </c>
      <c r="F50" s="6">
        <v>44161</v>
      </c>
      <c r="G50" s="6">
        <v>44180</v>
      </c>
      <c r="H50" s="6">
        <v>44225</v>
      </c>
      <c r="I50" s="5">
        <v>190000</v>
      </c>
      <c r="J50" s="5">
        <v>0</v>
      </c>
      <c r="K50" s="5">
        <v>190000</v>
      </c>
      <c r="L50" s="5"/>
      <c r="M50" s="5"/>
      <c r="N50" s="5"/>
      <c r="O50" s="5">
        <v>0</v>
      </c>
      <c r="P50" s="5">
        <v>190000</v>
      </c>
      <c r="Q50" s="3" t="s">
        <v>34</v>
      </c>
      <c r="R50" s="3" t="s">
        <v>32</v>
      </c>
      <c r="S50" s="3" t="s">
        <v>33</v>
      </c>
    </row>
    <row r="51" spans="1:19" x14ac:dyDescent="0.35">
      <c r="A51" s="3">
        <v>6215</v>
      </c>
      <c r="B51" s="3">
        <v>800065396</v>
      </c>
      <c r="C51" s="3" t="s">
        <v>22</v>
      </c>
      <c r="D51" s="3" t="s">
        <v>9</v>
      </c>
      <c r="E51" s="3">
        <v>187908</v>
      </c>
      <c r="F51" s="6">
        <v>44162</v>
      </c>
      <c r="G51" s="6">
        <v>44180</v>
      </c>
      <c r="H51" s="6">
        <v>44225</v>
      </c>
      <c r="I51" s="5">
        <v>80000</v>
      </c>
      <c r="J51" s="5">
        <v>0</v>
      </c>
      <c r="K51" s="5">
        <v>80000</v>
      </c>
      <c r="L51" s="5"/>
      <c r="M51" s="5"/>
      <c r="N51" s="5"/>
      <c r="O51" s="5">
        <v>0</v>
      </c>
      <c r="P51" s="5">
        <v>80000</v>
      </c>
      <c r="Q51" s="3" t="s">
        <v>34</v>
      </c>
      <c r="R51" s="3" t="s">
        <v>32</v>
      </c>
      <c r="S51" s="3" t="s">
        <v>33</v>
      </c>
    </row>
    <row r="52" spans="1:19" x14ac:dyDescent="0.35">
      <c r="A52" s="3">
        <v>6215</v>
      </c>
      <c r="B52" s="3">
        <v>800065396</v>
      </c>
      <c r="C52" s="3" t="s">
        <v>22</v>
      </c>
      <c r="D52" s="3" t="s">
        <v>9</v>
      </c>
      <c r="E52" s="3">
        <v>187862</v>
      </c>
      <c r="F52" s="6">
        <v>44162</v>
      </c>
      <c r="G52" s="6">
        <v>44180</v>
      </c>
      <c r="H52" s="6">
        <v>44225</v>
      </c>
      <c r="I52" s="5">
        <v>80000</v>
      </c>
      <c r="J52" s="5">
        <v>0</v>
      </c>
      <c r="K52" s="5">
        <v>80000</v>
      </c>
      <c r="L52" s="5"/>
      <c r="M52" s="5"/>
      <c r="N52" s="5"/>
      <c r="O52" s="5">
        <v>0</v>
      </c>
      <c r="P52" s="5">
        <v>80000</v>
      </c>
      <c r="Q52" s="3" t="s">
        <v>34</v>
      </c>
      <c r="R52" s="3" t="s">
        <v>32</v>
      </c>
      <c r="S52" s="3" t="s">
        <v>33</v>
      </c>
    </row>
    <row r="53" spans="1:19" x14ac:dyDescent="0.35">
      <c r="A53" s="3">
        <v>6215</v>
      </c>
      <c r="B53" s="3">
        <v>800065396</v>
      </c>
      <c r="C53" s="3" t="s">
        <v>22</v>
      </c>
      <c r="D53" s="3" t="s">
        <v>9</v>
      </c>
      <c r="E53" s="3">
        <v>188146</v>
      </c>
      <c r="F53" s="6">
        <v>44162</v>
      </c>
      <c r="G53" s="6">
        <v>44180</v>
      </c>
      <c r="H53" s="6">
        <v>44225</v>
      </c>
      <c r="I53" s="5">
        <v>190000</v>
      </c>
      <c r="J53" s="5">
        <v>0</v>
      </c>
      <c r="K53" s="5">
        <v>190000</v>
      </c>
      <c r="L53" s="5"/>
      <c r="M53" s="5"/>
      <c r="N53" s="5"/>
      <c r="O53" s="5">
        <v>0</v>
      </c>
      <c r="P53" s="5">
        <v>190000</v>
      </c>
      <c r="Q53" s="3" t="s">
        <v>34</v>
      </c>
      <c r="R53" s="3" t="s">
        <v>32</v>
      </c>
      <c r="S53" s="3" t="s">
        <v>33</v>
      </c>
    </row>
    <row r="54" spans="1:19" x14ac:dyDescent="0.35">
      <c r="A54" s="3">
        <v>6215</v>
      </c>
      <c r="B54" s="3">
        <v>800065396</v>
      </c>
      <c r="C54" s="3" t="s">
        <v>22</v>
      </c>
      <c r="D54" s="3" t="s">
        <v>9</v>
      </c>
      <c r="E54" s="3">
        <v>187844</v>
      </c>
      <c r="F54" s="6">
        <v>44162</v>
      </c>
      <c r="G54" s="6">
        <v>44180</v>
      </c>
      <c r="H54" s="6">
        <v>44225</v>
      </c>
      <c r="I54" s="5">
        <v>80000</v>
      </c>
      <c r="J54" s="5">
        <v>0</v>
      </c>
      <c r="K54" s="5">
        <v>80000</v>
      </c>
      <c r="L54" s="5"/>
      <c r="M54" s="5"/>
      <c r="N54" s="5"/>
      <c r="O54" s="5">
        <v>0</v>
      </c>
      <c r="P54" s="5">
        <v>80000</v>
      </c>
      <c r="Q54" s="3" t="s">
        <v>34</v>
      </c>
      <c r="R54" s="3" t="s">
        <v>32</v>
      </c>
      <c r="S54" s="3" t="s">
        <v>33</v>
      </c>
    </row>
    <row r="55" spans="1:19" x14ac:dyDescent="0.35">
      <c r="A55" s="3">
        <v>6215</v>
      </c>
      <c r="B55" s="3">
        <v>800065396</v>
      </c>
      <c r="C55" s="3" t="s">
        <v>22</v>
      </c>
      <c r="D55" s="3" t="s">
        <v>9</v>
      </c>
      <c r="E55" s="3">
        <v>187843</v>
      </c>
      <c r="F55" s="6">
        <v>44162</v>
      </c>
      <c r="G55" s="6">
        <v>44180</v>
      </c>
      <c r="H55" s="6">
        <v>44225</v>
      </c>
      <c r="I55" s="5">
        <v>80000</v>
      </c>
      <c r="J55" s="5">
        <v>0</v>
      </c>
      <c r="K55" s="5">
        <v>80000</v>
      </c>
      <c r="L55" s="5"/>
      <c r="M55" s="5"/>
      <c r="N55" s="5"/>
      <c r="O55" s="5">
        <v>0</v>
      </c>
      <c r="P55" s="5">
        <v>80000</v>
      </c>
      <c r="Q55" s="3" t="s">
        <v>34</v>
      </c>
      <c r="R55" s="3" t="s">
        <v>32</v>
      </c>
      <c r="S55" s="3" t="s">
        <v>33</v>
      </c>
    </row>
    <row r="56" spans="1:19" x14ac:dyDescent="0.35">
      <c r="A56" s="3">
        <v>6215</v>
      </c>
      <c r="B56" s="3">
        <v>800065396</v>
      </c>
      <c r="C56" s="3" t="s">
        <v>22</v>
      </c>
      <c r="D56" s="3" t="s">
        <v>9</v>
      </c>
      <c r="E56" s="3">
        <v>188509</v>
      </c>
      <c r="F56" s="6">
        <v>44162</v>
      </c>
      <c r="G56" s="6">
        <v>44180</v>
      </c>
      <c r="H56" s="6">
        <v>44225</v>
      </c>
      <c r="I56" s="5">
        <v>190000</v>
      </c>
      <c r="J56" s="5">
        <v>0</v>
      </c>
      <c r="K56" s="5">
        <v>190000</v>
      </c>
      <c r="L56" s="5"/>
      <c r="M56" s="5"/>
      <c r="N56" s="5"/>
      <c r="O56" s="5">
        <v>0</v>
      </c>
      <c r="P56" s="5">
        <v>190000</v>
      </c>
      <c r="Q56" s="3" t="s">
        <v>34</v>
      </c>
      <c r="R56" s="3" t="s">
        <v>32</v>
      </c>
      <c r="S56" s="3" t="s">
        <v>33</v>
      </c>
    </row>
    <row r="57" spans="1:19" x14ac:dyDescent="0.35">
      <c r="A57" s="3">
        <v>6215</v>
      </c>
      <c r="B57" s="3">
        <v>800065396</v>
      </c>
      <c r="C57" s="3" t="s">
        <v>22</v>
      </c>
      <c r="D57" s="3" t="s">
        <v>9</v>
      </c>
      <c r="E57" s="3">
        <v>189613</v>
      </c>
      <c r="F57" s="6">
        <v>44163</v>
      </c>
      <c r="G57" s="6">
        <v>44180</v>
      </c>
      <c r="H57" s="6">
        <v>44225</v>
      </c>
      <c r="I57" s="5">
        <v>80000</v>
      </c>
      <c r="J57" s="5">
        <v>0</v>
      </c>
      <c r="K57" s="5">
        <v>80000</v>
      </c>
      <c r="L57" s="5">
        <v>80000</v>
      </c>
      <c r="M57" s="5"/>
      <c r="N57" s="5"/>
      <c r="O57" s="5">
        <v>0</v>
      </c>
      <c r="P57" s="5">
        <v>80000</v>
      </c>
      <c r="Q57" s="3" t="s">
        <v>34</v>
      </c>
      <c r="R57" s="3" t="s">
        <v>32</v>
      </c>
      <c r="S57" s="3" t="s">
        <v>33</v>
      </c>
    </row>
    <row r="58" spans="1:19" x14ac:dyDescent="0.35">
      <c r="A58" s="3">
        <v>6215</v>
      </c>
      <c r="B58" s="3">
        <v>800065396</v>
      </c>
      <c r="C58" s="3" t="s">
        <v>22</v>
      </c>
      <c r="D58" s="3" t="s">
        <v>9</v>
      </c>
      <c r="E58" s="3">
        <v>191978</v>
      </c>
      <c r="F58" s="6">
        <v>44167</v>
      </c>
      <c r="G58" s="6">
        <v>44180</v>
      </c>
      <c r="H58" s="6">
        <v>44225</v>
      </c>
      <c r="I58" s="5">
        <v>190000</v>
      </c>
      <c r="J58" s="5">
        <v>0</v>
      </c>
      <c r="K58" s="5">
        <v>190000</v>
      </c>
      <c r="L58" s="5"/>
      <c r="M58" s="5"/>
      <c r="N58" s="5"/>
      <c r="O58" s="5">
        <v>0</v>
      </c>
      <c r="P58" s="5">
        <v>190000</v>
      </c>
      <c r="Q58" s="3" t="s">
        <v>34</v>
      </c>
      <c r="R58" s="3" t="s">
        <v>32</v>
      </c>
      <c r="S58" s="3" t="s">
        <v>33</v>
      </c>
    </row>
    <row r="59" spans="1:19" x14ac:dyDescent="0.35">
      <c r="A59" s="3">
        <v>6215</v>
      </c>
      <c r="B59" s="3">
        <v>800065396</v>
      </c>
      <c r="C59" s="3" t="s">
        <v>22</v>
      </c>
      <c r="D59" s="3" t="s">
        <v>9</v>
      </c>
      <c r="E59" s="3">
        <v>192514</v>
      </c>
      <c r="F59" s="6">
        <v>44168</v>
      </c>
      <c r="G59" s="6">
        <v>44180</v>
      </c>
      <c r="H59" s="6">
        <v>44225</v>
      </c>
      <c r="I59" s="5">
        <v>80000</v>
      </c>
      <c r="J59" s="5">
        <v>0</v>
      </c>
      <c r="K59" s="5">
        <v>80000</v>
      </c>
      <c r="L59" s="5"/>
      <c r="M59" s="5"/>
      <c r="N59" s="5"/>
      <c r="O59" s="5">
        <v>0</v>
      </c>
      <c r="P59" s="5">
        <v>80000</v>
      </c>
      <c r="Q59" s="3" t="s">
        <v>34</v>
      </c>
      <c r="R59" s="3" t="s">
        <v>32</v>
      </c>
      <c r="S59" s="3" t="s">
        <v>33</v>
      </c>
    </row>
    <row r="60" spans="1:19" x14ac:dyDescent="0.35">
      <c r="A60" s="3">
        <v>6215</v>
      </c>
      <c r="B60" s="3">
        <v>800065396</v>
      </c>
      <c r="C60" s="3" t="s">
        <v>22</v>
      </c>
      <c r="D60" s="3" t="s">
        <v>9</v>
      </c>
      <c r="E60" s="3">
        <v>196546</v>
      </c>
      <c r="F60" s="6">
        <v>44181</v>
      </c>
      <c r="G60" s="6">
        <v>44211</v>
      </c>
      <c r="H60" s="6">
        <v>44256</v>
      </c>
      <c r="I60" s="5">
        <v>190000</v>
      </c>
      <c r="J60" s="5">
        <v>0</v>
      </c>
      <c r="K60" s="5">
        <v>190000</v>
      </c>
      <c r="L60" s="5"/>
      <c r="M60" s="5"/>
      <c r="N60" s="5"/>
      <c r="O60" s="5">
        <v>0</v>
      </c>
      <c r="P60" s="5">
        <v>190000</v>
      </c>
      <c r="Q60" s="3" t="s">
        <v>34</v>
      </c>
      <c r="R60" s="3" t="s">
        <v>32</v>
      </c>
      <c r="S60" s="3" t="s">
        <v>33</v>
      </c>
    </row>
    <row r="61" spans="1:19" x14ac:dyDescent="0.35">
      <c r="A61" s="3">
        <v>6215</v>
      </c>
      <c r="B61" s="3">
        <v>800065396</v>
      </c>
      <c r="C61" s="3" t="s">
        <v>22</v>
      </c>
      <c r="D61" s="3" t="s">
        <v>9</v>
      </c>
      <c r="E61" s="3">
        <v>196540</v>
      </c>
      <c r="F61" s="6">
        <v>44181</v>
      </c>
      <c r="G61" s="6">
        <v>44211</v>
      </c>
      <c r="H61" s="6">
        <v>44256</v>
      </c>
      <c r="I61" s="5">
        <v>80000</v>
      </c>
      <c r="J61" s="5">
        <v>0</v>
      </c>
      <c r="K61" s="5">
        <v>80000</v>
      </c>
      <c r="L61" s="5"/>
      <c r="M61" s="5"/>
      <c r="N61" s="5"/>
      <c r="O61" s="5">
        <v>0</v>
      </c>
      <c r="P61" s="5">
        <v>80000</v>
      </c>
      <c r="Q61" s="3" t="s">
        <v>34</v>
      </c>
      <c r="R61" s="3" t="s">
        <v>32</v>
      </c>
      <c r="S61" s="3" t="s">
        <v>33</v>
      </c>
    </row>
    <row r="62" spans="1:19" x14ac:dyDescent="0.35">
      <c r="A62" s="3">
        <v>6215</v>
      </c>
      <c r="B62" s="3">
        <v>800065396</v>
      </c>
      <c r="C62" s="3" t="s">
        <v>22</v>
      </c>
      <c r="D62" s="3" t="s">
        <v>9</v>
      </c>
      <c r="E62" s="3">
        <v>196827</v>
      </c>
      <c r="F62" s="6">
        <v>44181</v>
      </c>
      <c r="G62" s="6">
        <v>44211</v>
      </c>
      <c r="H62" s="6">
        <v>44256</v>
      </c>
      <c r="I62" s="5">
        <v>80000</v>
      </c>
      <c r="J62" s="5">
        <v>0</v>
      </c>
      <c r="K62" s="5">
        <v>80000</v>
      </c>
      <c r="L62" s="5"/>
      <c r="M62" s="5"/>
      <c r="N62" s="5"/>
      <c r="O62" s="5">
        <v>0</v>
      </c>
      <c r="P62" s="5">
        <v>80000</v>
      </c>
      <c r="Q62" s="3" t="s">
        <v>34</v>
      </c>
      <c r="R62" s="3" t="s">
        <v>32</v>
      </c>
      <c r="S62" s="3" t="s">
        <v>33</v>
      </c>
    </row>
    <row r="63" spans="1:19" x14ac:dyDescent="0.35">
      <c r="A63" s="3">
        <v>6215</v>
      </c>
      <c r="B63" s="3">
        <v>800065396</v>
      </c>
      <c r="C63" s="3" t="s">
        <v>22</v>
      </c>
      <c r="D63" s="3" t="s">
        <v>9</v>
      </c>
      <c r="E63" s="3">
        <v>196539</v>
      </c>
      <c r="F63" s="6">
        <v>44181</v>
      </c>
      <c r="G63" s="6">
        <v>44211</v>
      </c>
      <c r="H63" s="6">
        <v>44256</v>
      </c>
      <c r="I63" s="5">
        <v>80000</v>
      </c>
      <c r="J63" s="5">
        <v>0</v>
      </c>
      <c r="K63" s="5">
        <v>80000</v>
      </c>
      <c r="L63" s="5"/>
      <c r="M63" s="5"/>
      <c r="N63" s="5"/>
      <c r="O63" s="5">
        <v>0</v>
      </c>
      <c r="P63" s="5">
        <v>80000</v>
      </c>
      <c r="Q63" s="3" t="s">
        <v>34</v>
      </c>
      <c r="R63" s="3" t="s">
        <v>32</v>
      </c>
      <c r="S63" s="3" t="s">
        <v>33</v>
      </c>
    </row>
    <row r="64" spans="1:19" x14ac:dyDescent="0.35">
      <c r="A64" s="3">
        <v>6215</v>
      </c>
      <c r="B64" s="3">
        <v>800065396</v>
      </c>
      <c r="C64" s="3" t="s">
        <v>22</v>
      </c>
      <c r="D64" s="3" t="s">
        <v>9</v>
      </c>
      <c r="E64" s="3">
        <v>197637</v>
      </c>
      <c r="F64" s="6">
        <v>44182</v>
      </c>
      <c r="G64" s="6">
        <v>44211</v>
      </c>
      <c r="H64" s="6">
        <v>44256</v>
      </c>
      <c r="I64" s="5">
        <v>80000</v>
      </c>
      <c r="J64" s="5">
        <v>0</v>
      </c>
      <c r="K64" s="5">
        <v>80000</v>
      </c>
      <c r="L64" s="5"/>
      <c r="M64" s="5"/>
      <c r="N64" s="5"/>
      <c r="O64" s="5">
        <v>0</v>
      </c>
      <c r="P64" s="5">
        <v>80000</v>
      </c>
      <c r="Q64" s="3" t="s">
        <v>34</v>
      </c>
      <c r="R64" s="3" t="s">
        <v>32</v>
      </c>
      <c r="S64" s="3" t="s">
        <v>33</v>
      </c>
    </row>
    <row r="65" spans="1:19" x14ac:dyDescent="0.35">
      <c r="A65" s="3">
        <v>6215</v>
      </c>
      <c r="B65" s="3">
        <v>800065396</v>
      </c>
      <c r="C65" s="3" t="s">
        <v>22</v>
      </c>
      <c r="D65" s="3" t="s">
        <v>9</v>
      </c>
      <c r="E65" s="3">
        <v>197679</v>
      </c>
      <c r="F65" s="6">
        <v>44182</v>
      </c>
      <c r="G65" s="6">
        <v>44211</v>
      </c>
      <c r="H65" s="6">
        <v>44256</v>
      </c>
      <c r="I65" s="5">
        <v>80000</v>
      </c>
      <c r="J65" s="5">
        <v>0</v>
      </c>
      <c r="K65" s="5">
        <v>80000</v>
      </c>
      <c r="L65" s="5"/>
      <c r="M65" s="5"/>
      <c r="N65" s="5"/>
      <c r="O65" s="5">
        <v>0</v>
      </c>
      <c r="P65" s="5">
        <v>80000</v>
      </c>
      <c r="Q65" s="3" t="s">
        <v>34</v>
      </c>
      <c r="R65" s="3" t="s">
        <v>32</v>
      </c>
      <c r="S65" s="3" t="s">
        <v>33</v>
      </c>
    </row>
    <row r="66" spans="1:19" x14ac:dyDescent="0.35">
      <c r="A66" s="3">
        <v>6215</v>
      </c>
      <c r="B66" s="3">
        <v>800065396</v>
      </c>
      <c r="C66" s="3" t="s">
        <v>22</v>
      </c>
      <c r="D66" s="3" t="s">
        <v>9</v>
      </c>
      <c r="E66" s="3">
        <v>198907</v>
      </c>
      <c r="F66" s="6">
        <v>44183</v>
      </c>
      <c r="G66" s="6">
        <v>44211</v>
      </c>
      <c r="H66" s="6">
        <v>44256</v>
      </c>
      <c r="I66" s="5">
        <v>80000</v>
      </c>
      <c r="J66" s="5">
        <v>0</v>
      </c>
      <c r="K66" s="5">
        <v>80000</v>
      </c>
      <c r="L66" s="5"/>
      <c r="M66" s="5"/>
      <c r="N66" s="5"/>
      <c r="O66" s="5">
        <v>0</v>
      </c>
      <c r="P66" s="5">
        <v>80000</v>
      </c>
      <c r="Q66" s="3" t="s">
        <v>34</v>
      </c>
      <c r="R66" s="3" t="s">
        <v>32</v>
      </c>
      <c r="S66" s="3" t="s">
        <v>33</v>
      </c>
    </row>
    <row r="67" spans="1:19" x14ac:dyDescent="0.35">
      <c r="A67" s="3">
        <v>6215</v>
      </c>
      <c r="B67" s="3">
        <v>800065396</v>
      </c>
      <c r="C67" s="3" t="s">
        <v>22</v>
      </c>
      <c r="D67" s="3" t="s">
        <v>9</v>
      </c>
      <c r="E67" s="3">
        <v>199790</v>
      </c>
      <c r="F67" s="6">
        <v>44189</v>
      </c>
      <c r="G67" s="6">
        <v>44211</v>
      </c>
      <c r="H67" s="6">
        <v>44256</v>
      </c>
      <c r="I67" s="5">
        <v>190000</v>
      </c>
      <c r="J67" s="5">
        <v>0</v>
      </c>
      <c r="K67" s="5">
        <v>190000</v>
      </c>
      <c r="L67" s="5"/>
      <c r="M67" s="5"/>
      <c r="N67" s="5"/>
      <c r="O67" s="5">
        <v>0</v>
      </c>
      <c r="P67" s="5">
        <v>190000</v>
      </c>
      <c r="Q67" s="3" t="s">
        <v>34</v>
      </c>
      <c r="R67" s="3" t="s">
        <v>32</v>
      </c>
      <c r="S67" s="3" t="s">
        <v>33</v>
      </c>
    </row>
    <row r="68" spans="1:19" x14ac:dyDescent="0.35">
      <c r="A68" s="3">
        <v>6215</v>
      </c>
      <c r="B68" s="3">
        <v>800065396</v>
      </c>
      <c r="C68" s="3" t="s">
        <v>22</v>
      </c>
      <c r="D68" s="3" t="s">
        <v>9</v>
      </c>
      <c r="E68" s="3">
        <v>199498</v>
      </c>
      <c r="F68" s="6">
        <v>44189</v>
      </c>
      <c r="G68" s="6">
        <v>44211</v>
      </c>
      <c r="H68" s="6">
        <v>44256</v>
      </c>
      <c r="I68" s="5">
        <v>190000</v>
      </c>
      <c r="J68" s="5">
        <v>0</v>
      </c>
      <c r="K68" s="5">
        <v>190000</v>
      </c>
      <c r="L68" s="5"/>
      <c r="M68" s="5"/>
      <c r="N68" s="5"/>
      <c r="O68" s="5">
        <v>0</v>
      </c>
      <c r="P68" s="5">
        <v>190000</v>
      </c>
      <c r="Q68" s="3" t="s">
        <v>34</v>
      </c>
      <c r="R68" s="3" t="s">
        <v>32</v>
      </c>
      <c r="S68" s="3" t="s">
        <v>33</v>
      </c>
    </row>
    <row r="69" spans="1:19" x14ac:dyDescent="0.35">
      <c r="A69" s="3">
        <v>6215</v>
      </c>
      <c r="B69" s="3">
        <v>800065396</v>
      </c>
      <c r="C69" s="3" t="s">
        <v>22</v>
      </c>
      <c r="D69" s="3" t="s">
        <v>9</v>
      </c>
      <c r="E69" s="3">
        <v>199637</v>
      </c>
      <c r="F69" s="6">
        <v>44189</v>
      </c>
      <c r="G69" s="6">
        <v>44211</v>
      </c>
      <c r="H69" s="6">
        <v>44256</v>
      </c>
      <c r="I69" s="5">
        <v>80000</v>
      </c>
      <c r="J69" s="5">
        <v>0</v>
      </c>
      <c r="K69" s="5">
        <v>80000</v>
      </c>
      <c r="L69" s="5"/>
      <c r="M69" s="5"/>
      <c r="N69" s="5"/>
      <c r="O69" s="5">
        <v>0</v>
      </c>
      <c r="P69" s="5">
        <v>80000</v>
      </c>
      <c r="Q69" s="3" t="s">
        <v>34</v>
      </c>
      <c r="R69" s="3" t="s">
        <v>32</v>
      </c>
      <c r="S69" s="3" t="s">
        <v>33</v>
      </c>
    </row>
    <row r="70" spans="1:19" x14ac:dyDescent="0.35">
      <c r="A70" s="3">
        <v>6215</v>
      </c>
      <c r="B70" s="3">
        <v>800065396</v>
      </c>
      <c r="C70" s="3" t="s">
        <v>22</v>
      </c>
      <c r="D70" s="3" t="s">
        <v>9</v>
      </c>
      <c r="E70" s="3">
        <v>199998</v>
      </c>
      <c r="F70" s="6">
        <v>44189</v>
      </c>
      <c r="G70" s="6">
        <v>44211</v>
      </c>
      <c r="H70" s="6">
        <v>44256</v>
      </c>
      <c r="I70" s="5">
        <v>80000</v>
      </c>
      <c r="J70" s="5">
        <v>0</v>
      </c>
      <c r="K70" s="5">
        <v>80000</v>
      </c>
      <c r="L70" s="5"/>
      <c r="M70" s="5"/>
      <c r="N70" s="5"/>
      <c r="O70" s="5">
        <v>0</v>
      </c>
      <c r="P70" s="5">
        <v>80000</v>
      </c>
      <c r="Q70" s="3" t="s">
        <v>34</v>
      </c>
      <c r="R70" s="3" t="s">
        <v>32</v>
      </c>
      <c r="S70" s="3" t="s">
        <v>33</v>
      </c>
    </row>
    <row r="71" spans="1:19" x14ac:dyDescent="0.35">
      <c r="A71" s="3">
        <v>6215</v>
      </c>
      <c r="B71" s="3">
        <v>800065396</v>
      </c>
      <c r="C71" s="3" t="s">
        <v>22</v>
      </c>
      <c r="D71" s="3" t="s">
        <v>9</v>
      </c>
      <c r="E71" s="3">
        <v>199770</v>
      </c>
      <c r="F71" s="6">
        <v>44189</v>
      </c>
      <c r="G71" s="6">
        <v>44211</v>
      </c>
      <c r="H71" s="6">
        <v>44256</v>
      </c>
      <c r="I71" s="5">
        <v>190000</v>
      </c>
      <c r="J71" s="5">
        <v>0</v>
      </c>
      <c r="K71" s="5">
        <v>190000</v>
      </c>
      <c r="L71" s="5"/>
      <c r="M71" s="5"/>
      <c r="N71" s="5"/>
      <c r="O71" s="5">
        <v>0</v>
      </c>
      <c r="P71" s="5">
        <v>190000</v>
      </c>
      <c r="Q71" s="3" t="s">
        <v>34</v>
      </c>
      <c r="R71" s="3" t="s">
        <v>32</v>
      </c>
      <c r="S71" s="3" t="s">
        <v>33</v>
      </c>
    </row>
    <row r="72" spans="1:19" x14ac:dyDescent="0.35">
      <c r="A72" s="3">
        <v>6215</v>
      </c>
      <c r="B72" s="3">
        <v>800065396</v>
      </c>
      <c r="C72" s="3" t="s">
        <v>22</v>
      </c>
      <c r="D72" s="3" t="s">
        <v>8</v>
      </c>
      <c r="E72" s="3">
        <v>188957</v>
      </c>
      <c r="F72" s="6">
        <v>44191</v>
      </c>
      <c r="G72" s="6">
        <v>44211</v>
      </c>
      <c r="H72" s="6">
        <v>44256</v>
      </c>
      <c r="I72" s="5">
        <v>80000</v>
      </c>
      <c r="J72" s="5">
        <v>0</v>
      </c>
      <c r="K72" s="5">
        <v>80000</v>
      </c>
      <c r="L72" s="5"/>
      <c r="M72" s="5"/>
      <c r="N72" s="5"/>
      <c r="O72" s="5">
        <v>0</v>
      </c>
      <c r="P72" s="5">
        <v>80000</v>
      </c>
      <c r="Q72" s="3" t="s">
        <v>34</v>
      </c>
      <c r="R72" s="3" t="s">
        <v>32</v>
      </c>
      <c r="S72" s="3" t="s">
        <v>33</v>
      </c>
    </row>
    <row r="73" spans="1:19" x14ac:dyDescent="0.35">
      <c r="A73" s="3">
        <v>6215</v>
      </c>
      <c r="B73" s="3">
        <v>800065396</v>
      </c>
      <c r="C73" s="3" t="s">
        <v>22</v>
      </c>
      <c r="D73" s="3" t="s">
        <v>8</v>
      </c>
      <c r="E73" s="3">
        <v>188919</v>
      </c>
      <c r="F73" s="6">
        <v>44191</v>
      </c>
      <c r="G73" s="6">
        <v>44211</v>
      </c>
      <c r="H73" s="6">
        <v>44256</v>
      </c>
      <c r="I73" s="5">
        <v>190000</v>
      </c>
      <c r="J73" s="5">
        <v>0</v>
      </c>
      <c r="K73" s="5">
        <v>190000</v>
      </c>
      <c r="L73" s="5"/>
      <c r="M73" s="5"/>
      <c r="N73" s="5"/>
      <c r="O73" s="5">
        <v>0</v>
      </c>
      <c r="P73" s="5">
        <v>190000</v>
      </c>
      <c r="Q73" s="3" t="s">
        <v>34</v>
      </c>
      <c r="R73" s="3" t="s">
        <v>32</v>
      </c>
      <c r="S73" s="3" t="s">
        <v>33</v>
      </c>
    </row>
    <row r="74" spans="1:19" x14ac:dyDescent="0.35">
      <c r="A74" s="3">
        <v>6215</v>
      </c>
      <c r="B74" s="3">
        <v>800065396</v>
      </c>
      <c r="C74" s="3" t="s">
        <v>22</v>
      </c>
      <c r="D74" s="3" t="s">
        <v>8</v>
      </c>
      <c r="E74" s="3">
        <v>188921</v>
      </c>
      <c r="F74" s="6">
        <v>44191</v>
      </c>
      <c r="G74" s="6">
        <v>44211</v>
      </c>
      <c r="H74" s="6">
        <v>44256</v>
      </c>
      <c r="I74" s="5">
        <v>190000</v>
      </c>
      <c r="J74" s="5">
        <v>0</v>
      </c>
      <c r="K74" s="5">
        <v>190000</v>
      </c>
      <c r="L74" s="5"/>
      <c r="M74" s="5"/>
      <c r="N74" s="5"/>
      <c r="O74" s="5">
        <v>0</v>
      </c>
      <c r="P74" s="5">
        <v>190000</v>
      </c>
      <c r="Q74" s="3" t="s">
        <v>34</v>
      </c>
      <c r="R74" s="3" t="s">
        <v>32</v>
      </c>
      <c r="S74" s="3" t="s">
        <v>33</v>
      </c>
    </row>
    <row r="75" spans="1:19" x14ac:dyDescent="0.35">
      <c r="A75" s="3">
        <v>6215</v>
      </c>
      <c r="B75" s="3">
        <v>800065396</v>
      </c>
      <c r="C75" s="3" t="s">
        <v>22</v>
      </c>
      <c r="D75" s="3" t="s">
        <v>8</v>
      </c>
      <c r="E75" s="3">
        <v>188920</v>
      </c>
      <c r="F75" s="6">
        <v>44191</v>
      </c>
      <c r="G75" s="6">
        <v>44211</v>
      </c>
      <c r="H75" s="6">
        <v>44256</v>
      </c>
      <c r="I75" s="5">
        <v>190000</v>
      </c>
      <c r="J75" s="5">
        <v>0</v>
      </c>
      <c r="K75" s="5">
        <v>190000</v>
      </c>
      <c r="L75" s="5"/>
      <c r="M75" s="5"/>
      <c r="N75" s="5"/>
      <c r="O75" s="5">
        <v>0</v>
      </c>
      <c r="P75" s="5">
        <v>190000</v>
      </c>
      <c r="Q75" s="3" t="s">
        <v>34</v>
      </c>
      <c r="R75" s="3" t="s">
        <v>32</v>
      </c>
      <c r="S75" s="3" t="s">
        <v>33</v>
      </c>
    </row>
    <row r="76" spans="1:19" x14ac:dyDescent="0.35">
      <c r="A76" s="3">
        <v>6215</v>
      </c>
      <c r="B76" s="3">
        <v>800065396</v>
      </c>
      <c r="C76" s="3" t="s">
        <v>22</v>
      </c>
      <c r="D76" s="3" t="s">
        <v>8</v>
      </c>
      <c r="E76" s="3">
        <v>188925</v>
      </c>
      <c r="F76" s="6">
        <v>44191</v>
      </c>
      <c r="G76" s="6">
        <v>44211</v>
      </c>
      <c r="H76" s="6">
        <v>44256</v>
      </c>
      <c r="I76" s="5">
        <v>190000</v>
      </c>
      <c r="J76" s="5">
        <v>0</v>
      </c>
      <c r="K76" s="5">
        <v>190000</v>
      </c>
      <c r="L76" s="5"/>
      <c r="M76" s="5"/>
      <c r="N76" s="5"/>
      <c r="O76" s="5">
        <v>0</v>
      </c>
      <c r="P76" s="5">
        <v>190000</v>
      </c>
      <c r="Q76" s="3" t="s">
        <v>34</v>
      </c>
      <c r="R76" s="3" t="s">
        <v>32</v>
      </c>
      <c r="S76" s="3" t="s">
        <v>33</v>
      </c>
    </row>
    <row r="77" spans="1:19" x14ac:dyDescent="0.35">
      <c r="A77" s="3">
        <v>6215</v>
      </c>
      <c r="B77" s="3">
        <v>800065396</v>
      </c>
      <c r="C77" s="3" t="s">
        <v>22</v>
      </c>
      <c r="D77" s="3" t="s">
        <v>9</v>
      </c>
      <c r="E77" s="3">
        <v>200116</v>
      </c>
      <c r="F77" s="6">
        <v>44191</v>
      </c>
      <c r="G77" s="6">
        <v>44211</v>
      </c>
      <c r="H77" s="6">
        <v>44256</v>
      </c>
      <c r="I77" s="5">
        <v>190000</v>
      </c>
      <c r="J77" s="5">
        <v>0</v>
      </c>
      <c r="K77" s="5">
        <v>190000</v>
      </c>
      <c r="L77" s="5"/>
      <c r="M77" s="5"/>
      <c r="N77" s="5"/>
      <c r="O77" s="5">
        <v>0</v>
      </c>
      <c r="P77" s="5">
        <v>190000</v>
      </c>
      <c r="Q77" s="3" t="s">
        <v>34</v>
      </c>
      <c r="R77" s="3" t="s">
        <v>32</v>
      </c>
      <c r="S77" s="3" t="s">
        <v>33</v>
      </c>
    </row>
    <row r="78" spans="1:19" x14ac:dyDescent="0.35">
      <c r="A78" s="3">
        <v>6215</v>
      </c>
      <c r="B78" s="3">
        <v>800065396</v>
      </c>
      <c r="C78" s="3" t="s">
        <v>22</v>
      </c>
      <c r="D78" s="3" t="s">
        <v>8</v>
      </c>
      <c r="E78" s="3">
        <v>188954</v>
      </c>
      <c r="F78" s="6">
        <v>44191</v>
      </c>
      <c r="G78" s="6">
        <v>44211</v>
      </c>
      <c r="H78" s="6">
        <v>44256</v>
      </c>
      <c r="I78" s="5">
        <v>190000</v>
      </c>
      <c r="J78" s="5">
        <v>0</v>
      </c>
      <c r="K78" s="5">
        <v>190000</v>
      </c>
      <c r="L78" s="5"/>
      <c r="M78" s="5"/>
      <c r="N78" s="5"/>
      <c r="O78" s="5">
        <v>0</v>
      </c>
      <c r="P78" s="5">
        <v>190000</v>
      </c>
      <c r="Q78" s="3" t="s">
        <v>34</v>
      </c>
      <c r="R78" s="3" t="s">
        <v>32</v>
      </c>
      <c r="S78" s="3" t="s">
        <v>33</v>
      </c>
    </row>
    <row r="79" spans="1:19" x14ac:dyDescent="0.35">
      <c r="A79" s="3">
        <v>6215</v>
      </c>
      <c r="B79" s="3">
        <v>800065396</v>
      </c>
      <c r="C79" s="3" t="s">
        <v>22</v>
      </c>
      <c r="D79" s="3" t="s">
        <v>8</v>
      </c>
      <c r="E79" s="3">
        <v>188918</v>
      </c>
      <c r="F79" s="6">
        <v>44191</v>
      </c>
      <c r="G79" s="6">
        <v>44211</v>
      </c>
      <c r="H79" s="6">
        <v>44256</v>
      </c>
      <c r="I79" s="5">
        <v>190000</v>
      </c>
      <c r="J79" s="5">
        <v>0</v>
      </c>
      <c r="K79" s="5">
        <v>190000</v>
      </c>
      <c r="L79" s="5"/>
      <c r="M79" s="5"/>
      <c r="N79" s="5"/>
      <c r="O79" s="5">
        <v>0</v>
      </c>
      <c r="P79" s="5">
        <v>190000</v>
      </c>
      <c r="Q79" s="3" t="s">
        <v>34</v>
      </c>
      <c r="R79" s="3" t="s">
        <v>32</v>
      </c>
      <c r="S79" s="3" t="s">
        <v>33</v>
      </c>
    </row>
    <row r="80" spans="1:19" x14ac:dyDescent="0.35">
      <c r="A80" s="3">
        <v>6215</v>
      </c>
      <c r="B80" s="3">
        <v>800065396</v>
      </c>
      <c r="C80" s="3" t="s">
        <v>22</v>
      </c>
      <c r="D80" s="3" t="s">
        <v>8</v>
      </c>
      <c r="E80" s="3">
        <v>188958</v>
      </c>
      <c r="F80" s="6">
        <v>44191</v>
      </c>
      <c r="G80" s="6">
        <v>44211</v>
      </c>
      <c r="H80" s="6">
        <v>44256</v>
      </c>
      <c r="I80" s="5">
        <v>190000</v>
      </c>
      <c r="J80" s="5">
        <v>0</v>
      </c>
      <c r="K80" s="5">
        <v>190000</v>
      </c>
      <c r="L80" s="5"/>
      <c r="M80" s="5"/>
      <c r="N80" s="5"/>
      <c r="O80" s="5">
        <v>0</v>
      </c>
      <c r="P80" s="5">
        <v>190000</v>
      </c>
      <c r="Q80" s="3" t="s">
        <v>34</v>
      </c>
      <c r="R80" s="3" t="s">
        <v>32</v>
      </c>
      <c r="S80" s="3" t="s">
        <v>33</v>
      </c>
    </row>
    <row r="81" spans="1:19" x14ac:dyDescent="0.35">
      <c r="A81" s="3">
        <v>6215</v>
      </c>
      <c r="B81" s="3">
        <v>800065396</v>
      </c>
      <c r="C81" s="3" t="s">
        <v>22</v>
      </c>
      <c r="D81" s="3" t="s">
        <v>9</v>
      </c>
      <c r="E81" s="3">
        <v>200565</v>
      </c>
      <c r="F81" s="6">
        <v>44191</v>
      </c>
      <c r="G81" s="6">
        <v>44211</v>
      </c>
      <c r="H81" s="6">
        <v>44256</v>
      </c>
      <c r="I81" s="5">
        <v>80000</v>
      </c>
      <c r="J81" s="5">
        <v>0</v>
      </c>
      <c r="K81" s="5">
        <v>80000</v>
      </c>
      <c r="L81" s="5"/>
      <c r="M81" s="5"/>
      <c r="N81" s="5"/>
      <c r="O81" s="5">
        <v>0</v>
      </c>
      <c r="P81" s="5">
        <v>80000</v>
      </c>
      <c r="Q81" s="3" t="s">
        <v>34</v>
      </c>
      <c r="R81" s="3" t="s">
        <v>32</v>
      </c>
      <c r="S81" s="3" t="s">
        <v>33</v>
      </c>
    </row>
    <row r="82" spans="1:19" x14ac:dyDescent="0.35">
      <c r="A82" s="3">
        <v>6215</v>
      </c>
      <c r="B82" s="3">
        <v>800065396</v>
      </c>
      <c r="C82" s="3" t="s">
        <v>22</v>
      </c>
      <c r="D82" s="3" t="s">
        <v>8</v>
      </c>
      <c r="E82" s="3">
        <v>188927</v>
      </c>
      <c r="F82" s="6">
        <v>44191</v>
      </c>
      <c r="G82" s="6">
        <v>44211</v>
      </c>
      <c r="H82" s="6">
        <v>44256</v>
      </c>
      <c r="I82" s="5">
        <v>190000</v>
      </c>
      <c r="J82" s="5">
        <v>0</v>
      </c>
      <c r="K82" s="5">
        <v>190000</v>
      </c>
      <c r="L82" s="5"/>
      <c r="M82" s="5"/>
      <c r="N82" s="5"/>
      <c r="O82" s="5">
        <v>0</v>
      </c>
      <c r="P82" s="5">
        <v>190000</v>
      </c>
      <c r="Q82" s="3" t="s">
        <v>34</v>
      </c>
      <c r="R82" s="3" t="s">
        <v>32</v>
      </c>
      <c r="S82" s="3" t="s">
        <v>33</v>
      </c>
    </row>
    <row r="83" spans="1:19" x14ac:dyDescent="0.35">
      <c r="A83" s="3">
        <v>6215</v>
      </c>
      <c r="B83" s="3">
        <v>800065396</v>
      </c>
      <c r="C83" s="3" t="s">
        <v>22</v>
      </c>
      <c r="D83" s="3" t="s">
        <v>8</v>
      </c>
      <c r="E83" s="3">
        <v>188917</v>
      </c>
      <c r="F83" s="6">
        <v>44191</v>
      </c>
      <c r="G83" s="6">
        <v>44211</v>
      </c>
      <c r="H83" s="6">
        <v>44256</v>
      </c>
      <c r="I83" s="5">
        <v>190000</v>
      </c>
      <c r="J83" s="5">
        <v>0</v>
      </c>
      <c r="K83" s="5">
        <v>190000</v>
      </c>
      <c r="L83" s="5"/>
      <c r="M83" s="5"/>
      <c r="N83" s="5"/>
      <c r="O83" s="5">
        <v>0</v>
      </c>
      <c r="P83" s="5">
        <v>190000</v>
      </c>
      <c r="Q83" s="3" t="s">
        <v>34</v>
      </c>
      <c r="R83" s="3" t="s">
        <v>32</v>
      </c>
      <c r="S83" s="3" t="s">
        <v>33</v>
      </c>
    </row>
    <row r="84" spans="1:19" x14ac:dyDescent="0.35">
      <c r="A84" s="3">
        <v>6215</v>
      </c>
      <c r="B84" s="3">
        <v>800065396</v>
      </c>
      <c r="C84" s="3" t="s">
        <v>22</v>
      </c>
      <c r="D84" s="3" t="s">
        <v>8</v>
      </c>
      <c r="E84" s="3">
        <v>188929</v>
      </c>
      <c r="F84" s="6">
        <v>44191</v>
      </c>
      <c r="G84" s="6">
        <v>44211</v>
      </c>
      <c r="H84" s="6">
        <v>44256</v>
      </c>
      <c r="I84" s="5">
        <v>190000</v>
      </c>
      <c r="J84" s="5">
        <v>0</v>
      </c>
      <c r="K84" s="5">
        <v>190000</v>
      </c>
      <c r="L84" s="5"/>
      <c r="M84" s="5"/>
      <c r="N84" s="5"/>
      <c r="O84" s="5">
        <v>0</v>
      </c>
      <c r="P84" s="5">
        <v>190000</v>
      </c>
      <c r="Q84" s="3" t="s">
        <v>34</v>
      </c>
      <c r="R84" s="3" t="s">
        <v>32</v>
      </c>
      <c r="S84" s="3" t="s">
        <v>33</v>
      </c>
    </row>
    <row r="85" spans="1:19" x14ac:dyDescent="0.35">
      <c r="A85" s="3">
        <v>6215</v>
      </c>
      <c r="B85" s="3">
        <v>800065396</v>
      </c>
      <c r="C85" s="3" t="s">
        <v>22</v>
      </c>
      <c r="D85" s="3" t="s">
        <v>9</v>
      </c>
      <c r="E85" s="3">
        <v>202170</v>
      </c>
      <c r="F85" s="6">
        <v>44202</v>
      </c>
      <c r="G85" s="6">
        <v>44211</v>
      </c>
      <c r="H85" s="6">
        <v>44256</v>
      </c>
      <c r="I85" s="5">
        <v>190000</v>
      </c>
      <c r="J85" s="5">
        <v>0</v>
      </c>
      <c r="K85" s="5">
        <v>190000</v>
      </c>
      <c r="L85" s="5"/>
      <c r="M85" s="5"/>
      <c r="N85" s="5"/>
      <c r="O85" s="5">
        <v>0</v>
      </c>
      <c r="P85" s="5">
        <v>190000</v>
      </c>
      <c r="Q85" s="3" t="s">
        <v>34</v>
      </c>
      <c r="R85" s="3" t="s">
        <v>32</v>
      </c>
      <c r="S85" s="3" t="s">
        <v>33</v>
      </c>
    </row>
    <row r="86" spans="1:19" x14ac:dyDescent="0.35">
      <c r="A86" s="3">
        <v>6215</v>
      </c>
      <c r="B86" s="3">
        <v>800065396</v>
      </c>
      <c r="C86" s="3" t="s">
        <v>22</v>
      </c>
      <c r="D86" s="3" t="s">
        <v>9</v>
      </c>
      <c r="E86" s="3">
        <v>201491</v>
      </c>
      <c r="F86" s="6">
        <v>44202</v>
      </c>
      <c r="G86" s="6">
        <v>44211</v>
      </c>
      <c r="H86" s="6">
        <v>44256</v>
      </c>
      <c r="I86" s="5">
        <v>190000</v>
      </c>
      <c r="J86" s="5">
        <v>0</v>
      </c>
      <c r="K86" s="5">
        <v>190000</v>
      </c>
      <c r="L86" s="5"/>
      <c r="M86" s="5"/>
      <c r="N86" s="5"/>
      <c r="O86" s="5">
        <v>0</v>
      </c>
      <c r="P86" s="5">
        <v>190000</v>
      </c>
      <c r="Q86" s="3" t="s">
        <v>34</v>
      </c>
      <c r="R86" s="3" t="s">
        <v>32</v>
      </c>
      <c r="S86" s="3" t="s">
        <v>33</v>
      </c>
    </row>
    <row r="87" spans="1:19" x14ac:dyDescent="0.35">
      <c r="A87" s="3">
        <v>6215</v>
      </c>
      <c r="B87" s="3">
        <v>800065396</v>
      </c>
      <c r="C87" s="3" t="s">
        <v>22</v>
      </c>
      <c r="D87" s="3" t="s">
        <v>9</v>
      </c>
      <c r="E87" s="3">
        <v>201486</v>
      </c>
      <c r="F87" s="6">
        <v>44202</v>
      </c>
      <c r="G87" s="6">
        <v>44211</v>
      </c>
      <c r="H87" s="6">
        <v>44256</v>
      </c>
      <c r="I87" s="5">
        <v>190000</v>
      </c>
      <c r="J87" s="5">
        <v>0</v>
      </c>
      <c r="K87" s="5">
        <v>190000</v>
      </c>
      <c r="L87" s="5"/>
      <c r="M87" s="5"/>
      <c r="N87" s="5"/>
      <c r="O87" s="5">
        <v>0</v>
      </c>
      <c r="P87" s="5">
        <v>190000</v>
      </c>
      <c r="Q87" s="3" t="s">
        <v>34</v>
      </c>
      <c r="R87" s="3" t="s">
        <v>32</v>
      </c>
      <c r="S87" s="3" t="s">
        <v>33</v>
      </c>
    </row>
    <row r="88" spans="1:19" x14ac:dyDescent="0.35">
      <c r="A88" s="3">
        <v>6215</v>
      </c>
      <c r="B88" s="3">
        <v>800065396</v>
      </c>
      <c r="C88" s="3" t="s">
        <v>22</v>
      </c>
      <c r="D88" s="3" t="s">
        <v>9</v>
      </c>
      <c r="E88" s="3">
        <v>201508</v>
      </c>
      <c r="F88" s="6">
        <v>44202</v>
      </c>
      <c r="G88" s="6">
        <v>44211</v>
      </c>
      <c r="H88" s="6">
        <v>44256</v>
      </c>
      <c r="I88" s="5">
        <v>190000</v>
      </c>
      <c r="J88" s="5">
        <v>0</v>
      </c>
      <c r="K88" s="5">
        <v>190000</v>
      </c>
      <c r="L88" s="5"/>
      <c r="M88" s="5"/>
      <c r="N88" s="5"/>
      <c r="O88" s="5">
        <v>0</v>
      </c>
      <c r="P88" s="5">
        <v>190000</v>
      </c>
      <c r="Q88" s="3" t="s">
        <v>34</v>
      </c>
      <c r="R88" s="3" t="s">
        <v>32</v>
      </c>
      <c r="S88" s="3" t="s">
        <v>33</v>
      </c>
    </row>
    <row r="89" spans="1:19" x14ac:dyDescent="0.35">
      <c r="A89" s="3">
        <v>6215</v>
      </c>
      <c r="B89" s="3">
        <v>800065396</v>
      </c>
      <c r="C89" s="3" t="s">
        <v>22</v>
      </c>
      <c r="D89" s="3" t="s">
        <v>9</v>
      </c>
      <c r="E89" s="3">
        <v>203072</v>
      </c>
      <c r="F89" s="6">
        <v>44203</v>
      </c>
      <c r="G89" s="6">
        <v>44211</v>
      </c>
      <c r="H89" s="6">
        <v>44256</v>
      </c>
      <c r="I89" s="5">
        <v>190000</v>
      </c>
      <c r="J89" s="5">
        <v>0</v>
      </c>
      <c r="K89" s="5">
        <v>190000</v>
      </c>
      <c r="L89" s="5"/>
      <c r="M89" s="5"/>
      <c r="N89" s="5"/>
      <c r="O89" s="5">
        <v>0</v>
      </c>
      <c r="P89" s="5">
        <v>190000</v>
      </c>
      <c r="Q89" s="3" t="s">
        <v>34</v>
      </c>
      <c r="R89" s="3" t="s">
        <v>32</v>
      </c>
      <c r="S89" s="3" t="s">
        <v>33</v>
      </c>
    </row>
    <row r="90" spans="1:19" x14ac:dyDescent="0.35">
      <c r="A90" s="3">
        <v>6215</v>
      </c>
      <c r="B90" s="3">
        <v>800065396</v>
      </c>
      <c r="C90" s="3" t="s">
        <v>22</v>
      </c>
      <c r="D90" s="3" t="s">
        <v>9</v>
      </c>
      <c r="E90" s="3">
        <v>202883</v>
      </c>
      <c r="F90" s="6">
        <v>44203</v>
      </c>
      <c r="G90" s="6">
        <v>44211</v>
      </c>
      <c r="H90" s="6">
        <v>44256</v>
      </c>
      <c r="I90" s="5">
        <v>80000</v>
      </c>
      <c r="J90" s="5">
        <v>0</v>
      </c>
      <c r="K90" s="5">
        <v>80000</v>
      </c>
      <c r="L90" s="5"/>
      <c r="M90" s="5"/>
      <c r="N90" s="5"/>
      <c r="O90" s="5">
        <v>0</v>
      </c>
      <c r="P90" s="5">
        <v>80000</v>
      </c>
      <c r="Q90" s="3" t="s">
        <v>34</v>
      </c>
      <c r="R90" s="3" t="s">
        <v>32</v>
      </c>
      <c r="S90" s="3" t="s">
        <v>33</v>
      </c>
    </row>
    <row r="91" spans="1:19" x14ac:dyDescent="0.35">
      <c r="A91" s="3">
        <v>6215</v>
      </c>
      <c r="B91" s="3">
        <v>800065396</v>
      </c>
      <c r="C91" s="3" t="s">
        <v>22</v>
      </c>
      <c r="D91" s="3" t="s">
        <v>9</v>
      </c>
      <c r="E91" s="3">
        <v>203748</v>
      </c>
      <c r="F91" s="6">
        <v>44204</v>
      </c>
      <c r="G91" s="6">
        <v>44211</v>
      </c>
      <c r="H91" s="6">
        <v>44256</v>
      </c>
      <c r="I91" s="5">
        <v>190000</v>
      </c>
      <c r="J91" s="5">
        <v>0</v>
      </c>
      <c r="K91" s="5">
        <v>190000</v>
      </c>
      <c r="L91" s="5"/>
      <c r="M91" s="5"/>
      <c r="N91" s="5"/>
      <c r="O91" s="5">
        <v>0</v>
      </c>
      <c r="P91" s="5">
        <v>190000</v>
      </c>
      <c r="Q91" s="3" t="s">
        <v>34</v>
      </c>
      <c r="R91" s="3" t="s">
        <v>32</v>
      </c>
      <c r="S91" s="3" t="s">
        <v>33</v>
      </c>
    </row>
    <row r="92" spans="1:19" x14ac:dyDescent="0.35">
      <c r="A92" s="3">
        <v>6215</v>
      </c>
      <c r="B92" s="3">
        <v>800065396</v>
      </c>
      <c r="C92" s="3" t="s">
        <v>22</v>
      </c>
      <c r="D92" s="3" t="s">
        <v>9</v>
      </c>
      <c r="E92" s="3">
        <v>205754</v>
      </c>
      <c r="F92" s="6">
        <v>44214</v>
      </c>
      <c r="G92" s="6">
        <v>44237</v>
      </c>
      <c r="H92" s="6">
        <v>44282</v>
      </c>
      <c r="I92" s="5">
        <v>80000</v>
      </c>
      <c r="J92" s="5">
        <v>0</v>
      </c>
      <c r="K92" s="5">
        <v>80000</v>
      </c>
      <c r="L92" s="5"/>
      <c r="M92" s="5"/>
      <c r="N92" s="5"/>
      <c r="O92" s="5">
        <v>0</v>
      </c>
      <c r="P92" s="5">
        <v>80000</v>
      </c>
      <c r="Q92" s="3" t="s">
        <v>34</v>
      </c>
      <c r="R92" s="3" t="s">
        <v>32</v>
      </c>
      <c r="S92" s="3" t="s">
        <v>33</v>
      </c>
    </row>
    <row r="93" spans="1:19" x14ac:dyDescent="0.35">
      <c r="A93" s="3">
        <v>6215</v>
      </c>
      <c r="B93" s="3">
        <v>800065396</v>
      </c>
      <c r="C93" s="3" t="s">
        <v>22</v>
      </c>
      <c r="D93" s="3" t="s">
        <v>9</v>
      </c>
      <c r="E93" s="3">
        <v>205796</v>
      </c>
      <c r="F93" s="6">
        <v>44214</v>
      </c>
      <c r="G93" s="6">
        <v>44237</v>
      </c>
      <c r="H93" s="6">
        <v>44282</v>
      </c>
      <c r="I93" s="5">
        <v>190000</v>
      </c>
      <c r="J93" s="5">
        <v>0</v>
      </c>
      <c r="K93" s="5">
        <v>190000</v>
      </c>
      <c r="L93" s="5"/>
      <c r="M93" s="5"/>
      <c r="N93" s="5"/>
      <c r="O93" s="5">
        <v>0</v>
      </c>
      <c r="P93" s="5">
        <v>190000</v>
      </c>
      <c r="Q93" s="3" t="s">
        <v>34</v>
      </c>
      <c r="R93" s="3" t="s">
        <v>32</v>
      </c>
      <c r="S93" s="3" t="s">
        <v>33</v>
      </c>
    </row>
    <row r="94" spans="1:19" x14ac:dyDescent="0.35">
      <c r="A94" s="3">
        <v>6215</v>
      </c>
      <c r="B94" s="3">
        <v>800065396</v>
      </c>
      <c r="C94" s="3" t="s">
        <v>22</v>
      </c>
      <c r="D94" s="3" t="s">
        <v>9</v>
      </c>
      <c r="E94" s="3">
        <v>205805</v>
      </c>
      <c r="F94" s="6">
        <v>44214</v>
      </c>
      <c r="G94" s="6">
        <v>44237</v>
      </c>
      <c r="H94" s="6">
        <v>44282</v>
      </c>
      <c r="I94" s="5">
        <v>80000</v>
      </c>
      <c r="J94" s="5">
        <v>0</v>
      </c>
      <c r="K94" s="5">
        <v>80000</v>
      </c>
      <c r="L94" s="5"/>
      <c r="M94" s="5"/>
      <c r="N94" s="5"/>
      <c r="O94" s="5">
        <v>0</v>
      </c>
      <c r="P94" s="5">
        <v>80000</v>
      </c>
      <c r="Q94" s="3" t="s">
        <v>34</v>
      </c>
      <c r="R94" s="3" t="s">
        <v>32</v>
      </c>
      <c r="S94" s="3" t="s">
        <v>33</v>
      </c>
    </row>
    <row r="95" spans="1:19" x14ac:dyDescent="0.35">
      <c r="A95" s="3">
        <v>6215</v>
      </c>
      <c r="B95" s="3">
        <v>800065396</v>
      </c>
      <c r="C95" s="3" t="s">
        <v>22</v>
      </c>
      <c r="D95" s="3" t="s">
        <v>9</v>
      </c>
      <c r="E95" s="3">
        <v>206387</v>
      </c>
      <c r="F95" s="6">
        <v>44214</v>
      </c>
      <c r="G95" s="6">
        <v>44237</v>
      </c>
      <c r="H95" s="6">
        <v>44282</v>
      </c>
      <c r="I95" s="5">
        <v>80000</v>
      </c>
      <c r="J95" s="5">
        <v>0</v>
      </c>
      <c r="K95" s="5">
        <v>80000</v>
      </c>
      <c r="L95" s="5"/>
      <c r="M95" s="5"/>
      <c r="N95" s="5"/>
      <c r="O95" s="5">
        <v>0</v>
      </c>
      <c r="P95" s="5">
        <v>80000</v>
      </c>
      <c r="Q95" s="3" t="s">
        <v>34</v>
      </c>
      <c r="R95" s="3" t="s">
        <v>32</v>
      </c>
      <c r="S95" s="3" t="s">
        <v>33</v>
      </c>
    </row>
    <row r="96" spans="1:19" x14ac:dyDescent="0.35">
      <c r="A96" s="3">
        <v>6215</v>
      </c>
      <c r="B96" s="3">
        <v>800065396</v>
      </c>
      <c r="C96" s="3" t="s">
        <v>22</v>
      </c>
      <c r="D96" s="3" t="s">
        <v>9</v>
      </c>
      <c r="E96" s="3">
        <v>206155</v>
      </c>
      <c r="F96" s="6">
        <v>44214</v>
      </c>
      <c r="G96" s="6">
        <v>44237</v>
      </c>
      <c r="H96" s="6">
        <v>44282</v>
      </c>
      <c r="I96" s="5">
        <v>190000</v>
      </c>
      <c r="J96" s="5">
        <v>0</v>
      </c>
      <c r="K96" s="5">
        <v>190000</v>
      </c>
      <c r="L96" s="5"/>
      <c r="M96" s="5"/>
      <c r="N96" s="5"/>
      <c r="O96" s="5">
        <v>0</v>
      </c>
      <c r="P96" s="5">
        <v>190000</v>
      </c>
      <c r="Q96" s="3" t="s">
        <v>34</v>
      </c>
      <c r="R96" s="3" t="s">
        <v>32</v>
      </c>
      <c r="S96" s="3" t="s">
        <v>33</v>
      </c>
    </row>
    <row r="97" spans="1:19" x14ac:dyDescent="0.35">
      <c r="A97" s="3">
        <v>6215</v>
      </c>
      <c r="B97" s="3">
        <v>800065396</v>
      </c>
      <c r="C97" s="3" t="s">
        <v>22</v>
      </c>
      <c r="D97" s="3" t="s">
        <v>9</v>
      </c>
      <c r="E97" s="3">
        <v>206630</v>
      </c>
      <c r="F97" s="6">
        <v>44214</v>
      </c>
      <c r="G97" s="6">
        <v>44237</v>
      </c>
      <c r="H97" s="6">
        <v>44282</v>
      </c>
      <c r="I97" s="5">
        <v>190000</v>
      </c>
      <c r="J97" s="5">
        <v>0</v>
      </c>
      <c r="K97" s="5">
        <v>190000</v>
      </c>
      <c r="L97" s="5"/>
      <c r="M97" s="5"/>
      <c r="N97" s="5"/>
      <c r="O97" s="5">
        <v>0</v>
      </c>
      <c r="P97" s="5">
        <v>190000</v>
      </c>
      <c r="Q97" s="3" t="s">
        <v>34</v>
      </c>
      <c r="R97" s="3" t="s">
        <v>32</v>
      </c>
      <c r="S97" s="3" t="s">
        <v>33</v>
      </c>
    </row>
    <row r="98" spans="1:19" x14ac:dyDescent="0.35">
      <c r="A98" s="3">
        <v>6215</v>
      </c>
      <c r="B98" s="3">
        <v>800065396</v>
      </c>
      <c r="C98" s="3" t="s">
        <v>22</v>
      </c>
      <c r="D98" s="3" t="s">
        <v>9</v>
      </c>
      <c r="E98" s="3">
        <v>206018</v>
      </c>
      <c r="F98" s="6">
        <v>44214</v>
      </c>
      <c r="G98" s="6">
        <v>44237</v>
      </c>
      <c r="H98" s="6">
        <v>44282</v>
      </c>
      <c r="I98" s="5">
        <v>190000</v>
      </c>
      <c r="J98" s="5">
        <v>0</v>
      </c>
      <c r="K98" s="5">
        <v>190000</v>
      </c>
      <c r="L98" s="5"/>
      <c r="M98" s="5"/>
      <c r="N98" s="5"/>
      <c r="O98" s="5">
        <v>0</v>
      </c>
      <c r="P98" s="5">
        <v>190000</v>
      </c>
      <c r="Q98" s="3" t="s">
        <v>34</v>
      </c>
      <c r="R98" s="3" t="s">
        <v>32</v>
      </c>
      <c r="S98" s="3" t="s">
        <v>33</v>
      </c>
    </row>
    <row r="99" spans="1:19" x14ac:dyDescent="0.35">
      <c r="A99" s="3">
        <v>6215</v>
      </c>
      <c r="B99" s="3">
        <v>800065396</v>
      </c>
      <c r="C99" s="3" t="s">
        <v>22</v>
      </c>
      <c r="D99" s="3" t="s">
        <v>9</v>
      </c>
      <c r="E99" s="3">
        <v>205795</v>
      </c>
      <c r="F99" s="6">
        <v>44214</v>
      </c>
      <c r="G99" s="6">
        <v>44237</v>
      </c>
      <c r="H99" s="6">
        <v>44282</v>
      </c>
      <c r="I99" s="5">
        <v>190000</v>
      </c>
      <c r="J99" s="5">
        <v>0</v>
      </c>
      <c r="K99" s="5">
        <v>190000</v>
      </c>
      <c r="L99" s="5"/>
      <c r="M99" s="5"/>
      <c r="N99" s="5"/>
      <c r="O99" s="5">
        <v>0</v>
      </c>
      <c r="P99" s="5">
        <v>190000</v>
      </c>
      <c r="Q99" s="3" t="s">
        <v>34</v>
      </c>
      <c r="R99" s="3" t="s">
        <v>32</v>
      </c>
      <c r="S99" s="3" t="s">
        <v>33</v>
      </c>
    </row>
    <row r="100" spans="1:19" x14ac:dyDescent="0.35">
      <c r="A100" s="3">
        <v>6215</v>
      </c>
      <c r="B100" s="3">
        <v>800065396</v>
      </c>
      <c r="C100" s="3" t="s">
        <v>22</v>
      </c>
      <c r="D100" s="3" t="s">
        <v>9</v>
      </c>
      <c r="E100" s="3">
        <v>207531</v>
      </c>
      <c r="F100" s="6">
        <v>44216</v>
      </c>
      <c r="G100" s="6">
        <v>44237</v>
      </c>
      <c r="H100" s="6">
        <v>44282</v>
      </c>
      <c r="I100" s="5">
        <v>190000</v>
      </c>
      <c r="J100" s="5">
        <v>0</v>
      </c>
      <c r="K100" s="5">
        <v>190000</v>
      </c>
      <c r="L100" s="5"/>
      <c r="M100" s="5"/>
      <c r="N100" s="5"/>
      <c r="O100" s="5">
        <v>0</v>
      </c>
      <c r="P100" s="5">
        <v>190000</v>
      </c>
      <c r="Q100" s="3" t="s">
        <v>34</v>
      </c>
      <c r="R100" s="3" t="s">
        <v>32</v>
      </c>
      <c r="S100" s="3" t="s">
        <v>33</v>
      </c>
    </row>
    <row r="101" spans="1:19" x14ac:dyDescent="0.35">
      <c r="A101" s="3">
        <v>6215</v>
      </c>
      <c r="B101" s="3">
        <v>800065396</v>
      </c>
      <c r="C101" s="3" t="s">
        <v>22</v>
      </c>
      <c r="D101" s="3" t="s">
        <v>9</v>
      </c>
      <c r="E101" s="3">
        <v>207348</v>
      </c>
      <c r="F101" s="6">
        <v>44216</v>
      </c>
      <c r="G101" s="6">
        <v>44237</v>
      </c>
      <c r="H101" s="6">
        <v>44282</v>
      </c>
      <c r="I101" s="5">
        <v>190000</v>
      </c>
      <c r="J101" s="5">
        <v>0</v>
      </c>
      <c r="K101" s="5">
        <v>190000</v>
      </c>
      <c r="L101" s="5"/>
      <c r="M101" s="5"/>
      <c r="N101" s="5"/>
      <c r="O101" s="5">
        <v>0</v>
      </c>
      <c r="P101" s="5">
        <v>190000</v>
      </c>
      <c r="Q101" s="3" t="s">
        <v>34</v>
      </c>
      <c r="R101" s="3" t="s">
        <v>32</v>
      </c>
      <c r="S101" s="3" t="s">
        <v>33</v>
      </c>
    </row>
    <row r="102" spans="1:19" x14ac:dyDescent="0.35">
      <c r="A102" s="3">
        <v>6215</v>
      </c>
      <c r="B102" s="3">
        <v>800065396</v>
      </c>
      <c r="C102" s="3" t="s">
        <v>22</v>
      </c>
      <c r="D102" s="3" t="s">
        <v>9</v>
      </c>
      <c r="E102" s="3">
        <v>207083</v>
      </c>
      <c r="F102" s="6">
        <v>44216</v>
      </c>
      <c r="G102" s="6">
        <v>44237</v>
      </c>
      <c r="H102" s="6">
        <v>44282</v>
      </c>
      <c r="I102" s="5">
        <v>190000</v>
      </c>
      <c r="J102" s="5">
        <v>0</v>
      </c>
      <c r="K102" s="5">
        <v>190000</v>
      </c>
      <c r="L102" s="5"/>
      <c r="M102" s="5"/>
      <c r="N102" s="5"/>
      <c r="O102" s="5">
        <v>0</v>
      </c>
      <c r="P102" s="5">
        <v>190000</v>
      </c>
      <c r="Q102" s="3" t="s">
        <v>34</v>
      </c>
      <c r="R102" s="3" t="s">
        <v>32</v>
      </c>
      <c r="S102" s="3" t="s">
        <v>33</v>
      </c>
    </row>
    <row r="103" spans="1:19" x14ac:dyDescent="0.35">
      <c r="A103" s="3">
        <v>6215</v>
      </c>
      <c r="B103" s="3">
        <v>800065396</v>
      </c>
      <c r="C103" s="3" t="s">
        <v>22</v>
      </c>
      <c r="D103" s="3" t="s">
        <v>9</v>
      </c>
      <c r="E103" s="3">
        <v>207736</v>
      </c>
      <c r="F103" s="6">
        <v>44216</v>
      </c>
      <c r="G103" s="6">
        <v>44237</v>
      </c>
      <c r="H103" s="6">
        <v>44282</v>
      </c>
      <c r="I103" s="5">
        <v>190000</v>
      </c>
      <c r="J103" s="5">
        <v>0</v>
      </c>
      <c r="K103" s="5">
        <v>190000</v>
      </c>
      <c r="L103" s="5"/>
      <c r="M103" s="5"/>
      <c r="N103" s="5"/>
      <c r="O103" s="5">
        <v>0</v>
      </c>
      <c r="P103" s="5">
        <v>190000</v>
      </c>
      <c r="Q103" s="3" t="s">
        <v>34</v>
      </c>
      <c r="R103" s="3" t="s">
        <v>32</v>
      </c>
      <c r="S103" s="3" t="s">
        <v>33</v>
      </c>
    </row>
    <row r="104" spans="1:19" x14ac:dyDescent="0.35">
      <c r="A104" s="3">
        <v>6215</v>
      </c>
      <c r="B104" s="3">
        <v>800065396</v>
      </c>
      <c r="C104" s="3" t="s">
        <v>22</v>
      </c>
      <c r="D104" s="3" t="s">
        <v>9</v>
      </c>
      <c r="E104" s="3">
        <v>207346</v>
      </c>
      <c r="F104" s="6">
        <v>44216</v>
      </c>
      <c r="G104" s="6">
        <v>44237</v>
      </c>
      <c r="H104" s="6">
        <v>44282</v>
      </c>
      <c r="I104" s="5">
        <v>190000</v>
      </c>
      <c r="J104" s="5">
        <v>0</v>
      </c>
      <c r="K104" s="5">
        <v>190000</v>
      </c>
      <c r="L104" s="5"/>
      <c r="M104" s="5"/>
      <c r="N104" s="5"/>
      <c r="O104" s="5">
        <v>0</v>
      </c>
      <c r="P104" s="5">
        <v>190000</v>
      </c>
      <c r="Q104" s="3" t="s">
        <v>34</v>
      </c>
      <c r="R104" s="3" t="s">
        <v>32</v>
      </c>
      <c r="S104" s="3" t="s">
        <v>33</v>
      </c>
    </row>
    <row r="105" spans="1:19" x14ac:dyDescent="0.35">
      <c r="A105" s="3">
        <v>6215</v>
      </c>
      <c r="B105" s="3">
        <v>800065396</v>
      </c>
      <c r="C105" s="3" t="s">
        <v>22</v>
      </c>
      <c r="D105" s="3" t="s">
        <v>9</v>
      </c>
      <c r="E105" s="3">
        <v>208845</v>
      </c>
      <c r="F105" s="6">
        <v>44221</v>
      </c>
      <c r="G105" s="6">
        <v>44237</v>
      </c>
      <c r="H105" s="6">
        <v>44282</v>
      </c>
      <c r="I105" s="5">
        <v>190000</v>
      </c>
      <c r="J105" s="5">
        <v>0</v>
      </c>
      <c r="K105" s="5">
        <v>190000</v>
      </c>
      <c r="L105" s="5"/>
      <c r="M105" s="5"/>
      <c r="N105" s="5"/>
      <c r="O105" s="5">
        <v>0</v>
      </c>
      <c r="P105" s="5">
        <v>190000</v>
      </c>
      <c r="Q105" s="3" t="s">
        <v>34</v>
      </c>
      <c r="R105" s="3" t="s">
        <v>32</v>
      </c>
      <c r="S105" s="3" t="s">
        <v>33</v>
      </c>
    </row>
    <row r="106" spans="1:19" x14ac:dyDescent="0.35">
      <c r="A106" s="3">
        <v>6215</v>
      </c>
      <c r="B106" s="3">
        <v>800065396</v>
      </c>
      <c r="C106" s="3" t="s">
        <v>22</v>
      </c>
      <c r="D106" s="3" t="s">
        <v>9</v>
      </c>
      <c r="E106" s="3">
        <v>208415</v>
      </c>
      <c r="F106" s="6">
        <v>44221</v>
      </c>
      <c r="G106" s="6">
        <v>44237</v>
      </c>
      <c r="H106" s="6">
        <v>44282</v>
      </c>
      <c r="I106" s="5">
        <v>190000</v>
      </c>
      <c r="J106" s="5">
        <v>0</v>
      </c>
      <c r="K106" s="5">
        <v>190000</v>
      </c>
      <c r="L106" s="5"/>
      <c r="M106" s="5"/>
      <c r="N106" s="5"/>
      <c r="O106" s="5">
        <v>0</v>
      </c>
      <c r="P106" s="5">
        <v>190000</v>
      </c>
      <c r="Q106" s="3" t="s">
        <v>34</v>
      </c>
      <c r="R106" s="3" t="s">
        <v>32</v>
      </c>
      <c r="S106" s="3" t="s">
        <v>33</v>
      </c>
    </row>
    <row r="107" spans="1:19" x14ac:dyDescent="0.35">
      <c r="A107" s="3">
        <v>6215</v>
      </c>
      <c r="B107" s="3">
        <v>800065396</v>
      </c>
      <c r="C107" s="3" t="s">
        <v>22</v>
      </c>
      <c r="D107" s="3" t="s">
        <v>9</v>
      </c>
      <c r="E107" s="3">
        <v>209691</v>
      </c>
      <c r="F107" s="6">
        <v>44224</v>
      </c>
      <c r="G107" s="6">
        <v>44237</v>
      </c>
      <c r="H107" s="6">
        <v>44282</v>
      </c>
      <c r="I107" s="5">
        <v>190000</v>
      </c>
      <c r="J107" s="5">
        <v>0</v>
      </c>
      <c r="K107" s="5">
        <v>190000</v>
      </c>
      <c r="L107" s="5"/>
      <c r="M107" s="5"/>
      <c r="N107" s="5"/>
      <c r="O107" s="5">
        <v>0</v>
      </c>
      <c r="P107" s="5">
        <v>190000</v>
      </c>
      <c r="Q107" s="3" t="s">
        <v>34</v>
      </c>
      <c r="R107" s="3" t="s">
        <v>32</v>
      </c>
      <c r="S107" s="3" t="s">
        <v>33</v>
      </c>
    </row>
    <row r="108" spans="1:19" x14ac:dyDescent="0.35">
      <c r="A108" s="3">
        <v>6215</v>
      </c>
      <c r="B108" s="3">
        <v>800065396</v>
      </c>
      <c r="C108" s="3" t="s">
        <v>22</v>
      </c>
      <c r="D108" s="3" t="s">
        <v>9</v>
      </c>
      <c r="E108" s="3">
        <v>209728</v>
      </c>
      <c r="F108" s="6">
        <v>44224</v>
      </c>
      <c r="G108" s="6">
        <v>44237</v>
      </c>
      <c r="H108" s="6">
        <v>44282</v>
      </c>
      <c r="I108" s="5">
        <v>80000</v>
      </c>
      <c r="J108" s="5">
        <v>0</v>
      </c>
      <c r="K108" s="5">
        <v>80000</v>
      </c>
      <c r="L108" s="5"/>
      <c r="M108" s="5"/>
      <c r="N108" s="5"/>
      <c r="O108" s="5">
        <v>0</v>
      </c>
      <c r="P108" s="5">
        <v>80000</v>
      </c>
      <c r="Q108" s="3" t="s">
        <v>34</v>
      </c>
      <c r="R108" s="3" t="s">
        <v>32</v>
      </c>
      <c r="S108" s="3" t="s">
        <v>33</v>
      </c>
    </row>
    <row r="109" spans="1:19" x14ac:dyDescent="0.35">
      <c r="A109" s="3">
        <v>6215</v>
      </c>
      <c r="B109" s="3">
        <v>800065396</v>
      </c>
      <c r="C109" s="3" t="s">
        <v>22</v>
      </c>
      <c r="D109" s="3" t="s">
        <v>9</v>
      </c>
      <c r="E109" s="3">
        <v>209888</v>
      </c>
      <c r="F109" s="6">
        <v>44224</v>
      </c>
      <c r="G109" s="6">
        <v>44237</v>
      </c>
      <c r="H109" s="6">
        <v>44282</v>
      </c>
      <c r="I109" s="5">
        <v>80000</v>
      </c>
      <c r="J109" s="5">
        <v>0</v>
      </c>
      <c r="K109" s="5">
        <v>80000</v>
      </c>
      <c r="L109" s="5"/>
      <c r="M109" s="5"/>
      <c r="N109" s="5"/>
      <c r="O109" s="5">
        <v>0</v>
      </c>
      <c r="P109" s="5">
        <v>80000</v>
      </c>
      <c r="Q109" s="3" t="s">
        <v>34</v>
      </c>
      <c r="R109" s="3" t="s">
        <v>32</v>
      </c>
      <c r="S109" s="3" t="s">
        <v>33</v>
      </c>
    </row>
    <row r="110" spans="1:19" x14ac:dyDescent="0.35">
      <c r="A110" s="3">
        <v>6215</v>
      </c>
      <c r="B110" s="3">
        <v>800065396</v>
      </c>
      <c r="C110" s="3" t="s">
        <v>22</v>
      </c>
      <c r="D110" s="3" t="s">
        <v>9</v>
      </c>
      <c r="E110" s="3">
        <v>212535</v>
      </c>
      <c r="F110" s="6">
        <v>44232</v>
      </c>
      <c r="G110" s="6">
        <v>44237</v>
      </c>
      <c r="H110" s="6">
        <v>44282</v>
      </c>
      <c r="I110" s="5">
        <v>190000</v>
      </c>
      <c r="J110" s="5">
        <v>0</v>
      </c>
      <c r="K110" s="5">
        <v>190000</v>
      </c>
      <c r="L110" s="5"/>
      <c r="M110" s="5"/>
      <c r="N110" s="5"/>
      <c r="O110" s="5">
        <v>0</v>
      </c>
      <c r="P110" s="5">
        <v>190000</v>
      </c>
      <c r="Q110" s="3" t="s">
        <v>34</v>
      </c>
      <c r="R110" s="3" t="s">
        <v>32</v>
      </c>
      <c r="S110" s="3" t="s">
        <v>33</v>
      </c>
    </row>
    <row r="111" spans="1:19" x14ac:dyDescent="0.35">
      <c r="A111" s="3">
        <v>6215</v>
      </c>
      <c r="B111" s="3">
        <v>800065396</v>
      </c>
      <c r="C111" s="3" t="s">
        <v>22</v>
      </c>
      <c r="D111" s="3" t="s">
        <v>9</v>
      </c>
      <c r="E111" s="3">
        <v>212070</v>
      </c>
      <c r="F111" s="6">
        <v>44232</v>
      </c>
      <c r="G111" s="6">
        <v>44237</v>
      </c>
      <c r="H111" s="6">
        <v>44282</v>
      </c>
      <c r="I111" s="5">
        <v>80000</v>
      </c>
      <c r="J111" s="5">
        <v>0</v>
      </c>
      <c r="K111" s="5">
        <v>80000</v>
      </c>
      <c r="L111" s="5"/>
      <c r="M111" s="5"/>
      <c r="N111" s="5"/>
      <c r="O111" s="5">
        <v>0</v>
      </c>
      <c r="P111" s="5">
        <v>80000</v>
      </c>
      <c r="Q111" s="3" t="s">
        <v>34</v>
      </c>
      <c r="R111" s="3" t="s">
        <v>32</v>
      </c>
      <c r="S111" s="3" t="s">
        <v>33</v>
      </c>
    </row>
    <row r="112" spans="1:19" x14ac:dyDescent="0.35">
      <c r="A112" s="3">
        <v>6215</v>
      </c>
      <c r="B112" s="3">
        <v>800065396</v>
      </c>
      <c r="C112" s="3" t="s">
        <v>22</v>
      </c>
      <c r="D112" s="3" t="s">
        <v>9</v>
      </c>
      <c r="E112" s="3">
        <v>212128</v>
      </c>
      <c r="F112" s="6">
        <v>44232</v>
      </c>
      <c r="G112" s="6">
        <v>44237</v>
      </c>
      <c r="H112" s="6">
        <v>44282</v>
      </c>
      <c r="I112" s="5">
        <v>190000</v>
      </c>
      <c r="J112" s="5">
        <v>0</v>
      </c>
      <c r="K112" s="5">
        <v>190000</v>
      </c>
      <c r="L112" s="5"/>
      <c r="M112" s="5"/>
      <c r="N112" s="5"/>
      <c r="O112" s="5">
        <v>0</v>
      </c>
      <c r="P112" s="5">
        <v>190000</v>
      </c>
      <c r="Q112" s="3" t="s">
        <v>34</v>
      </c>
      <c r="R112" s="3" t="s">
        <v>32</v>
      </c>
      <c r="S112" s="3" t="s">
        <v>33</v>
      </c>
    </row>
    <row r="113" spans="1:19" x14ac:dyDescent="0.35">
      <c r="A113" s="3">
        <v>6215</v>
      </c>
      <c r="B113" s="3">
        <v>800065396</v>
      </c>
      <c r="C113" s="3" t="s">
        <v>22</v>
      </c>
      <c r="D113" s="3" t="s">
        <v>9</v>
      </c>
      <c r="E113" s="3">
        <v>212067</v>
      </c>
      <c r="F113" s="6">
        <v>44232</v>
      </c>
      <c r="G113" s="6">
        <v>44237</v>
      </c>
      <c r="H113" s="6">
        <v>44282</v>
      </c>
      <c r="I113" s="5">
        <v>80000</v>
      </c>
      <c r="J113" s="5">
        <v>0</v>
      </c>
      <c r="K113" s="5">
        <v>80000</v>
      </c>
      <c r="L113" s="5"/>
      <c r="M113" s="5"/>
      <c r="N113" s="5"/>
      <c r="O113" s="5">
        <v>0</v>
      </c>
      <c r="P113" s="5">
        <v>80000</v>
      </c>
      <c r="Q113" s="3" t="s">
        <v>34</v>
      </c>
      <c r="R113" s="3" t="s">
        <v>32</v>
      </c>
      <c r="S113" s="3" t="s">
        <v>33</v>
      </c>
    </row>
    <row r="114" spans="1:19" x14ac:dyDescent="0.35">
      <c r="A114" s="3">
        <v>6215</v>
      </c>
      <c r="B114" s="3">
        <v>800065396</v>
      </c>
      <c r="C114" s="3" t="s">
        <v>22</v>
      </c>
      <c r="D114" s="3" t="s">
        <v>9</v>
      </c>
      <c r="E114" s="3">
        <v>212207</v>
      </c>
      <c r="F114" s="6">
        <v>44232</v>
      </c>
      <c r="G114" s="6">
        <v>44237</v>
      </c>
      <c r="H114" s="6">
        <v>44282</v>
      </c>
      <c r="I114" s="5">
        <v>80000</v>
      </c>
      <c r="J114" s="5">
        <v>0</v>
      </c>
      <c r="K114" s="5">
        <v>80000</v>
      </c>
      <c r="L114" s="5"/>
      <c r="M114" s="5"/>
      <c r="N114" s="5"/>
      <c r="O114" s="5">
        <v>0</v>
      </c>
      <c r="P114" s="5">
        <v>80000</v>
      </c>
      <c r="Q114" s="3" t="s">
        <v>34</v>
      </c>
      <c r="R114" s="3" t="s">
        <v>32</v>
      </c>
      <c r="S114" s="3" t="s">
        <v>33</v>
      </c>
    </row>
    <row r="115" spans="1:19" x14ac:dyDescent="0.35">
      <c r="A115" s="3">
        <v>6215</v>
      </c>
      <c r="B115" s="3">
        <v>800065396</v>
      </c>
      <c r="C115" s="3" t="s">
        <v>22</v>
      </c>
      <c r="D115" s="3" t="s">
        <v>9</v>
      </c>
      <c r="E115" s="3">
        <v>214926</v>
      </c>
      <c r="F115" s="6">
        <v>44250</v>
      </c>
      <c r="G115" s="6">
        <v>44257</v>
      </c>
      <c r="H115" s="6">
        <v>44302</v>
      </c>
      <c r="I115" s="5">
        <v>80000</v>
      </c>
      <c r="J115" s="5">
        <v>0</v>
      </c>
      <c r="K115" s="5">
        <v>80000</v>
      </c>
      <c r="L115" s="5">
        <v>80000</v>
      </c>
      <c r="M115" s="5"/>
      <c r="N115" s="5"/>
      <c r="O115" s="5">
        <v>0</v>
      </c>
      <c r="P115" s="5">
        <v>80000</v>
      </c>
      <c r="Q115" s="3" t="s">
        <v>34</v>
      </c>
      <c r="R115" s="3" t="s">
        <v>32</v>
      </c>
      <c r="S115" s="3" t="s">
        <v>33</v>
      </c>
    </row>
    <row r="116" spans="1:19" x14ac:dyDescent="0.35">
      <c r="A116" s="3">
        <v>6215</v>
      </c>
      <c r="B116" s="3">
        <v>800065396</v>
      </c>
      <c r="C116" s="3" t="s">
        <v>22</v>
      </c>
      <c r="D116" s="3" t="s">
        <v>8</v>
      </c>
      <c r="E116" s="3">
        <v>191271</v>
      </c>
      <c r="F116" s="6">
        <v>44251</v>
      </c>
      <c r="G116" s="6">
        <v>44257</v>
      </c>
      <c r="H116" s="6">
        <v>44302</v>
      </c>
      <c r="I116" s="5">
        <v>190000</v>
      </c>
      <c r="J116" s="5">
        <v>0</v>
      </c>
      <c r="K116" s="5">
        <v>190000</v>
      </c>
      <c r="L116" s="5"/>
      <c r="M116" s="5"/>
      <c r="N116" s="5"/>
      <c r="O116" s="5">
        <v>0</v>
      </c>
      <c r="P116" s="5">
        <v>190000</v>
      </c>
      <c r="Q116" s="3" t="s">
        <v>34</v>
      </c>
      <c r="R116" s="3" t="s">
        <v>32</v>
      </c>
      <c r="S116" s="3" t="s">
        <v>33</v>
      </c>
    </row>
    <row r="117" spans="1:19" x14ac:dyDescent="0.35">
      <c r="A117" s="3">
        <v>6215</v>
      </c>
      <c r="B117" s="3">
        <v>800065396</v>
      </c>
      <c r="C117" s="3" t="s">
        <v>22</v>
      </c>
      <c r="D117" s="3" t="s">
        <v>8</v>
      </c>
      <c r="E117" s="3">
        <v>191272</v>
      </c>
      <c r="F117" s="6">
        <v>44251</v>
      </c>
      <c r="G117" s="6">
        <v>44257</v>
      </c>
      <c r="H117" s="6">
        <v>44302</v>
      </c>
      <c r="I117" s="5">
        <v>190000</v>
      </c>
      <c r="J117" s="5">
        <v>0</v>
      </c>
      <c r="K117" s="5">
        <v>190000</v>
      </c>
      <c r="L117" s="5"/>
      <c r="M117" s="5"/>
      <c r="N117" s="5"/>
      <c r="O117" s="5">
        <v>0</v>
      </c>
      <c r="P117" s="5">
        <v>190000</v>
      </c>
      <c r="Q117" s="3" t="s">
        <v>34</v>
      </c>
      <c r="R117" s="3" t="s">
        <v>32</v>
      </c>
      <c r="S117" s="3" t="s">
        <v>33</v>
      </c>
    </row>
    <row r="118" spans="1:19" x14ac:dyDescent="0.35">
      <c r="A118" s="3">
        <v>6215</v>
      </c>
      <c r="B118" s="3">
        <v>800065396</v>
      </c>
      <c r="C118" s="3" t="s">
        <v>22</v>
      </c>
      <c r="D118" s="3" t="s">
        <v>8</v>
      </c>
      <c r="E118" s="3">
        <v>191270</v>
      </c>
      <c r="F118" s="6">
        <v>44251</v>
      </c>
      <c r="G118" s="6">
        <v>44257</v>
      </c>
      <c r="H118" s="6">
        <v>44302</v>
      </c>
      <c r="I118" s="5">
        <v>190000</v>
      </c>
      <c r="J118" s="5">
        <v>0</v>
      </c>
      <c r="K118" s="5">
        <v>190000</v>
      </c>
      <c r="L118" s="5"/>
      <c r="M118" s="5"/>
      <c r="N118" s="5"/>
      <c r="O118" s="5">
        <v>0</v>
      </c>
      <c r="P118" s="5">
        <v>190000</v>
      </c>
      <c r="Q118" s="3" t="s">
        <v>34</v>
      </c>
      <c r="R118" s="3" t="s">
        <v>32</v>
      </c>
      <c r="S118" s="3" t="s">
        <v>33</v>
      </c>
    </row>
    <row r="119" spans="1:19" x14ac:dyDescent="0.35">
      <c r="A119" s="3">
        <v>6215</v>
      </c>
      <c r="B119" s="3">
        <v>800065396</v>
      </c>
      <c r="C119" s="3" t="s">
        <v>22</v>
      </c>
      <c r="D119" s="3" t="s">
        <v>9</v>
      </c>
      <c r="E119" s="3">
        <v>217374</v>
      </c>
      <c r="F119" s="6">
        <v>44278</v>
      </c>
      <c r="G119" s="6">
        <v>44301</v>
      </c>
      <c r="H119" s="6">
        <v>44346</v>
      </c>
      <c r="I119" s="5">
        <v>190000</v>
      </c>
      <c r="J119" s="5">
        <v>0</v>
      </c>
      <c r="K119" s="5">
        <v>190000</v>
      </c>
      <c r="L119" s="5"/>
      <c r="M119" s="5"/>
      <c r="N119" s="5"/>
      <c r="O119" s="5">
        <v>0</v>
      </c>
      <c r="P119" s="5">
        <v>190000</v>
      </c>
      <c r="Q119" s="3" t="s">
        <v>34</v>
      </c>
      <c r="R119" s="3" t="s">
        <v>32</v>
      </c>
      <c r="S119" s="3" t="s">
        <v>33</v>
      </c>
    </row>
    <row r="120" spans="1:19" x14ac:dyDescent="0.35">
      <c r="A120" s="3">
        <v>6215</v>
      </c>
      <c r="B120" s="3">
        <v>800065396</v>
      </c>
      <c r="C120" s="3" t="s">
        <v>22</v>
      </c>
      <c r="D120" s="3" t="s">
        <v>9</v>
      </c>
      <c r="E120" s="3">
        <v>217431</v>
      </c>
      <c r="F120" s="6">
        <v>44280</v>
      </c>
      <c r="G120" s="6">
        <v>44301</v>
      </c>
      <c r="H120" s="6">
        <v>44346</v>
      </c>
      <c r="I120" s="5">
        <v>190000</v>
      </c>
      <c r="J120" s="5">
        <v>0</v>
      </c>
      <c r="K120" s="5">
        <v>190000</v>
      </c>
      <c r="L120" s="5"/>
      <c r="M120" s="5"/>
      <c r="N120" s="5"/>
      <c r="O120" s="5">
        <v>0</v>
      </c>
      <c r="P120" s="5">
        <v>190000</v>
      </c>
      <c r="Q120" s="3" t="s">
        <v>34</v>
      </c>
      <c r="R120" s="3" t="s">
        <v>32</v>
      </c>
      <c r="S120" s="3" t="s">
        <v>33</v>
      </c>
    </row>
    <row r="121" spans="1:19" x14ac:dyDescent="0.35">
      <c r="A121" s="3">
        <v>6215</v>
      </c>
      <c r="B121" s="3">
        <v>800065396</v>
      </c>
      <c r="C121" s="3" t="s">
        <v>22</v>
      </c>
      <c r="D121" s="3" t="s">
        <v>9</v>
      </c>
      <c r="E121" s="3">
        <v>218731</v>
      </c>
      <c r="F121" s="6">
        <v>44296</v>
      </c>
      <c r="G121" s="6">
        <v>44301</v>
      </c>
      <c r="H121" s="6">
        <v>44346</v>
      </c>
      <c r="I121" s="5">
        <v>190000</v>
      </c>
      <c r="J121" s="5">
        <v>0</v>
      </c>
      <c r="K121" s="5">
        <v>190000</v>
      </c>
      <c r="L121" s="5"/>
      <c r="M121" s="5"/>
      <c r="N121" s="5"/>
      <c r="O121" s="5">
        <v>0</v>
      </c>
      <c r="P121" s="5">
        <v>190000</v>
      </c>
      <c r="Q121" s="3" t="s">
        <v>34</v>
      </c>
      <c r="R121" s="3" t="s">
        <v>32</v>
      </c>
      <c r="S121" s="3" t="s">
        <v>33</v>
      </c>
    </row>
    <row r="122" spans="1:19" x14ac:dyDescent="0.35">
      <c r="A122" s="3">
        <v>6215</v>
      </c>
      <c r="B122" s="3">
        <v>800065396</v>
      </c>
      <c r="C122" s="3" t="s">
        <v>22</v>
      </c>
      <c r="D122" s="3" t="s">
        <v>9</v>
      </c>
      <c r="E122" s="3">
        <v>219877</v>
      </c>
      <c r="F122" s="6">
        <v>44309</v>
      </c>
      <c r="G122" s="6">
        <v>44331</v>
      </c>
      <c r="H122" s="6">
        <v>44376</v>
      </c>
      <c r="I122" s="5">
        <v>190000</v>
      </c>
      <c r="J122" s="5">
        <v>0</v>
      </c>
      <c r="K122" s="5">
        <v>190000</v>
      </c>
      <c r="L122" s="5"/>
      <c r="M122" s="5"/>
      <c r="N122" s="5"/>
      <c r="O122" s="5">
        <v>0</v>
      </c>
      <c r="P122" s="5">
        <v>190000</v>
      </c>
      <c r="Q122" s="3" t="s">
        <v>34</v>
      </c>
      <c r="R122" s="3" t="s">
        <v>32</v>
      </c>
      <c r="S122" s="3" t="s">
        <v>33</v>
      </c>
    </row>
    <row r="123" spans="1:19" x14ac:dyDescent="0.35">
      <c r="A123" s="3">
        <v>6215</v>
      </c>
      <c r="B123" s="3">
        <v>800065396</v>
      </c>
      <c r="C123" s="3" t="s">
        <v>22</v>
      </c>
      <c r="D123" s="3" t="s">
        <v>9</v>
      </c>
      <c r="E123" s="3">
        <v>219831</v>
      </c>
      <c r="F123" s="6">
        <v>44309</v>
      </c>
      <c r="G123" s="6">
        <v>44331</v>
      </c>
      <c r="H123" s="6">
        <v>44376</v>
      </c>
      <c r="I123" s="5">
        <v>190000</v>
      </c>
      <c r="J123" s="5">
        <v>0</v>
      </c>
      <c r="K123" s="5">
        <v>190000</v>
      </c>
      <c r="L123" s="5"/>
      <c r="M123" s="5"/>
      <c r="N123" s="5"/>
      <c r="O123" s="5">
        <v>0</v>
      </c>
      <c r="P123" s="5">
        <v>190000</v>
      </c>
      <c r="Q123" s="3" t="s">
        <v>34</v>
      </c>
      <c r="R123" s="3" t="s">
        <v>32</v>
      </c>
      <c r="S123" s="3" t="s">
        <v>33</v>
      </c>
    </row>
    <row r="124" spans="1:19" x14ac:dyDescent="0.35">
      <c r="A124" s="3">
        <v>6215</v>
      </c>
      <c r="B124" s="3">
        <v>800065396</v>
      </c>
      <c r="C124" s="3" t="s">
        <v>22</v>
      </c>
      <c r="D124" s="3" t="s">
        <v>9</v>
      </c>
      <c r="E124" s="3">
        <v>220621</v>
      </c>
      <c r="F124" s="6">
        <v>44313</v>
      </c>
      <c r="G124" s="6">
        <v>44331</v>
      </c>
      <c r="H124" s="6">
        <v>44376</v>
      </c>
      <c r="I124" s="5">
        <v>190000</v>
      </c>
      <c r="J124" s="5">
        <v>0</v>
      </c>
      <c r="K124" s="5">
        <v>190000</v>
      </c>
      <c r="L124" s="5"/>
      <c r="M124" s="5"/>
      <c r="N124" s="5"/>
      <c r="O124" s="5">
        <v>0</v>
      </c>
      <c r="P124" s="5">
        <v>190000</v>
      </c>
      <c r="Q124" s="3" t="s">
        <v>34</v>
      </c>
      <c r="R124" s="3" t="s">
        <v>32</v>
      </c>
      <c r="S124" s="3" t="s">
        <v>33</v>
      </c>
    </row>
    <row r="125" spans="1:19" x14ac:dyDescent="0.35">
      <c r="A125" s="3">
        <v>6215</v>
      </c>
      <c r="B125" s="3">
        <v>800065396</v>
      </c>
      <c r="C125" s="3" t="s">
        <v>22</v>
      </c>
      <c r="D125" s="3" t="s">
        <v>9</v>
      </c>
      <c r="E125" s="3">
        <v>221553</v>
      </c>
      <c r="F125" s="6">
        <v>44313</v>
      </c>
      <c r="G125" s="6">
        <v>44331</v>
      </c>
      <c r="H125" s="6">
        <v>44376</v>
      </c>
      <c r="I125" s="5">
        <v>190000</v>
      </c>
      <c r="J125" s="5">
        <v>0</v>
      </c>
      <c r="K125" s="5">
        <v>190000</v>
      </c>
      <c r="L125" s="5"/>
      <c r="M125" s="5"/>
      <c r="N125" s="5"/>
      <c r="O125" s="5">
        <v>0</v>
      </c>
      <c r="P125" s="5">
        <v>190000</v>
      </c>
      <c r="Q125" s="3" t="s">
        <v>34</v>
      </c>
      <c r="R125" s="3" t="s">
        <v>32</v>
      </c>
      <c r="S125" s="3" t="s">
        <v>33</v>
      </c>
    </row>
    <row r="126" spans="1:19" x14ac:dyDescent="0.35">
      <c r="A126" s="3">
        <v>6215</v>
      </c>
      <c r="B126" s="3">
        <v>800065396</v>
      </c>
      <c r="C126" s="3" t="s">
        <v>22</v>
      </c>
      <c r="D126" s="3" t="s">
        <v>9</v>
      </c>
      <c r="E126" s="3">
        <v>221406</v>
      </c>
      <c r="F126" s="6">
        <v>44313</v>
      </c>
      <c r="G126" s="6">
        <v>44331</v>
      </c>
      <c r="H126" s="6">
        <v>44376</v>
      </c>
      <c r="I126" s="5">
        <v>190000</v>
      </c>
      <c r="J126" s="5">
        <v>0</v>
      </c>
      <c r="K126" s="5">
        <v>190000</v>
      </c>
      <c r="L126" s="5"/>
      <c r="M126" s="5"/>
      <c r="N126" s="5"/>
      <c r="O126" s="5">
        <v>0</v>
      </c>
      <c r="P126" s="5">
        <v>190000</v>
      </c>
      <c r="Q126" s="3" t="s">
        <v>34</v>
      </c>
      <c r="R126" s="3" t="s">
        <v>32</v>
      </c>
      <c r="S126" s="3" t="s">
        <v>33</v>
      </c>
    </row>
    <row r="127" spans="1:19" x14ac:dyDescent="0.35">
      <c r="A127" s="3">
        <v>6215</v>
      </c>
      <c r="B127" s="3">
        <v>800065396</v>
      </c>
      <c r="C127" s="3" t="s">
        <v>22</v>
      </c>
      <c r="D127" s="3" t="s">
        <v>9</v>
      </c>
      <c r="E127" s="3">
        <v>223332</v>
      </c>
      <c r="F127" s="6">
        <v>44326</v>
      </c>
      <c r="G127" s="6">
        <v>44331</v>
      </c>
      <c r="H127" s="6">
        <v>44376</v>
      </c>
      <c r="I127" s="5">
        <v>190000</v>
      </c>
      <c r="J127" s="5">
        <v>0</v>
      </c>
      <c r="K127" s="5">
        <v>190000</v>
      </c>
      <c r="L127" s="5"/>
      <c r="M127" s="5"/>
      <c r="N127" s="5"/>
      <c r="O127" s="5">
        <v>0</v>
      </c>
      <c r="P127" s="5">
        <v>190000</v>
      </c>
      <c r="Q127" s="3" t="s">
        <v>34</v>
      </c>
      <c r="R127" s="3" t="s">
        <v>32</v>
      </c>
      <c r="S127" s="3" t="s">
        <v>33</v>
      </c>
    </row>
    <row r="128" spans="1:19" x14ac:dyDescent="0.35">
      <c r="A128" s="3">
        <v>6215</v>
      </c>
      <c r="B128" s="3">
        <v>800065396</v>
      </c>
      <c r="C128" s="3" t="s">
        <v>22</v>
      </c>
      <c r="D128" s="3" t="s">
        <v>9</v>
      </c>
      <c r="E128" s="3">
        <v>223034</v>
      </c>
      <c r="F128" s="6">
        <v>44326</v>
      </c>
      <c r="G128" s="6">
        <v>44331</v>
      </c>
      <c r="H128" s="6">
        <v>44376</v>
      </c>
      <c r="I128" s="5">
        <v>190000</v>
      </c>
      <c r="J128" s="5">
        <v>0</v>
      </c>
      <c r="K128" s="5">
        <v>190000</v>
      </c>
      <c r="L128" s="5"/>
      <c r="M128" s="5"/>
      <c r="N128" s="5"/>
      <c r="O128" s="5">
        <v>0</v>
      </c>
      <c r="P128" s="5">
        <v>190000</v>
      </c>
      <c r="Q128" s="3" t="s">
        <v>34</v>
      </c>
      <c r="R128" s="3" t="s">
        <v>32</v>
      </c>
      <c r="S128" s="3" t="s">
        <v>33</v>
      </c>
    </row>
    <row r="129" spans="1:19" x14ac:dyDescent="0.35">
      <c r="A129" s="3">
        <v>6215</v>
      </c>
      <c r="B129" s="3">
        <v>800065396</v>
      </c>
      <c r="C129" s="3" t="s">
        <v>22</v>
      </c>
      <c r="D129" s="3" t="s">
        <v>9</v>
      </c>
      <c r="E129" s="3">
        <v>223121</v>
      </c>
      <c r="F129" s="6">
        <v>44326</v>
      </c>
      <c r="G129" s="6">
        <v>44331</v>
      </c>
      <c r="H129" s="6">
        <v>44376</v>
      </c>
      <c r="I129" s="5">
        <v>190000</v>
      </c>
      <c r="J129" s="5">
        <v>0</v>
      </c>
      <c r="K129" s="5">
        <v>190000</v>
      </c>
      <c r="L129" s="5"/>
      <c r="M129" s="5"/>
      <c r="N129" s="5"/>
      <c r="O129" s="5">
        <v>0</v>
      </c>
      <c r="P129" s="5">
        <v>190000</v>
      </c>
      <c r="Q129" s="3" t="s">
        <v>34</v>
      </c>
      <c r="R129" s="3" t="s">
        <v>32</v>
      </c>
      <c r="S129" s="3" t="s">
        <v>33</v>
      </c>
    </row>
    <row r="130" spans="1:19" x14ac:dyDescent="0.35">
      <c r="A130" s="3">
        <v>6215</v>
      </c>
      <c r="B130" s="3">
        <v>800065396</v>
      </c>
      <c r="C130" s="3" t="s">
        <v>22</v>
      </c>
      <c r="D130" s="3" t="s">
        <v>9</v>
      </c>
      <c r="E130" s="3">
        <v>226444</v>
      </c>
      <c r="F130" s="6">
        <v>44347</v>
      </c>
      <c r="G130" s="6">
        <v>44362</v>
      </c>
      <c r="H130" s="6">
        <v>44407</v>
      </c>
      <c r="I130" s="5">
        <v>190000</v>
      </c>
      <c r="J130" s="5">
        <v>0</v>
      </c>
      <c r="K130" s="5">
        <v>190000</v>
      </c>
      <c r="L130" s="5"/>
      <c r="M130" s="5"/>
      <c r="N130" s="5"/>
      <c r="O130" s="5">
        <v>0</v>
      </c>
      <c r="P130" s="5">
        <v>190000</v>
      </c>
      <c r="Q130" s="3" t="s">
        <v>34</v>
      </c>
      <c r="R130" s="3" t="s">
        <v>32</v>
      </c>
      <c r="S130" s="3" t="s">
        <v>33</v>
      </c>
    </row>
    <row r="131" spans="1:19" x14ac:dyDescent="0.35">
      <c r="A131" s="3">
        <v>6215</v>
      </c>
      <c r="B131" s="3">
        <v>800065396</v>
      </c>
      <c r="C131" s="3" t="s">
        <v>22</v>
      </c>
      <c r="D131" s="3" t="s">
        <v>9</v>
      </c>
      <c r="E131" s="3">
        <v>228003</v>
      </c>
      <c r="F131" s="6">
        <v>44352</v>
      </c>
      <c r="G131" s="6">
        <v>44362</v>
      </c>
      <c r="H131" s="6">
        <v>44407</v>
      </c>
      <c r="I131" s="5">
        <v>190000</v>
      </c>
      <c r="J131" s="5">
        <v>0</v>
      </c>
      <c r="K131" s="5">
        <v>190000</v>
      </c>
      <c r="L131" s="5"/>
      <c r="M131" s="5"/>
      <c r="N131" s="5"/>
      <c r="O131" s="5">
        <v>0</v>
      </c>
      <c r="P131" s="5">
        <v>190000</v>
      </c>
      <c r="Q131" s="3" t="s">
        <v>34</v>
      </c>
      <c r="R131" s="3" t="s">
        <v>32</v>
      </c>
      <c r="S131" s="3" t="s">
        <v>33</v>
      </c>
    </row>
    <row r="132" spans="1:19" x14ac:dyDescent="0.35">
      <c r="A132" s="3">
        <v>6215</v>
      </c>
      <c r="B132" s="3">
        <v>800065396</v>
      </c>
      <c r="C132" s="3" t="s">
        <v>22</v>
      </c>
      <c r="D132" s="3" t="s">
        <v>9</v>
      </c>
      <c r="E132" s="3">
        <v>229612</v>
      </c>
      <c r="F132" s="6">
        <v>44370</v>
      </c>
      <c r="G132" s="6">
        <v>44392</v>
      </c>
      <c r="H132" s="6">
        <v>44437</v>
      </c>
      <c r="I132" s="5">
        <v>190000</v>
      </c>
      <c r="J132" s="5">
        <v>0</v>
      </c>
      <c r="K132" s="5">
        <v>190000</v>
      </c>
      <c r="L132" s="5"/>
      <c r="M132" s="5"/>
      <c r="N132" s="5"/>
      <c r="O132" s="5">
        <v>0</v>
      </c>
      <c r="P132" s="5">
        <v>190000</v>
      </c>
      <c r="Q132" s="3" t="s">
        <v>34</v>
      </c>
      <c r="R132" s="3" t="s">
        <v>32</v>
      </c>
      <c r="S132" s="3" t="s">
        <v>33</v>
      </c>
    </row>
    <row r="133" spans="1:19" x14ac:dyDescent="0.35">
      <c r="A133" s="3">
        <v>6215</v>
      </c>
      <c r="B133" s="3">
        <v>800065396</v>
      </c>
      <c r="C133" s="3" t="s">
        <v>22</v>
      </c>
      <c r="D133" s="3" t="s">
        <v>9</v>
      </c>
      <c r="E133" s="3">
        <v>230081</v>
      </c>
      <c r="F133" s="6">
        <v>44370</v>
      </c>
      <c r="G133" s="6">
        <v>44392</v>
      </c>
      <c r="H133" s="6">
        <v>44437</v>
      </c>
      <c r="I133" s="5">
        <v>190000</v>
      </c>
      <c r="J133" s="5">
        <v>0</v>
      </c>
      <c r="K133" s="5">
        <v>190000</v>
      </c>
      <c r="L133" s="5"/>
      <c r="M133" s="5"/>
      <c r="N133" s="5"/>
      <c r="O133" s="5">
        <v>0</v>
      </c>
      <c r="P133" s="5">
        <v>190000</v>
      </c>
      <c r="Q133" s="3" t="s">
        <v>34</v>
      </c>
      <c r="R133" s="3" t="s">
        <v>32</v>
      </c>
      <c r="S133" s="3" t="s">
        <v>33</v>
      </c>
    </row>
    <row r="134" spans="1:19" x14ac:dyDescent="0.35">
      <c r="A134" s="3">
        <v>6215</v>
      </c>
      <c r="B134" s="3">
        <v>800065396</v>
      </c>
      <c r="C134" s="3" t="s">
        <v>22</v>
      </c>
      <c r="D134" s="3" t="s">
        <v>9</v>
      </c>
      <c r="E134" s="3">
        <v>229705</v>
      </c>
      <c r="F134" s="6">
        <v>44370</v>
      </c>
      <c r="G134" s="6">
        <v>44392</v>
      </c>
      <c r="H134" s="6">
        <v>44437</v>
      </c>
      <c r="I134" s="5">
        <v>190000</v>
      </c>
      <c r="J134" s="5">
        <v>0</v>
      </c>
      <c r="K134" s="5">
        <v>190000</v>
      </c>
      <c r="L134" s="5"/>
      <c r="M134" s="5"/>
      <c r="N134" s="5"/>
      <c r="O134" s="5">
        <v>0</v>
      </c>
      <c r="P134" s="5">
        <v>190000</v>
      </c>
      <c r="Q134" s="3" t="s">
        <v>34</v>
      </c>
      <c r="R134" s="3" t="s">
        <v>32</v>
      </c>
      <c r="S134" s="3" t="s">
        <v>33</v>
      </c>
    </row>
    <row r="135" spans="1:19" x14ac:dyDescent="0.35">
      <c r="A135" s="3">
        <v>6215</v>
      </c>
      <c r="B135" s="3">
        <v>800065396</v>
      </c>
      <c r="C135" s="3" t="s">
        <v>22</v>
      </c>
      <c r="D135" s="3" t="s">
        <v>9</v>
      </c>
      <c r="E135" s="3">
        <v>230362</v>
      </c>
      <c r="F135" s="6">
        <v>44371</v>
      </c>
      <c r="G135" s="6">
        <v>44392</v>
      </c>
      <c r="H135" s="6">
        <v>44437</v>
      </c>
      <c r="I135" s="5">
        <v>190000</v>
      </c>
      <c r="J135" s="5">
        <v>0</v>
      </c>
      <c r="K135" s="5">
        <v>190000</v>
      </c>
      <c r="L135" s="5"/>
      <c r="M135" s="5"/>
      <c r="N135" s="5"/>
      <c r="O135" s="5">
        <v>0</v>
      </c>
      <c r="P135" s="5">
        <v>190000</v>
      </c>
      <c r="Q135" s="3" t="s">
        <v>34</v>
      </c>
      <c r="R135" s="3" t="s">
        <v>32</v>
      </c>
      <c r="S135" s="3" t="s">
        <v>33</v>
      </c>
    </row>
    <row r="136" spans="1:19" x14ac:dyDescent="0.35">
      <c r="A136" s="3">
        <v>6215</v>
      </c>
      <c r="B136" s="3">
        <v>800065396</v>
      </c>
      <c r="C136" s="3" t="s">
        <v>22</v>
      </c>
      <c r="D136" s="3" t="s">
        <v>9</v>
      </c>
      <c r="E136" s="3">
        <v>231026</v>
      </c>
      <c r="F136" s="6">
        <v>44371</v>
      </c>
      <c r="G136" s="6">
        <v>44392</v>
      </c>
      <c r="H136" s="6">
        <v>44437</v>
      </c>
      <c r="I136" s="5">
        <v>190000</v>
      </c>
      <c r="J136" s="5">
        <v>0</v>
      </c>
      <c r="K136" s="5">
        <v>190000</v>
      </c>
      <c r="L136" s="5"/>
      <c r="M136" s="5"/>
      <c r="N136" s="5"/>
      <c r="O136" s="5">
        <v>0</v>
      </c>
      <c r="P136" s="5">
        <v>190000</v>
      </c>
      <c r="Q136" s="3" t="s">
        <v>34</v>
      </c>
      <c r="R136" s="3" t="s">
        <v>32</v>
      </c>
      <c r="S136" s="3" t="s">
        <v>33</v>
      </c>
    </row>
    <row r="137" spans="1:19" x14ac:dyDescent="0.35">
      <c r="A137" s="3">
        <v>6215</v>
      </c>
      <c r="B137" s="3">
        <v>800065396</v>
      </c>
      <c r="C137" s="3" t="s">
        <v>22</v>
      </c>
      <c r="D137" s="3" t="s">
        <v>9</v>
      </c>
      <c r="E137" s="3">
        <v>233302</v>
      </c>
      <c r="F137" s="6">
        <v>44378</v>
      </c>
      <c r="G137" s="6">
        <v>44392</v>
      </c>
      <c r="H137" s="6">
        <v>44437</v>
      </c>
      <c r="I137" s="5">
        <v>190000</v>
      </c>
      <c r="J137" s="5">
        <v>0</v>
      </c>
      <c r="K137" s="5">
        <v>190000</v>
      </c>
      <c r="L137" s="5"/>
      <c r="M137" s="5"/>
      <c r="N137" s="5"/>
      <c r="O137" s="5">
        <v>0</v>
      </c>
      <c r="P137" s="5">
        <v>190000</v>
      </c>
      <c r="Q137" s="3" t="s">
        <v>34</v>
      </c>
      <c r="R137" s="3" t="s">
        <v>32</v>
      </c>
      <c r="S137" s="3" t="s">
        <v>33</v>
      </c>
    </row>
    <row r="138" spans="1:19" x14ac:dyDescent="0.35">
      <c r="A138" s="3">
        <v>6215</v>
      </c>
      <c r="B138" s="3">
        <v>800065396</v>
      </c>
      <c r="C138" s="3" t="s">
        <v>22</v>
      </c>
      <c r="D138" s="3" t="s">
        <v>9</v>
      </c>
      <c r="E138" s="3">
        <v>235790</v>
      </c>
      <c r="F138" s="6">
        <v>44384</v>
      </c>
      <c r="G138" s="6">
        <v>44392</v>
      </c>
      <c r="H138" s="6">
        <v>44437</v>
      </c>
      <c r="I138" s="5">
        <v>190000</v>
      </c>
      <c r="J138" s="5">
        <v>0</v>
      </c>
      <c r="K138" s="5">
        <v>190000</v>
      </c>
      <c r="L138" s="5"/>
      <c r="M138" s="5"/>
      <c r="N138" s="5"/>
      <c r="O138" s="5">
        <v>0</v>
      </c>
      <c r="P138" s="5">
        <v>190000</v>
      </c>
      <c r="Q138" s="3" t="s">
        <v>34</v>
      </c>
      <c r="R138" s="3" t="s">
        <v>32</v>
      </c>
      <c r="S138" s="3" t="s">
        <v>33</v>
      </c>
    </row>
    <row r="139" spans="1:19" x14ac:dyDescent="0.35">
      <c r="A139" s="3">
        <v>6215</v>
      </c>
      <c r="B139" s="3">
        <v>800065396</v>
      </c>
      <c r="C139" s="3" t="s">
        <v>22</v>
      </c>
      <c r="D139" s="3" t="s">
        <v>9</v>
      </c>
      <c r="E139" s="3">
        <v>236453</v>
      </c>
      <c r="F139" s="6">
        <v>44385</v>
      </c>
      <c r="G139" s="6">
        <v>44392</v>
      </c>
      <c r="H139" s="6">
        <v>44437</v>
      </c>
      <c r="I139" s="5">
        <v>80000</v>
      </c>
      <c r="J139" s="5">
        <v>0</v>
      </c>
      <c r="K139" s="5">
        <v>80000</v>
      </c>
      <c r="L139" s="5"/>
      <c r="M139" s="5"/>
      <c r="N139" s="5"/>
      <c r="O139" s="5">
        <v>0</v>
      </c>
      <c r="P139" s="5">
        <v>80000</v>
      </c>
      <c r="Q139" s="3" t="s">
        <v>35</v>
      </c>
      <c r="R139" s="3" t="s">
        <v>32</v>
      </c>
      <c r="S139" s="3" t="s">
        <v>33</v>
      </c>
    </row>
    <row r="140" spans="1:19" x14ac:dyDescent="0.35">
      <c r="A140" s="3">
        <v>6215</v>
      </c>
      <c r="B140" s="3">
        <v>800065396</v>
      </c>
      <c r="C140" s="3" t="s">
        <v>22</v>
      </c>
      <c r="D140" s="3" t="s">
        <v>8</v>
      </c>
      <c r="E140" s="3">
        <v>193597</v>
      </c>
      <c r="F140" s="6">
        <v>44385</v>
      </c>
      <c r="G140" s="6">
        <v>44392</v>
      </c>
      <c r="H140" s="6">
        <v>44437</v>
      </c>
      <c r="I140" s="5">
        <v>80000</v>
      </c>
      <c r="J140" s="5">
        <v>0</v>
      </c>
      <c r="K140" s="5">
        <v>80000</v>
      </c>
      <c r="L140" s="5"/>
      <c r="M140" s="5"/>
      <c r="N140" s="5"/>
      <c r="O140" s="5">
        <v>0</v>
      </c>
      <c r="P140" s="5">
        <v>80000</v>
      </c>
      <c r="Q140" s="3" t="s">
        <v>35</v>
      </c>
      <c r="R140" s="3" t="s">
        <v>32</v>
      </c>
      <c r="S140" s="3" t="s">
        <v>33</v>
      </c>
    </row>
    <row r="141" spans="1:19" x14ac:dyDescent="0.35">
      <c r="A141" s="3">
        <v>6215</v>
      </c>
      <c r="B141" s="3">
        <v>800065396</v>
      </c>
      <c r="C141" s="3" t="s">
        <v>22</v>
      </c>
      <c r="D141" s="3" t="s">
        <v>9</v>
      </c>
      <c r="E141" s="3">
        <v>239278</v>
      </c>
      <c r="F141" s="6">
        <v>44405</v>
      </c>
      <c r="G141" s="6">
        <v>44421</v>
      </c>
      <c r="H141" s="6">
        <v>44466</v>
      </c>
      <c r="I141" s="5">
        <v>190000</v>
      </c>
      <c r="J141" s="5">
        <v>0</v>
      </c>
      <c r="K141" s="5">
        <v>190000</v>
      </c>
      <c r="L141" s="5"/>
      <c r="M141" s="5"/>
      <c r="N141" s="5"/>
      <c r="O141" s="5">
        <v>0</v>
      </c>
      <c r="P141" s="5">
        <v>190000</v>
      </c>
      <c r="Q141" s="3" t="s">
        <v>34</v>
      </c>
      <c r="R141" s="3" t="s">
        <v>32</v>
      </c>
      <c r="S141" s="3" t="s">
        <v>33</v>
      </c>
    </row>
    <row r="142" spans="1:19" x14ac:dyDescent="0.35">
      <c r="A142" s="3">
        <v>6215</v>
      </c>
      <c r="B142" s="3">
        <v>800065396</v>
      </c>
      <c r="C142" s="3" t="s">
        <v>22</v>
      </c>
      <c r="D142" s="3" t="s">
        <v>9</v>
      </c>
      <c r="E142" s="3">
        <v>239099</v>
      </c>
      <c r="F142" s="6">
        <v>44405</v>
      </c>
      <c r="G142" s="6">
        <v>44421</v>
      </c>
      <c r="H142" s="6">
        <v>44466</v>
      </c>
      <c r="I142" s="5">
        <v>190000</v>
      </c>
      <c r="J142" s="5">
        <v>0</v>
      </c>
      <c r="K142" s="5">
        <v>190000</v>
      </c>
      <c r="L142" s="5"/>
      <c r="M142" s="5"/>
      <c r="N142" s="5"/>
      <c r="O142" s="5">
        <v>0</v>
      </c>
      <c r="P142" s="5">
        <v>190000</v>
      </c>
      <c r="Q142" s="3" t="s">
        <v>34</v>
      </c>
      <c r="R142" s="3" t="s">
        <v>32</v>
      </c>
      <c r="S142" s="3" t="s">
        <v>33</v>
      </c>
    </row>
    <row r="143" spans="1:19" x14ac:dyDescent="0.35">
      <c r="A143" s="3">
        <v>6215</v>
      </c>
      <c r="B143" s="3">
        <v>800065396</v>
      </c>
      <c r="C143" s="3" t="s">
        <v>22</v>
      </c>
      <c r="D143" s="3" t="s">
        <v>9</v>
      </c>
      <c r="E143" s="3">
        <v>239063</v>
      </c>
      <c r="F143" s="6">
        <v>44405</v>
      </c>
      <c r="G143" s="6">
        <v>44421</v>
      </c>
      <c r="H143" s="6">
        <v>44466</v>
      </c>
      <c r="I143" s="5">
        <v>190000</v>
      </c>
      <c r="J143" s="5">
        <v>0</v>
      </c>
      <c r="K143" s="5">
        <v>190000</v>
      </c>
      <c r="L143" s="5"/>
      <c r="M143" s="5"/>
      <c r="N143" s="5"/>
      <c r="O143" s="5">
        <v>0</v>
      </c>
      <c r="P143" s="5">
        <v>190000</v>
      </c>
      <c r="Q143" s="3" t="s">
        <v>34</v>
      </c>
      <c r="R143" s="3" t="s">
        <v>32</v>
      </c>
      <c r="S143" s="3" t="s">
        <v>33</v>
      </c>
    </row>
    <row r="144" spans="1:19" x14ac:dyDescent="0.35">
      <c r="A144" s="3">
        <v>6215</v>
      </c>
      <c r="B144" s="3">
        <v>800065396</v>
      </c>
      <c r="C144" s="3" t="s">
        <v>22</v>
      </c>
      <c r="D144" s="3" t="s">
        <v>9</v>
      </c>
      <c r="E144" s="3">
        <v>239271</v>
      </c>
      <c r="F144" s="6">
        <v>44405</v>
      </c>
      <c r="G144" s="6">
        <v>44421</v>
      </c>
      <c r="H144" s="6">
        <v>44466</v>
      </c>
      <c r="I144" s="5">
        <v>190000</v>
      </c>
      <c r="J144" s="5">
        <v>0</v>
      </c>
      <c r="K144" s="5">
        <v>190000</v>
      </c>
      <c r="L144" s="5"/>
      <c r="M144" s="5"/>
      <c r="N144" s="5"/>
      <c r="O144" s="5">
        <v>0</v>
      </c>
      <c r="P144" s="5">
        <v>190000</v>
      </c>
      <c r="Q144" s="3" t="s">
        <v>34</v>
      </c>
      <c r="R144" s="3" t="s">
        <v>32</v>
      </c>
      <c r="S144" s="3" t="s">
        <v>33</v>
      </c>
    </row>
    <row r="145" spans="1:19" x14ac:dyDescent="0.35">
      <c r="A145" s="3">
        <v>6215</v>
      </c>
      <c r="B145" s="3">
        <v>800065396</v>
      </c>
      <c r="C145" s="3" t="s">
        <v>22</v>
      </c>
      <c r="D145" s="3" t="s">
        <v>9</v>
      </c>
      <c r="E145" s="3">
        <v>239121</v>
      </c>
      <c r="F145" s="6">
        <v>44405</v>
      </c>
      <c r="G145" s="6">
        <v>44421</v>
      </c>
      <c r="H145" s="6">
        <v>44466</v>
      </c>
      <c r="I145" s="5">
        <v>190000</v>
      </c>
      <c r="J145" s="5">
        <v>0</v>
      </c>
      <c r="K145" s="5">
        <v>190000</v>
      </c>
      <c r="L145" s="5"/>
      <c r="M145" s="5"/>
      <c r="N145" s="5"/>
      <c r="O145" s="5">
        <v>0</v>
      </c>
      <c r="P145" s="5">
        <v>190000</v>
      </c>
      <c r="Q145" s="3" t="s">
        <v>34</v>
      </c>
      <c r="R145" s="3" t="s">
        <v>32</v>
      </c>
      <c r="S145" s="3" t="s">
        <v>33</v>
      </c>
    </row>
    <row r="146" spans="1:19" x14ac:dyDescent="0.35">
      <c r="A146" s="3">
        <v>6215</v>
      </c>
      <c r="B146" s="3">
        <v>800065396</v>
      </c>
      <c r="C146" s="3" t="s">
        <v>22</v>
      </c>
      <c r="D146" s="3" t="s">
        <v>9</v>
      </c>
      <c r="E146" s="3">
        <v>239120</v>
      </c>
      <c r="F146" s="6">
        <v>44405</v>
      </c>
      <c r="G146" s="6">
        <v>44421</v>
      </c>
      <c r="H146" s="6">
        <v>44466</v>
      </c>
      <c r="I146" s="5">
        <v>190000</v>
      </c>
      <c r="J146" s="5">
        <v>0</v>
      </c>
      <c r="K146" s="5">
        <v>190000</v>
      </c>
      <c r="L146" s="5"/>
      <c r="M146" s="5"/>
      <c r="N146" s="5"/>
      <c r="O146" s="5">
        <v>0</v>
      </c>
      <c r="P146" s="5">
        <v>190000</v>
      </c>
      <c r="Q146" s="3" t="s">
        <v>34</v>
      </c>
      <c r="R146" s="3" t="s">
        <v>32</v>
      </c>
      <c r="S146" s="3" t="s">
        <v>33</v>
      </c>
    </row>
    <row r="147" spans="1:19" x14ac:dyDescent="0.35">
      <c r="A147" s="3">
        <v>6215</v>
      </c>
      <c r="B147" s="3">
        <v>800065396</v>
      </c>
      <c r="C147" s="3" t="s">
        <v>22</v>
      </c>
      <c r="D147" s="3" t="s">
        <v>9</v>
      </c>
      <c r="E147" s="3">
        <v>238312</v>
      </c>
      <c r="F147" s="6">
        <v>44405</v>
      </c>
      <c r="G147" s="6">
        <v>44421</v>
      </c>
      <c r="H147" s="6">
        <v>44466</v>
      </c>
      <c r="I147" s="5">
        <v>190000</v>
      </c>
      <c r="J147" s="5">
        <v>0</v>
      </c>
      <c r="K147" s="5">
        <v>190000</v>
      </c>
      <c r="L147" s="5"/>
      <c r="M147" s="5"/>
      <c r="N147" s="5"/>
      <c r="O147" s="5">
        <v>0</v>
      </c>
      <c r="P147" s="5">
        <v>190000</v>
      </c>
      <c r="Q147" s="3" t="s">
        <v>34</v>
      </c>
      <c r="R147" s="3" t="s">
        <v>32</v>
      </c>
      <c r="S147" s="3" t="s">
        <v>33</v>
      </c>
    </row>
    <row r="148" spans="1:19" x14ac:dyDescent="0.35">
      <c r="A148" s="3">
        <v>6215</v>
      </c>
      <c r="B148" s="3">
        <v>800065396</v>
      </c>
      <c r="C148" s="3" t="s">
        <v>22</v>
      </c>
      <c r="D148" s="3" t="s">
        <v>9</v>
      </c>
      <c r="E148" s="3">
        <v>239122</v>
      </c>
      <c r="F148" s="6">
        <v>44405</v>
      </c>
      <c r="G148" s="6">
        <v>44421</v>
      </c>
      <c r="H148" s="6">
        <v>44466</v>
      </c>
      <c r="I148" s="5">
        <v>190000</v>
      </c>
      <c r="J148" s="5">
        <v>0</v>
      </c>
      <c r="K148" s="5">
        <v>190000</v>
      </c>
      <c r="L148" s="5"/>
      <c r="M148" s="5"/>
      <c r="N148" s="5"/>
      <c r="O148" s="5">
        <v>0</v>
      </c>
      <c r="P148" s="5">
        <v>190000</v>
      </c>
      <c r="Q148" s="3" t="s">
        <v>34</v>
      </c>
      <c r="R148" s="3" t="s">
        <v>32</v>
      </c>
      <c r="S148" s="3" t="s">
        <v>33</v>
      </c>
    </row>
    <row r="149" spans="1:19" x14ac:dyDescent="0.35">
      <c r="A149" s="3">
        <v>6215</v>
      </c>
      <c r="B149" s="3">
        <v>800065396</v>
      </c>
      <c r="C149" s="3" t="s">
        <v>22</v>
      </c>
      <c r="D149" s="3" t="s">
        <v>9</v>
      </c>
      <c r="E149" s="3">
        <v>238390</v>
      </c>
      <c r="F149" s="6">
        <v>44405</v>
      </c>
      <c r="G149" s="6">
        <v>44421</v>
      </c>
      <c r="H149" s="6">
        <v>44466</v>
      </c>
      <c r="I149" s="5">
        <v>190000</v>
      </c>
      <c r="J149" s="5">
        <v>0</v>
      </c>
      <c r="K149" s="5">
        <v>190000</v>
      </c>
      <c r="L149" s="5"/>
      <c r="M149" s="5"/>
      <c r="N149" s="5"/>
      <c r="O149" s="5">
        <v>0</v>
      </c>
      <c r="P149" s="5">
        <v>190000</v>
      </c>
      <c r="Q149" s="3" t="s">
        <v>34</v>
      </c>
      <c r="R149" s="3" t="s">
        <v>32</v>
      </c>
      <c r="S149" s="3" t="s">
        <v>33</v>
      </c>
    </row>
    <row r="150" spans="1:19" x14ac:dyDescent="0.35">
      <c r="A150" s="3">
        <v>6215</v>
      </c>
      <c r="B150" s="3">
        <v>800065396</v>
      </c>
      <c r="C150" s="3" t="s">
        <v>22</v>
      </c>
      <c r="D150" s="3" t="s">
        <v>9</v>
      </c>
      <c r="E150" s="3">
        <v>239399</v>
      </c>
      <c r="F150" s="6">
        <v>44405</v>
      </c>
      <c r="G150" s="6">
        <v>44421</v>
      </c>
      <c r="H150" s="6">
        <v>44466</v>
      </c>
      <c r="I150" s="5">
        <v>190000</v>
      </c>
      <c r="J150" s="5">
        <v>0</v>
      </c>
      <c r="K150" s="5">
        <v>190000</v>
      </c>
      <c r="L150" s="5"/>
      <c r="M150" s="5"/>
      <c r="N150" s="5"/>
      <c r="O150" s="5">
        <v>0</v>
      </c>
      <c r="P150" s="5">
        <v>190000</v>
      </c>
      <c r="Q150" s="3" t="s">
        <v>34</v>
      </c>
      <c r="R150" s="3" t="s">
        <v>32</v>
      </c>
      <c r="S150" s="3" t="s">
        <v>33</v>
      </c>
    </row>
    <row r="151" spans="1:19" x14ac:dyDescent="0.35">
      <c r="A151" s="3">
        <v>6215</v>
      </c>
      <c r="B151" s="3">
        <v>800065396</v>
      </c>
      <c r="C151" s="3" t="s">
        <v>22</v>
      </c>
      <c r="D151" s="3" t="s">
        <v>9</v>
      </c>
      <c r="E151" s="3">
        <v>241818</v>
      </c>
      <c r="F151" s="6">
        <v>44412</v>
      </c>
      <c r="G151" s="6">
        <v>44421</v>
      </c>
      <c r="H151" s="6">
        <v>44466</v>
      </c>
      <c r="I151" s="5">
        <v>190000</v>
      </c>
      <c r="J151" s="5">
        <v>0</v>
      </c>
      <c r="K151" s="5">
        <v>190000</v>
      </c>
      <c r="L151" s="5"/>
      <c r="M151" s="5"/>
      <c r="N151" s="5"/>
      <c r="O151" s="5">
        <v>0</v>
      </c>
      <c r="P151" s="5">
        <v>190000</v>
      </c>
      <c r="Q151" s="3" t="s">
        <v>34</v>
      </c>
      <c r="R151" s="3" t="s">
        <v>32</v>
      </c>
      <c r="S151" s="3" t="s">
        <v>33</v>
      </c>
    </row>
    <row r="152" spans="1:19" x14ac:dyDescent="0.35">
      <c r="A152" s="3">
        <v>6215</v>
      </c>
      <c r="B152" s="3">
        <v>800065396</v>
      </c>
      <c r="C152" s="3" t="s">
        <v>22</v>
      </c>
      <c r="D152" s="3" t="s">
        <v>9</v>
      </c>
      <c r="E152" s="3">
        <v>241563</v>
      </c>
      <c r="F152" s="6">
        <v>44412</v>
      </c>
      <c r="G152" s="6">
        <v>44421</v>
      </c>
      <c r="H152" s="6">
        <v>44466</v>
      </c>
      <c r="I152" s="5">
        <v>190000</v>
      </c>
      <c r="J152" s="5">
        <v>0</v>
      </c>
      <c r="K152" s="5">
        <v>190000</v>
      </c>
      <c r="L152" s="5"/>
      <c r="M152" s="5"/>
      <c r="N152" s="5"/>
      <c r="O152" s="5">
        <v>0</v>
      </c>
      <c r="P152" s="5">
        <v>190000</v>
      </c>
      <c r="Q152" s="3" t="s">
        <v>34</v>
      </c>
      <c r="R152" s="3" t="s">
        <v>32</v>
      </c>
      <c r="S152" s="3" t="s">
        <v>33</v>
      </c>
    </row>
    <row r="153" spans="1:19" x14ac:dyDescent="0.35">
      <c r="A153" s="3">
        <v>6215</v>
      </c>
      <c r="B153" s="3">
        <v>800065396</v>
      </c>
      <c r="C153" s="3" t="s">
        <v>22</v>
      </c>
      <c r="D153" s="3" t="s">
        <v>9</v>
      </c>
      <c r="E153" s="3">
        <v>240485</v>
      </c>
      <c r="F153" s="6">
        <v>44412</v>
      </c>
      <c r="G153" s="6">
        <v>44421</v>
      </c>
      <c r="H153" s="6">
        <v>44466</v>
      </c>
      <c r="I153" s="5">
        <v>190000</v>
      </c>
      <c r="J153" s="5">
        <v>0</v>
      </c>
      <c r="K153" s="5">
        <v>190000</v>
      </c>
      <c r="L153" s="5"/>
      <c r="M153" s="5"/>
      <c r="N153" s="5"/>
      <c r="O153" s="5">
        <v>0</v>
      </c>
      <c r="P153" s="5">
        <v>190000</v>
      </c>
      <c r="Q153" s="3" t="s">
        <v>34</v>
      </c>
      <c r="R153" s="3" t="s">
        <v>32</v>
      </c>
      <c r="S153" s="3" t="s">
        <v>33</v>
      </c>
    </row>
    <row r="154" spans="1:19" x14ac:dyDescent="0.35">
      <c r="A154" s="3">
        <v>6215</v>
      </c>
      <c r="B154" s="3">
        <v>800065396</v>
      </c>
      <c r="C154" s="3" t="s">
        <v>22</v>
      </c>
      <c r="D154" s="3" t="s">
        <v>9</v>
      </c>
      <c r="E154" s="3">
        <v>241799</v>
      </c>
      <c r="F154" s="6">
        <v>44412</v>
      </c>
      <c r="G154" s="6">
        <v>44421</v>
      </c>
      <c r="H154" s="6">
        <v>44466</v>
      </c>
      <c r="I154" s="5">
        <v>190000</v>
      </c>
      <c r="J154" s="5">
        <v>0</v>
      </c>
      <c r="K154" s="5">
        <v>190000</v>
      </c>
      <c r="L154" s="5"/>
      <c r="M154" s="5"/>
      <c r="N154" s="5"/>
      <c r="O154" s="5">
        <v>0</v>
      </c>
      <c r="P154" s="5">
        <v>190000</v>
      </c>
      <c r="Q154" s="3" t="s">
        <v>34</v>
      </c>
      <c r="R154" s="3" t="s">
        <v>32</v>
      </c>
      <c r="S154" s="3" t="s">
        <v>33</v>
      </c>
    </row>
    <row r="155" spans="1:19" x14ac:dyDescent="0.35">
      <c r="A155" s="3">
        <v>6215</v>
      </c>
      <c r="B155" s="3">
        <v>800065396</v>
      </c>
      <c r="C155" s="3" t="s">
        <v>22</v>
      </c>
      <c r="D155" s="3" t="s">
        <v>9</v>
      </c>
      <c r="E155" s="3">
        <v>242961</v>
      </c>
      <c r="F155" s="6">
        <v>44413</v>
      </c>
      <c r="G155" s="6">
        <v>44421</v>
      </c>
      <c r="H155" s="6">
        <v>44466</v>
      </c>
      <c r="I155" s="5">
        <v>190000</v>
      </c>
      <c r="J155" s="5">
        <v>0</v>
      </c>
      <c r="K155" s="5">
        <v>190000</v>
      </c>
      <c r="L155" s="5"/>
      <c r="M155" s="5"/>
      <c r="N155" s="5"/>
      <c r="O155" s="5">
        <v>0</v>
      </c>
      <c r="P155" s="5">
        <v>190000</v>
      </c>
      <c r="Q155" s="3" t="s">
        <v>34</v>
      </c>
      <c r="R155" s="3" t="s">
        <v>32</v>
      </c>
      <c r="S155" s="3" t="s">
        <v>33</v>
      </c>
    </row>
    <row r="156" spans="1:19" x14ac:dyDescent="0.35">
      <c r="A156" s="3">
        <v>6215</v>
      </c>
      <c r="B156" s="3">
        <v>800065396</v>
      </c>
      <c r="C156" s="3" t="s">
        <v>22</v>
      </c>
      <c r="D156" s="3" t="s">
        <v>9</v>
      </c>
      <c r="E156" s="3">
        <v>242040</v>
      </c>
      <c r="F156" s="6">
        <v>44413</v>
      </c>
      <c r="G156" s="6">
        <v>44421</v>
      </c>
      <c r="H156" s="6">
        <v>44466</v>
      </c>
      <c r="I156" s="5">
        <v>190000</v>
      </c>
      <c r="J156" s="5">
        <v>0</v>
      </c>
      <c r="K156" s="5">
        <v>190000</v>
      </c>
      <c r="L156" s="5"/>
      <c r="M156" s="5"/>
      <c r="N156" s="5"/>
      <c r="O156" s="5">
        <v>0</v>
      </c>
      <c r="P156" s="5">
        <v>190000</v>
      </c>
      <c r="Q156" s="3" t="s">
        <v>34</v>
      </c>
      <c r="R156" s="3" t="s">
        <v>32</v>
      </c>
      <c r="S156" s="3" t="s">
        <v>33</v>
      </c>
    </row>
    <row r="157" spans="1:19" x14ac:dyDescent="0.35">
      <c r="A157" s="3">
        <v>6215</v>
      </c>
      <c r="B157" s="3">
        <v>800065396</v>
      </c>
      <c r="C157" s="3" t="s">
        <v>22</v>
      </c>
      <c r="D157" s="3" t="s">
        <v>9</v>
      </c>
      <c r="E157" s="3">
        <v>242950</v>
      </c>
      <c r="F157" s="6">
        <v>44413</v>
      </c>
      <c r="G157" s="6">
        <v>44421</v>
      </c>
      <c r="H157" s="6">
        <v>44466</v>
      </c>
      <c r="I157" s="5">
        <v>190000</v>
      </c>
      <c r="J157" s="5">
        <v>0</v>
      </c>
      <c r="K157" s="5">
        <v>190000</v>
      </c>
      <c r="L157" s="5"/>
      <c r="M157" s="5"/>
      <c r="N157" s="5"/>
      <c r="O157" s="5">
        <v>0</v>
      </c>
      <c r="P157" s="5">
        <v>190000</v>
      </c>
      <c r="Q157" s="3" t="s">
        <v>34</v>
      </c>
      <c r="R157" s="3" t="s">
        <v>32</v>
      </c>
      <c r="S157" s="3" t="s">
        <v>33</v>
      </c>
    </row>
    <row r="158" spans="1:19" x14ac:dyDescent="0.35">
      <c r="A158" s="3">
        <v>6215</v>
      </c>
      <c r="B158" s="3">
        <v>800065396</v>
      </c>
      <c r="C158" s="3" t="s">
        <v>22</v>
      </c>
      <c r="D158" s="3" t="s">
        <v>9</v>
      </c>
      <c r="E158" s="3">
        <v>242455</v>
      </c>
      <c r="F158" s="6">
        <v>44413</v>
      </c>
      <c r="G158" s="6">
        <v>44421</v>
      </c>
      <c r="H158" s="6">
        <v>44466</v>
      </c>
      <c r="I158" s="5">
        <v>190000</v>
      </c>
      <c r="J158" s="5">
        <v>0</v>
      </c>
      <c r="K158" s="5">
        <v>190000</v>
      </c>
      <c r="L158" s="5"/>
      <c r="M158" s="5"/>
      <c r="N158" s="5"/>
      <c r="O158" s="5">
        <v>0</v>
      </c>
      <c r="P158" s="5">
        <v>190000</v>
      </c>
      <c r="Q158" s="3" t="s">
        <v>34</v>
      </c>
      <c r="R158" s="3" t="s">
        <v>32</v>
      </c>
      <c r="S158" s="3" t="s">
        <v>33</v>
      </c>
    </row>
    <row r="159" spans="1:19" x14ac:dyDescent="0.35">
      <c r="A159" s="3">
        <v>6215</v>
      </c>
      <c r="B159" s="3">
        <v>800065396</v>
      </c>
      <c r="C159" s="3" t="s">
        <v>22</v>
      </c>
      <c r="D159" s="3" t="s">
        <v>9</v>
      </c>
      <c r="E159" s="3">
        <v>242249</v>
      </c>
      <c r="F159" s="6">
        <v>44413</v>
      </c>
      <c r="G159" s="6">
        <v>44421</v>
      </c>
      <c r="H159" s="6">
        <v>44466</v>
      </c>
      <c r="I159" s="5">
        <v>190000</v>
      </c>
      <c r="J159" s="5">
        <v>0</v>
      </c>
      <c r="K159" s="5">
        <v>190000</v>
      </c>
      <c r="L159" s="5">
        <v>190000</v>
      </c>
      <c r="M159" s="5"/>
      <c r="N159" s="5"/>
      <c r="O159" s="5">
        <v>0</v>
      </c>
      <c r="P159" s="5">
        <v>190000</v>
      </c>
      <c r="Q159" s="3" t="s">
        <v>34</v>
      </c>
      <c r="R159" s="3" t="s">
        <v>32</v>
      </c>
      <c r="S159" s="3" t="s">
        <v>33</v>
      </c>
    </row>
    <row r="160" spans="1:19" x14ac:dyDescent="0.35">
      <c r="A160" s="3">
        <v>6215</v>
      </c>
      <c r="B160" s="3">
        <v>800065396</v>
      </c>
      <c r="C160" s="3" t="s">
        <v>22</v>
      </c>
      <c r="D160" s="3" t="s">
        <v>9</v>
      </c>
      <c r="E160" s="3">
        <v>243791</v>
      </c>
      <c r="F160" s="6">
        <v>44414</v>
      </c>
      <c r="G160" s="6">
        <v>44421</v>
      </c>
      <c r="H160" s="6">
        <v>44466</v>
      </c>
      <c r="I160" s="5">
        <v>190000</v>
      </c>
      <c r="J160" s="5">
        <v>0</v>
      </c>
      <c r="K160" s="5">
        <v>190000</v>
      </c>
      <c r="L160" s="5">
        <v>190000</v>
      </c>
      <c r="M160" s="5"/>
      <c r="N160" s="5"/>
      <c r="O160" s="5">
        <v>0</v>
      </c>
      <c r="P160" s="5">
        <v>190000</v>
      </c>
      <c r="Q160" s="3" t="s">
        <v>34</v>
      </c>
      <c r="R160" s="3" t="s">
        <v>32</v>
      </c>
      <c r="S160" s="3" t="s">
        <v>33</v>
      </c>
    </row>
    <row r="161" spans="1:19" x14ac:dyDescent="0.35">
      <c r="A161" s="3">
        <v>6215</v>
      </c>
      <c r="B161" s="3">
        <v>800065396</v>
      </c>
      <c r="C161" s="3" t="s">
        <v>22</v>
      </c>
      <c r="D161" s="3" t="s">
        <v>9</v>
      </c>
      <c r="E161" s="3">
        <v>243820</v>
      </c>
      <c r="F161" s="6">
        <v>44414</v>
      </c>
      <c r="G161" s="6">
        <v>44421</v>
      </c>
      <c r="H161" s="6">
        <v>44466</v>
      </c>
      <c r="I161" s="5">
        <v>190000</v>
      </c>
      <c r="J161" s="5">
        <v>0</v>
      </c>
      <c r="K161" s="5">
        <v>190000</v>
      </c>
      <c r="L161" s="5">
        <v>190000</v>
      </c>
      <c r="M161" s="5"/>
      <c r="N161" s="5"/>
      <c r="O161" s="5">
        <v>0</v>
      </c>
      <c r="P161" s="5">
        <v>190000</v>
      </c>
      <c r="Q161" s="3" t="s">
        <v>34</v>
      </c>
      <c r="R161" s="3" t="s">
        <v>32</v>
      </c>
      <c r="S161" s="3" t="s">
        <v>33</v>
      </c>
    </row>
    <row r="162" spans="1:19" x14ac:dyDescent="0.35">
      <c r="A162" s="3">
        <v>6215</v>
      </c>
      <c r="B162" s="3">
        <v>800065396</v>
      </c>
      <c r="C162" s="3" t="s">
        <v>22</v>
      </c>
      <c r="D162" s="3" t="s">
        <v>9</v>
      </c>
      <c r="E162" s="3">
        <v>243827</v>
      </c>
      <c r="F162" s="6">
        <v>44414</v>
      </c>
      <c r="G162" s="6">
        <v>44421</v>
      </c>
      <c r="H162" s="6">
        <v>44466</v>
      </c>
      <c r="I162" s="5">
        <v>190000</v>
      </c>
      <c r="J162" s="5">
        <v>0</v>
      </c>
      <c r="K162" s="5">
        <v>190000</v>
      </c>
      <c r="L162" s="5"/>
      <c r="M162" s="5"/>
      <c r="N162" s="5"/>
      <c r="O162" s="5">
        <v>0</v>
      </c>
      <c r="P162" s="5">
        <v>190000</v>
      </c>
      <c r="Q162" s="3" t="s">
        <v>34</v>
      </c>
      <c r="R162" s="3" t="s">
        <v>32</v>
      </c>
      <c r="S162" s="3" t="s">
        <v>33</v>
      </c>
    </row>
    <row r="163" spans="1:19" x14ac:dyDescent="0.35">
      <c r="A163" s="3">
        <v>6215</v>
      </c>
      <c r="B163" s="3">
        <v>800065396</v>
      </c>
      <c r="C163" s="3" t="s">
        <v>22</v>
      </c>
      <c r="D163" s="3" t="s">
        <v>9</v>
      </c>
      <c r="E163" s="3">
        <v>243834</v>
      </c>
      <c r="F163" s="6">
        <v>44414</v>
      </c>
      <c r="G163" s="6">
        <v>44421</v>
      </c>
      <c r="H163" s="6">
        <v>44466</v>
      </c>
      <c r="I163" s="5">
        <v>190000</v>
      </c>
      <c r="J163" s="5">
        <v>0</v>
      </c>
      <c r="K163" s="5">
        <v>190000</v>
      </c>
      <c r="L163" s="5"/>
      <c r="M163" s="5"/>
      <c r="N163" s="5"/>
      <c r="O163" s="5">
        <v>0</v>
      </c>
      <c r="P163" s="5">
        <v>190000</v>
      </c>
      <c r="Q163" s="3" t="s">
        <v>34</v>
      </c>
      <c r="R163" s="3" t="s">
        <v>32</v>
      </c>
      <c r="S163" s="3" t="s">
        <v>33</v>
      </c>
    </row>
    <row r="164" spans="1:19" x14ac:dyDescent="0.35">
      <c r="A164" s="3">
        <v>6215</v>
      </c>
      <c r="B164" s="3">
        <v>800065396</v>
      </c>
      <c r="C164" s="3" t="s">
        <v>22</v>
      </c>
      <c r="D164" s="3" t="s">
        <v>9</v>
      </c>
      <c r="E164" s="3">
        <v>245046</v>
      </c>
      <c r="F164" s="6">
        <v>44428</v>
      </c>
      <c r="G164" s="6">
        <v>44454</v>
      </c>
      <c r="H164" s="6">
        <v>44499</v>
      </c>
      <c r="I164" s="5">
        <v>190000</v>
      </c>
      <c r="J164" s="5">
        <v>0</v>
      </c>
      <c r="K164" s="5">
        <v>190000</v>
      </c>
      <c r="L164" s="5"/>
      <c r="M164" s="5"/>
      <c r="N164" s="5"/>
      <c r="O164" s="5">
        <v>0</v>
      </c>
      <c r="P164" s="5">
        <v>190000</v>
      </c>
      <c r="Q164" s="3" t="s">
        <v>34</v>
      </c>
      <c r="R164" s="3" t="s">
        <v>32</v>
      </c>
      <c r="S164" s="3" t="s">
        <v>33</v>
      </c>
    </row>
    <row r="165" spans="1:19" x14ac:dyDescent="0.35">
      <c r="A165" s="3">
        <v>6215</v>
      </c>
      <c r="B165" s="3">
        <v>800065396</v>
      </c>
      <c r="C165" s="3" t="s">
        <v>22</v>
      </c>
      <c r="D165" s="3" t="s">
        <v>9</v>
      </c>
      <c r="E165" s="3">
        <v>245049</v>
      </c>
      <c r="F165" s="6">
        <v>44428</v>
      </c>
      <c r="G165" s="6">
        <v>44454</v>
      </c>
      <c r="H165" s="6">
        <v>44499</v>
      </c>
      <c r="I165" s="5">
        <v>190000</v>
      </c>
      <c r="J165" s="5">
        <v>0</v>
      </c>
      <c r="K165" s="5">
        <v>190000</v>
      </c>
      <c r="L165" s="5"/>
      <c r="M165" s="5"/>
      <c r="N165" s="5"/>
      <c r="O165" s="5">
        <v>0</v>
      </c>
      <c r="P165" s="5">
        <v>190000</v>
      </c>
      <c r="Q165" s="3" t="s">
        <v>34</v>
      </c>
      <c r="R165" s="3" t="s">
        <v>32</v>
      </c>
      <c r="S165" s="3" t="s">
        <v>33</v>
      </c>
    </row>
    <row r="166" spans="1:19" x14ac:dyDescent="0.35">
      <c r="A166" s="3">
        <v>6215</v>
      </c>
      <c r="B166" s="3">
        <v>800065396</v>
      </c>
      <c r="C166" s="3" t="s">
        <v>22</v>
      </c>
      <c r="D166" s="3" t="s">
        <v>9</v>
      </c>
      <c r="E166" s="3">
        <v>244740</v>
      </c>
      <c r="F166" s="6">
        <v>44428</v>
      </c>
      <c r="G166" s="6">
        <v>44454</v>
      </c>
      <c r="H166" s="6">
        <v>44499</v>
      </c>
      <c r="I166" s="5">
        <v>190000</v>
      </c>
      <c r="J166" s="5">
        <v>0</v>
      </c>
      <c r="K166" s="5">
        <v>190000</v>
      </c>
      <c r="L166" s="5"/>
      <c r="M166" s="5"/>
      <c r="N166" s="5"/>
      <c r="O166" s="5">
        <v>0</v>
      </c>
      <c r="P166" s="5">
        <v>190000</v>
      </c>
      <c r="Q166" s="3" t="s">
        <v>34</v>
      </c>
      <c r="R166" s="3" t="s">
        <v>32</v>
      </c>
      <c r="S166" s="3" t="s">
        <v>33</v>
      </c>
    </row>
    <row r="167" spans="1:19" x14ac:dyDescent="0.35">
      <c r="A167" s="3">
        <v>6215</v>
      </c>
      <c r="B167" s="3">
        <v>800065396</v>
      </c>
      <c r="C167" s="3" t="s">
        <v>22</v>
      </c>
      <c r="D167" s="3" t="s">
        <v>9</v>
      </c>
      <c r="E167" s="3">
        <v>245007</v>
      </c>
      <c r="F167" s="6">
        <v>44428</v>
      </c>
      <c r="G167" s="6">
        <v>44454</v>
      </c>
      <c r="H167" s="6">
        <v>44499</v>
      </c>
      <c r="I167" s="5">
        <v>190000</v>
      </c>
      <c r="J167" s="5">
        <v>0</v>
      </c>
      <c r="K167" s="5">
        <v>190000</v>
      </c>
      <c r="L167" s="5"/>
      <c r="M167" s="5"/>
      <c r="N167" s="5"/>
      <c r="O167" s="5">
        <v>0</v>
      </c>
      <c r="P167" s="5">
        <v>190000</v>
      </c>
      <c r="Q167" s="3" t="s">
        <v>34</v>
      </c>
      <c r="R167" s="3" t="s">
        <v>32</v>
      </c>
      <c r="S167" s="3" t="s">
        <v>33</v>
      </c>
    </row>
    <row r="168" spans="1:19" x14ac:dyDescent="0.35">
      <c r="A168" s="3">
        <v>6215</v>
      </c>
      <c r="B168" s="3">
        <v>800065396</v>
      </c>
      <c r="C168" s="3" t="s">
        <v>22</v>
      </c>
      <c r="D168" s="3" t="s">
        <v>9</v>
      </c>
      <c r="E168" s="3">
        <v>246912</v>
      </c>
      <c r="F168" s="6">
        <v>44440</v>
      </c>
      <c r="G168" s="6">
        <v>44454</v>
      </c>
      <c r="H168" s="6">
        <v>44499</v>
      </c>
      <c r="I168" s="5">
        <v>190000</v>
      </c>
      <c r="J168" s="5">
        <v>0</v>
      </c>
      <c r="K168" s="5">
        <v>190000</v>
      </c>
      <c r="L168" s="5"/>
      <c r="M168" s="5"/>
      <c r="N168" s="5"/>
      <c r="O168" s="5">
        <v>0</v>
      </c>
      <c r="P168" s="5">
        <v>190000</v>
      </c>
      <c r="Q168" s="3" t="s">
        <v>34</v>
      </c>
      <c r="R168" s="3" t="s">
        <v>32</v>
      </c>
      <c r="S168" s="3" t="s">
        <v>33</v>
      </c>
    </row>
    <row r="169" spans="1:19" x14ac:dyDescent="0.35">
      <c r="A169" s="3">
        <v>6215</v>
      </c>
      <c r="B169" s="3">
        <v>800065396</v>
      </c>
      <c r="C169" s="3" t="s">
        <v>22</v>
      </c>
      <c r="D169" s="3" t="s">
        <v>9</v>
      </c>
      <c r="E169" s="3">
        <v>246714</v>
      </c>
      <c r="F169" s="6">
        <v>44440</v>
      </c>
      <c r="G169" s="6">
        <v>44454</v>
      </c>
      <c r="H169" s="6">
        <v>44499</v>
      </c>
      <c r="I169" s="5">
        <v>190000</v>
      </c>
      <c r="J169" s="5">
        <v>0</v>
      </c>
      <c r="K169" s="5">
        <v>190000</v>
      </c>
      <c r="L169" s="5"/>
      <c r="M169" s="5"/>
      <c r="N169" s="5"/>
      <c r="O169" s="5">
        <v>0</v>
      </c>
      <c r="P169" s="5">
        <v>190000</v>
      </c>
      <c r="Q169" s="3" t="s">
        <v>34</v>
      </c>
      <c r="R169" s="3" t="s">
        <v>32</v>
      </c>
      <c r="S169" s="3" t="s">
        <v>33</v>
      </c>
    </row>
    <row r="170" spans="1:19" x14ac:dyDescent="0.35">
      <c r="A170" s="3">
        <v>6215</v>
      </c>
      <c r="B170" s="3">
        <v>800065396</v>
      </c>
      <c r="C170" s="3" t="s">
        <v>22</v>
      </c>
      <c r="D170" s="3" t="s">
        <v>9</v>
      </c>
      <c r="E170" s="3">
        <v>246546</v>
      </c>
      <c r="F170" s="6">
        <v>44440</v>
      </c>
      <c r="G170" s="6">
        <v>44454</v>
      </c>
      <c r="H170" s="6">
        <v>44499</v>
      </c>
      <c r="I170" s="5">
        <v>190000</v>
      </c>
      <c r="J170" s="5">
        <v>0</v>
      </c>
      <c r="K170" s="5">
        <v>190000</v>
      </c>
      <c r="L170" s="5"/>
      <c r="M170" s="5"/>
      <c r="N170" s="5"/>
      <c r="O170" s="5">
        <v>0</v>
      </c>
      <c r="P170" s="5">
        <v>190000</v>
      </c>
      <c r="Q170" s="3" t="s">
        <v>34</v>
      </c>
      <c r="R170" s="3" t="s">
        <v>32</v>
      </c>
      <c r="S170" s="3" t="s">
        <v>33</v>
      </c>
    </row>
    <row r="171" spans="1:19" x14ac:dyDescent="0.35">
      <c r="A171" s="3">
        <v>6215</v>
      </c>
      <c r="B171" s="3">
        <v>800065396</v>
      </c>
      <c r="C171" s="3" t="s">
        <v>22</v>
      </c>
      <c r="D171" s="3" t="s">
        <v>9</v>
      </c>
      <c r="E171" s="3">
        <v>246715</v>
      </c>
      <c r="F171" s="6">
        <v>44440</v>
      </c>
      <c r="G171" s="6">
        <v>44454</v>
      </c>
      <c r="H171" s="6">
        <v>44499</v>
      </c>
      <c r="I171" s="5">
        <v>190000</v>
      </c>
      <c r="J171" s="5">
        <v>0</v>
      </c>
      <c r="K171" s="5">
        <v>190000</v>
      </c>
      <c r="L171" s="5"/>
      <c r="M171" s="5"/>
      <c r="N171" s="5"/>
      <c r="O171" s="5">
        <v>0</v>
      </c>
      <c r="P171" s="5">
        <v>190000</v>
      </c>
      <c r="Q171" s="3" t="s">
        <v>34</v>
      </c>
      <c r="R171" s="3" t="s">
        <v>32</v>
      </c>
      <c r="S171" s="3" t="s">
        <v>33</v>
      </c>
    </row>
    <row r="172" spans="1:19" x14ac:dyDescent="0.35">
      <c r="A172" s="3">
        <v>6215</v>
      </c>
      <c r="B172" s="3">
        <v>800065396</v>
      </c>
      <c r="C172" s="3" t="s">
        <v>22</v>
      </c>
      <c r="D172" s="3" t="s">
        <v>9</v>
      </c>
      <c r="E172" s="3">
        <v>246412</v>
      </c>
      <c r="F172" s="6">
        <v>44440</v>
      </c>
      <c r="G172" s="6">
        <v>44454</v>
      </c>
      <c r="H172" s="6">
        <v>44499</v>
      </c>
      <c r="I172" s="5">
        <v>190000</v>
      </c>
      <c r="J172" s="5">
        <v>0</v>
      </c>
      <c r="K172" s="5">
        <v>190000</v>
      </c>
      <c r="L172" s="5"/>
      <c r="M172" s="5"/>
      <c r="N172" s="5"/>
      <c r="O172" s="5">
        <v>0</v>
      </c>
      <c r="P172" s="5">
        <v>190000</v>
      </c>
      <c r="Q172" s="3" t="s">
        <v>34</v>
      </c>
      <c r="R172" s="3" t="s">
        <v>32</v>
      </c>
      <c r="S172" s="3" t="s">
        <v>33</v>
      </c>
    </row>
    <row r="173" spans="1:19" x14ac:dyDescent="0.35">
      <c r="A173" s="3">
        <v>6215</v>
      </c>
      <c r="B173" s="3">
        <v>800065396</v>
      </c>
      <c r="C173" s="3" t="s">
        <v>22</v>
      </c>
      <c r="D173" s="3" t="s">
        <v>9</v>
      </c>
      <c r="E173" s="3">
        <v>246569</v>
      </c>
      <c r="F173" s="6">
        <v>44440</v>
      </c>
      <c r="G173" s="6">
        <v>44454</v>
      </c>
      <c r="H173" s="6">
        <v>44499</v>
      </c>
      <c r="I173" s="5">
        <v>190000</v>
      </c>
      <c r="J173" s="5">
        <v>0</v>
      </c>
      <c r="K173" s="5">
        <v>190000</v>
      </c>
      <c r="L173" s="5"/>
      <c r="M173" s="5"/>
      <c r="N173" s="5"/>
      <c r="O173" s="5">
        <v>0</v>
      </c>
      <c r="P173" s="5">
        <v>190000</v>
      </c>
      <c r="Q173" s="3" t="s">
        <v>34</v>
      </c>
      <c r="R173" s="3" t="s">
        <v>32</v>
      </c>
      <c r="S173" s="3" t="s">
        <v>33</v>
      </c>
    </row>
    <row r="174" spans="1:19" x14ac:dyDescent="0.35">
      <c r="A174" s="3">
        <v>6215</v>
      </c>
      <c r="B174" s="3">
        <v>800065396</v>
      </c>
      <c r="C174" s="3" t="s">
        <v>22</v>
      </c>
      <c r="D174" s="3" t="s">
        <v>9</v>
      </c>
      <c r="E174" s="3">
        <v>246428</v>
      </c>
      <c r="F174" s="6">
        <v>44440</v>
      </c>
      <c r="G174" s="6">
        <v>44454</v>
      </c>
      <c r="H174" s="6">
        <v>44499</v>
      </c>
      <c r="I174" s="5">
        <v>190000</v>
      </c>
      <c r="J174" s="5">
        <v>0</v>
      </c>
      <c r="K174" s="5">
        <v>190000</v>
      </c>
      <c r="L174" s="5"/>
      <c r="M174" s="5"/>
      <c r="N174" s="5"/>
      <c r="O174" s="5">
        <v>0</v>
      </c>
      <c r="P174" s="5">
        <v>190000</v>
      </c>
      <c r="Q174" s="3" t="s">
        <v>34</v>
      </c>
      <c r="R174" s="3" t="s">
        <v>32</v>
      </c>
      <c r="S174" s="3" t="s">
        <v>33</v>
      </c>
    </row>
    <row r="175" spans="1:19" x14ac:dyDescent="0.35">
      <c r="A175" s="3">
        <v>6215</v>
      </c>
      <c r="B175" s="3">
        <v>800065396</v>
      </c>
      <c r="C175" s="3" t="s">
        <v>22</v>
      </c>
      <c r="D175" s="3" t="s">
        <v>9</v>
      </c>
      <c r="E175" s="3">
        <v>249020</v>
      </c>
      <c r="F175" s="6">
        <v>44457</v>
      </c>
      <c r="G175" s="6">
        <v>44483</v>
      </c>
      <c r="H175" s="6">
        <v>44528</v>
      </c>
      <c r="I175" s="5">
        <v>190000</v>
      </c>
      <c r="J175" s="5">
        <v>0</v>
      </c>
      <c r="K175" s="5">
        <v>190000</v>
      </c>
      <c r="L175" s="5"/>
      <c r="M175" s="5"/>
      <c r="N175" s="5"/>
      <c r="O175" s="5">
        <v>0</v>
      </c>
      <c r="P175" s="5">
        <v>190000</v>
      </c>
      <c r="Q175" s="3" t="s">
        <v>34</v>
      </c>
      <c r="R175" s="3" t="s">
        <v>32</v>
      </c>
      <c r="S175" s="3" t="s">
        <v>33</v>
      </c>
    </row>
    <row r="176" spans="1:19" x14ac:dyDescent="0.35">
      <c r="A176" s="3">
        <v>6215</v>
      </c>
      <c r="B176" s="3">
        <v>800065396</v>
      </c>
      <c r="C176" s="3" t="s">
        <v>22</v>
      </c>
      <c r="D176" s="3" t="s">
        <v>9</v>
      </c>
      <c r="E176" s="3">
        <v>248293</v>
      </c>
      <c r="F176" s="6">
        <v>44457</v>
      </c>
      <c r="G176" s="6">
        <v>44483</v>
      </c>
      <c r="H176" s="6">
        <v>44528</v>
      </c>
      <c r="I176" s="5">
        <v>190000</v>
      </c>
      <c r="J176" s="5">
        <v>0</v>
      </c>
      <c r="K176" s="5">
        <v>190000</v>
      </c>
      <c r="L176" s="5"/>
      <c r="M176" s="5"/>
      <c r="N176" s="5"/>
      <c r="O176" s="5">
        <v>0</v>
      </c>
      <c r="P176" s="5">
        <v>190000</v>
      </c>
      <c r="Q176" s="3" t="s">
        <v>34</v>
      </c>
      <c r="R176" s="3" t="s">
        <v>32</v>
      </c>
      <c r="S176" s="3" t="s">
        <v>33</v>
      </c>
    </row>
    <row r="177" spans="1:19" x14ac:dyDescent="0.35">
      <c r="A177" s="3">
        <v>6215</v>
      </c>
      <c r="B177" s="3">
        <v>800065396</v>
      </c>
      <c r="C177" s="3" t="s">
        <v>22</v>
      </c>
      <c r="D177" s="3" t="s">
        <v>9</v>
      </c>
      <c r="E177" s="3">
        <v>248331</v>
      </c>
      <c r="F177" s="6">
        <v>44457</v>
      </c>
      <c r="G177" s="6">
        <v>44483</v>
      </c>
      <c r="H177" s="6">
        <v>44528</v>
      </c>
      <c r="I177" s="5">
        <v>190000</v>
      </c>
      <c r="J177" s="5">
        <v>0</v>
      </c>
      <c r="K177" s="5">
        <v>190000</v>
      </c>
      <c r="L177" s="5"/>
      <c r="M177" s="5"/>
      <c r="N177" s="5"/>
      <c r="O177" s="5">
        <v>0</v>
      </c>
      <c r="P177" s="5">
        <v>190000</v>
      </c>
      <c r="Q177" s="3" t="s">
        <v>34</v>
      </c>
      <c r="R177" s="3" t="s">
        <v>32</v>
      </c>
      <c r="S177" s="3" t="s">
        <v>33</v>
      </c>
    </row>
    <row r="178" spans="1:19" x14ac:dyDescent="0.35">
      <c r="A178" s="3">
        <v>6215</v>
      </c>
      <c r="B178" s="3">
        <v>800065396</v>
      </c>
      <c r="C178" s="3" t="s">
        <v>22</v>
      </c>
      <c r="D178" s="3" t="s">
        <v>9</v>
      </c>
      <c r="E178" s="3">
        <v>248922</v>
      </c>
      <c r="F178" s="6">
        <v>44457</v>
      </c>
      <c r="G178" s="6">
        <v>44483</v>
      </c>
      <c r="H178" s="6">
        <v>44528</v>
      </c>
      <c r="I178" s="5">
        <v>190000</v>
      </c>
      <c r="J178" s="5">
        <v>0</v>
      </c>
      <c r="K178" s="5">
        <v>190000</v>
      </c>
      <c r="L178" s="5"/>
      <c r="M178" s="5"/>
      <c r="N178" s="5"/>
      <c r="O178" s="5">
        <v>0</v>
      </c>
      <c r="P178" s="5">
        <v>190000</v>
      </c>
      <c r="Q178" s="3" t="s">
        <v>34</v>
      </c>
      <c r="R178" s="3" t="s">
        <v>32</v>
      </c>
      <c r="S178" s="3" t="s">
        <v>33</v>
      </c>
    </row>
    <row r="179" spans="1:19" x14ac:dyDescent="0.35">
      <c r="A179" s="3">
        <v>6215</v>
      </c>
      <c r="B179" s="3">
        <v>800065396</v>
      </c>
      <c r="C179" s="3" t="s">
        <v>22</v>
      </c>
      <c r="D179" s="3" t="s">
        <v>9</v>
      </c>
      <c r="E179" s="3">
        <v>250000</v>
      </c>
      <c r="F179" s="6">
        <v>44476</v>
      </c>
      <c r="G179" s="6">
        <v>44483</v>
      </c>
      <c r="H179" s="6">
        <v>44528</v>
      </c>
      <c r="I179" s="5">
        <v>190000</v>
      </c>
      <c r="J179" s="5">
        <v>0</v>
      </c>
      <c r="K179" s="5">
        <v>190000</v>
      </c>
      <c r="L179" s="5"/>
      <c r="M179" s="5"/>
      <c r="N179" s="5"/>
      <c r="O179" s="5">
        <v>0</v>
      </c>
      <c r="P179" s="5">
        <v>190000</v>
      </c>
      <c r="Q179" s="3" t="s">
        <v>34</v>
      </c>
      <c r="R179" s="3" t="s">
        <v>32</v>
      </c>
      <c r="S179" s="3" t="s">
        <v>33</v>
      </c>
    </row>
    <row r="180" spans="1:19" x14ac:dyDescent="0.35">
      <c r="A180" s="3">
        <v>6215</v>
      </c>
      <c r="B180" s="3">
        <v>800065396</v>
      </c>
      <c r="C180" s="3" t="s">
        <v>22</v>
      </c>
      <c r="D180" s="3" t="s">
        <v>9</v>
      </c>
      <c r="E180" s="3">
        <v>249709</v>
      </c>
      <c r="F180" s="6">
        <v>44476</v>
      </c>
      <c r="G180" s="6">
        <v>44483</v>
      </c>
      <c r="H180" s="6">
        <v>44528</v>
      </c>
      <c r="I180" s="5">
        <v>190000</v>
      </c>
      <c r="J180" s="5">
        <v>0</v>
      </c>
      <c r="K180" s="5">
        <v>190000</v>
      </c>
      <c r="L180" s="5"/>
      <c r="M180" s="5"/>
      <c r="N180" s="5"/>
      <c r="O180" s="5">
        <v>0</v>
      </c>
      <c r="P180" s="5">
        <v>190000</v>
      </c>
      <c r="Q180" s="3" t="s">
        <v>34</v>
      </c>
      <c r="R180" s="3" t="s">
        <v>32</v>
      </c>
      <c r="S180" s="3" t="s">
        <v>33</v>
      </c>
    </row>
    <row r="181" spans="1:19" x14ac:dyDescent="0.35">
      <c r="A181" s="3">
        <v>6215</v>
      </c>
      <c r="B181" s="3">
        <v>800065396</v>
      </c>
      <c r="C181" s="3" t="s">
        <v>22</v>
      </c>
      <c r="D181" s="3" t="s">
        <v>9</v>
      </c>
      <c r="E181" s="3">
        <v>250400</v>
      </c>
      <c r="F181" s="6">
        <v>44476</v>
      </c>
      <c r="G181" s="6">
        <v>44483</v>
      </c>
      <c r="H181" s="6">
        <v>44528</v>
      </c>
      <c r="I181" s="5">
        <v>190000</v>
      </c>
      <c r="J181" s="5">
        <v>0</v>
      </c>
      <c r="K181" s="5">
        <v>190000</v>
      </c>
      <c r="L181" s="5"/>
      <c r="M181" s="5"/>
      <c r="N181" s="5"/>
      <c r="O181" s="5">
        <v>0</v>
      </c>
      <c r="P181" s="5">
        <v>190000</v>
      </c>
      <c r="Q181" s="3" t="s">
        <v>34</v>
      </c>
      <c r="R181" s="3" t="s">
        <v>32</v>
      </c>
      <c r="S181" s="3" t="s">
        <v>33</v>
      </c>
    </row>
    <row r="182" spans="1:19" x14ac:dyDescent="0.35">
      <c r="A182" s="3">
        <v>6215</v>
      </c>
      <c r="B182" s="3">
        <v>800065396</v>
      </c>
      <c r="C182" s="3" t="s">
        <v>22</v>
      </c>
      <c r="D182" s="3" t="s">
        <v>9</v>
      </c>
      <c r="E182" s="3">
        <v>250371</v>
      </c>
      <c r="F182" s="6">
        <v>44476</v>
      </c>
      <c r="G182" s="6">
        <v>44483</v>
      </c>
      <c r="H182" s="6">
        <v>44528</v>
      </c>
      <c r="I182" s="5">
        <v>190000</v>
      </c>
      <c r="J182" s="5">
        <v>0</v>
      </c>
      <c r="K182" s="5">
        <v>190000</v>
      </c>
      <c r="L182" s="5"/>
      <c r="M182" s="5"/>
      <c r="N182" s="5"/>
      <c r="O182" s="5">
        <v>566</v>
      </c>
      <c r="P182" s="5">
        <v>189434</v>
      </c>
      <c r="Q182" s="3" t="s">
        <v>34</v>
      </c>
      <c r="R182" s="3" t="s">
        <v>32</v>
      </c>
      <c r="S182" s="3" t="s">
        <v>33</v>
      </c>
    </row>
    <row r="183" spans="1:19" x14ac:dyDescent="0.35">
      <c r="A183" s="3">
        <v>6215</v>
      </c>
      <c r="B183" s="3">
        <v>800065396</v>
      </c>
      <c r="C183" s="3" t="s">
        <v>22</v>
      </c>
      <c r="D183" s="3" t="s">
        <v>9</v>
      </c>
      <c r="E183" s="3">
        <v>249846</v>
      </c>
      <c r="F183" s="6">
        <v>44476</v>
      </c>
      <c r="G183" s="6">
        <v>44483</v>
      </c>
      <c r="H183" s="6">
        <v>44528</v>
      </c>
      <c r="I183" s="5">
        <v>190000</v>
      </c>
      <c r="J183" s="5">
        <v>0</v>
      </c>
      <c r="K183" s="5">
        <v>190000</v>
      </c>
      <c r="L183" s="5"/>
      <c r="M183" s="5"/>
      <c r="N183" s="5"/>
      <c r="O183" s="5">
        <v>0</v>
      </c>
      <c r="P183" s="5">
        <v>190000</v>
      </c>
      <c r="Q183" s="3" t="s">
        <v>34</v>
      </c>
      <c r="R183" s="3" t="s">
        <v>32</v>
      </c>
      <c r="S183" s="3" t="s">
        <v>33</v>
      </c>
    </row>
    <row r="184" spans="1:19" x14ac:dyDescent="0.35">
      <c r="A184" s="3">
        <v>6215</v>
      </c>
      <c r="B184" s="3">
        <v>800065396</v>
      </c>
      <c r="C184" s="3" t="s">
        <v>22</v>
      </c>
      <c r="D184" s="3" t="s">
        <v>9</v>
      </c>
      <c r="E184" s="3">
        <v>251081</v>
      </c>
      <c r="F184" s="6">
        <v>44497</v>
      </c>
      <c r="G184" s="6">
        <v>44522</v>
      </c>
      <c r="H184" s="6">
        <v>44567</v>
      </c>
      <c r="I184" s="5">
        <v>190000</v>
      </c>
      <c r="J184" s="5">
        <v>0</v>
      </c>
      <c r="K184" s="5">
        <v>190000</v>
      </c>
      <c r="L184" s="5"/>
      <c r="M184" s="5"/>
      <c r="N184" s="5"/>
      <c r="O184" s="5">
        <v>0</v>
      </c>
      <c r="P184" s="5">
        <v>190000</v>
      </c>
      <c r="Q184" s="3" t="s">
        <v>34</v>
      </c>
      <c r="R184" s="3" t="s">
        <v>32</v>
      </c>
      <c r="S184" s="3" t="s">
        <v>33</v>
      </c>
    </row>
    <row r="185" spans="1:19" x14ac:dyDescent="0.35">
      <c r="A185" s="3">
        <v>6215</v>
      </c>
      <c r="B185" s="3">
        <v>800065396</v>
      </c>
      <c r="C185" s="3" t="s">
        <v>22</v>
      </c>
      <c r="D185" s="3" t="s">
        <v>9</v>
      </c>
      <c r="E185" s="3">
        <v>254528</v>
      </c>
      <c r="F185" s="6">
        <v>44537</v>
      </c>
      <c r="G185" s="6">
        <v>44545</v>
      </c>
      <c r="H185" s="6">
        <v>44590</v>
      </c>
      <c r="I185" s="5">
        <v>190000</v>
      </c>
      <c r="J185" s="5">
        <v>0</v>
      </c>
      <c r="K185" s="5">
        <v>190000</v>
      </c>
      <c r="L185" s="5"/>
      <c r="M185" s="5"/>
      <c r="N185" s="5"/>
      <c r="O185" s="5">
        <v>0</v>
      </c>
      <c r="P185" s="5">
        <v>190000</v>
      </c>
      <c r="Q185" s="3" t="s">
        <v>34</v>
      </c>
      <c r="R185" s="3" t="s">
        <v>32</v>
      </c>
      <c r="S185" s="3" t="s">
        <v>33</v>
      </c>
    </row>
    <row r="186" spans="1:19" x14ac:dyDescent="0.35">
      <c r="A186" s="3">
        <v>6215</v>
      </c>
      <c r="B186" s="3">
        <v>800065396</v>
      </c>
      <c r="C186" s="3" t="s">
        <v>22</v>
      </c>
      <c r="D186" s="3" t="s">
        <v>9</v>
      </c>
      <c r="E186" s="3">
        <v>257217</v>
      </c>
      <c r="F186" s="6">
        <v>44565</v>
      </c>
      <c r="G186" s="6">
        <v>44575</v>
      </c>
      <c r="H186" s="6">
        <v>44620</v>
      </c>
      <c r="I186" s="5">
        <v>190000</v>
      </c>
      <c r="J186" s="5">
        <v>0</v>
      </c>
      <c r="K186" s="5">
        <v>190000</v>
      </c>
      <c r="L186" s="5"/>
      <c r="M186" s="5"/>
      <c r="N186" s="5"/>
      <c r="O186" s="5">
        <v>0</v>
      </c>
      <c r="P186" s="5">
        <v>190000</v>
      </c>
      <c r="Q186" s="3" t="s">
        <v>34</v>
      </c>
      <c r="R186" s="3" t="s">
        <v>32</v>
      </c>
      <c r="S186" s="3" t="s">
        <v>33</v>
      </c>
    </row>
    <row r="187" spans="1:19" x14ac:dyDescent="0.35">
      <c r="A187" s="3">
        <v>6215</v>
      </c>
      <c r="B187" s="3">
        <v>800065396</v>
      </c>
      <c r="C187" s="3" t="s">
        <v>22</v>
      </c>
      <c r="D187" s="3" t="s">
        <v>9</v>
      </c>
      <c r="E187" s="3">
        <v>258119</v>
      </c>
      <c r="F187" s="6">
        <v>44568</v>
      </c>
      <c r="G187" s="6">
        <v>44575</v>
      </c>
      <c r="H187" s="6">
        <v>44620</v>
      </c>
      <c r="I187" s="5">
        <v>190000</v>
      </c>
      <c r="J187" s="5">
        <v>0</v>
      </c>
      <c r="K187" s="5">
        <v>190000</v>
      </c>
      <c r="L187" s="5">
        <v>190000</v>
      </c>
      <c r="M187" s="5"/>
      <c r="N187" s="5"/>
      <c r="O187" s="5">
        <v>0</v>
      </c>
      <c r="P187" s="5">
        <v>190000</v>
      </c>
      <c r="Q187" s="3" t="s">
        <v>34</v>
      </c>
      <c r="R187" s="3" t="s">
        <v>32</v>
      </c>
      <c r="S187" s="3" t="s">
        <v>33</v>
      </c>
    </row>
    <row r="188" spans="1:19" x14ac:dyDescent="0.35">
      <c r="A188" s="3">
        <v>6215</v>
      </c>
      <c r="B188" s="3">
        <v>800065396</v>
      </c>
      <c r="C188" s="3" t="s">
        <v>22</v>
      </c>
      <c r="D188" s="3" t="s">
        <v>9</v>
      </c>
      <c r="E188" s="3">
        <v>261234</v>
      </c>
      <c r="F188" s="6">
        <v>44580</v>
      </c>
      <c r="G188" s="6">
        <v>44607</v>
      </c>
      <c r="H188" s="6">
        <v>44652</v>
      </c>
      <c r="I188" s="5">
        <v>190000</v>
      </c>
      <c r="J188" s="5">
        <v>0</v>
      </c>
      <c r="K188" s="5">
        <v>190000</v>
      </c>
      <c r="L188" s="5"/>
      <c r="M188" s="5"/>
      <c r="N188" s="5"/>
      <c r="O188" s="5">
        <v>0</v>
      </c>
      <c r="P188" s="5">
        <v>190000</v>
      </c>
      <c r="Q188" s="3" t="s">
        <v>34</v>
      </c>
      <c r="R188" s="3" t="s">
        <v>32</v>
      </c>
      <c r="S188" s="3" t="s">
        <v>33</v>
      </c>
    </row>
    <row r="189" spans="1:19" x14ac:dyDescent="0.35">
      <c r="A189" s="3">
        <v>6215</v>
      </c>
      <c r="B189" s="3">
        <v>800065396</v>
      </c>
      <c r="C189" s="3" t="s">
        <v>22</v>
      </c>
      <c r="D189" s="3" t="s">
        <v>9</v>
      </c>
      <c r="E189" s="3">
        <v>261061</v>
      </c>
      <c r="F189" s="6">
        <v>44580</v>
      </c>
      <c r="G189" s="6">
        <v>44607</v>
      </c>
      <c r="H189" s="6">
        <v>44652</v>
      </c>
      <c r="I189" s="5">
        <v>190000</v>
      </c>
      <c r="J189" s="5">
        <v>0</v>
      </c>
      <c r="K189" s="5">
        <v>190000</v>
      </c>
      <c r="L189" s="5"/>
      <c r="M189" s="5"/>
      <c r="N189" s="5"/>
      <c r="O189" s="5">
        <v>0</v>
      </c>
      <c r="P189" s="5">
        <v>190000</v>
      </c>
      <c r="Q189" s="3" t="s">
        <v>34</v>
      </c>
      <c r="R189" s="3" t="s">
        <v>32</v>
      </c>
      <c r="S189" s="3" t="s">
        <v>33</v>
      </c>
    </row>
    <row r="190" spans="1:19" x14ac:dyDescent="0.35">
      <c r="A190" s="3">
        <v>6215</v>
      </c>
      <c r="B190" s="3">
        <v>800065396</v>
      </c>
      <c r="C190" s="3" t="s">
        <v>22</v>
      </c>
      <c r="D190" s="3" t="s">
        <v>9</v>
      </c>
      <c r="E190" s="3">
        <v>260733</v>
      </c>
      <c r="F190" s="6">
        <v>44580</v>
      </c>
      <c r="G190" s="6">
        <v>44607</v>
      </c>
      <c r="H190" s="6">
        <v>44652</v>
      </c>
      <c r="I190" s="5">
        <v>190000</v>
      </c>
      <c r="J190" s="5">
        <v>0</v>
      </c>
      <c r="K190" s="5">
        <v>190000</v>
      </c>
      <c r="L190" s="5"/>
      <c r="M190" s="5"/>
      <c r="N190" s="5"/>
      <c r="O190" s="5">
        <v>0</v>
      </c>
      <c r="P190" s="5">
        <v>190000</v>
      </c>
      <c r="Q190" s="3" t="s">
        <v>34</v>
      </c>
      <c r="R190" s="3" t="s">
        <v>32</v>
      </c>
      <c r="S190" s="3" t="s">
        <v>33</v>
      </c>
    </row>
    <row r="191" spans="1:19" x14ac:dyDescent="0.35">
      <c r="A191" s="3">
        <v>6215</v>
      </c>
      <c r="B191" s="3">
        <v>800065396</v>
      </c>
      <c r="C191" s="3" t="s">
        <v>22</v>
      </c>
      <c r="D191" s="3" t="s">
        <v>9</v>
      </c>
      <c r="E191" s="3">
        <v>261164</v>
      </c>
      <c r="F191" s="6">
        <v>44580</v>
      </c>
      <c r="G191" s="6">
        <v>44607</v>
      </c>
      <c r="H191" s="6">
        <v>44652</v>
      </c>
      <c r="I191" s="5">
        <v>190000</v>
      </c>
      <c r="J191" s="5">
        <v>0</v>
      </c>
      <c r="K191" s="5">
        <v>190000</v>
      </c>
      <c r="L191" s="5"/>
      <c r="M191" s="5"/>
      <c r="N191" s="5"/>
      <c r="O191" s="5">
        <v>0</v>
      </c>
      <c r="P191" s="5">
        <v>190000</v>
      </c>
      <c r="Q191" s="3" t="s">
        <v>34</v>
      </c>
      <c r="R191" s="3" t="s">
        <v>32</v>
      </c>
      <c r="S191" s="3" t="s">
        <v>33</v>
      </c>
    </row>
    <row r="192" spans="1:19" x14ac:dyDescent="0.35">
      <c r="A192" s="3">
        <v>6215</v>
      </c>
      <c r="B192" s="3">
        <v>800065396</v>
      </c>
      <c r="C192" s="3" t="s">
        <v>22</v>
      </c>
      <c r="D192" s="3" t="s">
        <v>9</v>
      </c>
      <c r="E192" s="3">
        <v>262697</v>
      </c>
      <c r="F192" s="6">
        <v>44583</v>
      </c>
      <c r="G192" s="6">
        <v>44607</v>
      </c>
      <c r="H192" s="6">
        <v>44652</v>
      </c>
      <c r="I192" s="5">
        <v>190000</v>
      </c>
      <c r="J192" s="5">
        <v>0</v>
      </c>
      <c r="K192" s="5">
        <v>190000</v>
      </c>
      <c r="L192" s="5"/>
      <c r="M192" s="5"/>
      <c r="N192" s="5"/>
      <c r="O192" s="5">
        <v>0</v>
      </c>
      <c r="P192" s="5">
        <v>190000</v>
      </c>
      <c r="Q192" s="3" t="s">
        <v>34</v>
      </c>
      <c r="R192" s="3" t="s">
        <v>32</v>
      </c>
      <c r="S192" s="3" t="s">
        <v>33</v>
      </c>
    </row>
    <row r="193" spans="1:19" x14ac:dyDescent="0.35">
      <c r="A193" s="3">
        <v>6215</v>
      </c>
      <c r="B193" s="3">
        <v>800065396</v>
      </c>
      <c r="C193" s="3" t="s">
        <v>22</v>
      </c>
      <c r="D193" s="3" t="s">
        <v>9</v>
      </c>
      <c r="E193" s="3">
        <v>265048</v>
      </c>
      <c r="F193" s="6">
        <v>44585</v>
      </c>
      <c r="G193" s="6">
        <v>44607</v>
      </c>
      <c r="H193" s="6">
        <v>44652</v>
      </c>
      <c r="I193" s="5">
        <v>190000</v>
      </c>
      <c r="J193" s="5">
        <v>0</v>
      </c>
      <c r="K193" s="5">
        <v>190000</v>
      </c>
      <c r="L193" s="5">
        <v>190000</v>
      </c>
      <c r="M193" s="5"/>
      <c r="N193" s="5"/>
      <c r="O193" s="5">
        <v>0</v>
      </c>
      <c r="P193" s="5">
        <v>190000</v>
      </c>
      <c r="Q193" s="3" t="s">
        <v>34</v>
      </c>
      <c r="R193" s="3" t="s">
        <v>32</v>
      </c>
      <c r="S193" s="3" t="s">
        <v>33</v>
      </c>
    </row>
    <row r="194" spans="1:19" x14ac:dyDescent="0.35">
      <c r="A194" s="3">
        <v>6215</v>
      </c>
      <c r="B194" s="3">
        <v>800065396</v>
      </c>
      <c r="C194" s="3" t="s">
        <v>22</v>
      </c>
      <c r="D194" s="3" t="s">
        <v>9</v>
      </c>
      <c r="E194" s="3">
        <v>263930</v>
      </c>
      <c r="F194" s="6">
        <v>44585</v>
      </c>
      <c r="G194" s="6">
        <v>44607</v>
      </c>
      <c r="H194" s="6">
        <v>44652</v>
      </c>
      <c r="I194" s="5">
        <v>190000</v>
      </c>
      <c r="J194" s="5">
        <v>0</v>
      </c>
      <c r="K194" s="5">
        <v>190000</v>
      </c>
      <c r="L194" s="5"/>
      <c r="M194" s="5"/>
      <c r="N194" s="5"/>
      <c r="O194" s="5">
        <v>0</v>
      </c>
      <c r="P194" s="5">
        <v>190000</v>
      </c>
      <c r="Q194" s="3" t="s">
        <v>34</v>
      </c>
      <c r="R194" s="3" t="s">
        <v>32</v>
      </c>
      <c r="S194" s="3" t="s">
        <v>33</v>
      </c>
    </row>
    <row r="195" spans="1:19" x14ac:dyDescent="0.35">
      <c r="A195" s="3">
        <v>6215</v>
      </c>
      <c r="B195" s="3">
        <v>800065396</v>
      </c>
      <c r="C195" s="3" t="s">
        <v>22</v>
      </c>
      <c r="D195" s="3" t="s">
        <v>9</v>
      </c>
      <c r="E195" s="3">
        <v>263509</v>
      </c>
      <c r="F195" s="6">
        <v>44585</v>
      </c>
      <c r="G195" s="6">
        <v>44607</v>
      </c>
      <c r="H195" s="6">
        <v>44652</v>
      </c>
      <c r="I195" s="5">
        <v>190000</v>
      </c>
      <c r="J195" s="5">
        <v>0</v>
      </c>
      <c r="K195" s="5">
        <v>190000</v>
      </c>
      <c r="L195" s="5"/>
      <c r="M195" s="5"/>
      <c r="N195" s="5"/>
      <c r="O195" s="5">
        <v>0</v>
      </c>
      <c r="P195" s="5">
        <v>190000</v>
      </c>
      <c r="Q195" s="3" t="s">
        <v>34</v>
      </c>
      <c r="R195" s="3" t="s">
        <v>32</v>
      </c>
      <c r="S195" s="3" t="s">
        <v>33</v>
      </c>
    </row>
    <row r="196" spans="1:19" x14ac:dyDescent="0.35">
      <c r="A196" s="3">
        <v>6215</v>
      </c>
      <c r="B196" s="3">
        <v>800065396</v>
      </c>
      <c r="C196" s="3" t="s">
        <v>22</v>
      </c>
      <c r="D196" s="3" t="s">
        <v>9</v>
      </c>
      <c r="E196" s="3">
        <v>266986</v>
      </c>
      <c r="F196" s="6">
        <v>44592</v>
      </c>
      <c r="G196" s="6">
        <v>44607</v>
      </c>
      <c r="H196" s="6">
        <v>44652</v>
      </c>
      <c r="I196" s="5">
        <v>190000</v>
      </c>
      <c r="J196" s="5">
        <v>0</v>
      </c>
      <c r="K196" s="5">
        <v>190000</v>
      </c>
      <c r="L196" s="5"/>
      <c r="M196" s="5"/>
      <c r="N196" s="5"/>
      <c r="O196" s="5">
        <v>0</v>
      </c>
      <c r="P196" s="5">
        <v>190000</v>
      </c>
      <c r="Q196" s="3" t="s">
        <v>34</v>
      </c>
      <c r="R196" s="3" t="s">
        <v>32</v>
      </c>
      <c r="S196" s="3" t="s">
        <v>33</v>
      </c>
    </row>
    <row r="197" spans="1:19" x14ac:dyDescent="0.35">
      <c r="A197" s="3">
        <v>6215</v>
      </c>
      <c r="B197" s="3">
        <v>800065396</v>
      </c>
      <c r="C197" s="3" t="s">
        <v>22</v>
      </c>
      <c r="D197" s="3" t="s">
        <v>9</v>
      </c>
      <c r="E197" s="3">
        <v>267463</v>
      </c>
      <c r="F197" s="6">
        <v>44592</v>
      </c>
      <c r="G197" s="6">
        <v>44607</v>
      </c>
      <c r="H197" s="6">
        <v>44652</v>
      </c>
      <c r="I197" s="5">
        <v>190000</v>
      </c>
      <c r="J197" s="5">
        <v>0</v>
      </c>
      <c r="K197" s="5">
        <v>190000</v>
      </c>
      <c r="L197" s="5"/>
      <c r="M197" s="5"/>
      <c r="N197" s="5"/>
      <c r="O197" s="5">
        <v>0</v>
      </c>
      <c r="P197" s="5">
        <v>190000</v>
      </c>
      <c r="Q197" s="3" t="s">
        <v>34</v>
      </c>
      <c r="R197" s="3" t="s">
        <v>32</v>
      </c>
      <c r="S197" s="3" t="s">
        <v>33</v>
      </c>
    </row>
    <row r="198" spans="1:19" x14ac:dyDescent="0.35">
      <c r="A198" s="3">
        <v>6215</v>
      </c>
      <c r="B198" s="3">
        <v>800065396</v>
      </c>
      <c r="C198" s="3" t="s">
        <v>22</v>
      </c>
      <c r="D198" s="3" t="s">
        <v>9</v>
      </c>
      <c r="E198" s="3">
        <v>267429</v>
      </c>
      <c r="F198" s="6">
        <v>44592</v>
      </c>
      <c r="G198" s="6">
        <v>44607</v>
      </c>
      <c r="H198" s="6">
        <v>44652</v>
      </c>
      <c r="I198" s="5">
        <v>190000</v>
      </c>
      <c r="J198" s="5">
        <v>0</v>
      </c>
      <c r="K198" s="5">
        <v>190000</v>
      </c>
      <c r="L198" s="5"/>
      <c r="M198" s="5"/>
      <c r="N198" s="5"/>
      <c r="O198" s="5">
        <v>0</v>
      </c>
      <c r="P198" s="5">
        <v>190000</v>
      </c>
      <c r="Q198" s="3" t="s">
        <v>34</v>
      </c>
      <c r="R198" s="3" t="s">
        <v>32</v>
      </c>
      <c r="S198" s="3" t="s">
        <v>33</v>
      </c>
    </row>
    <row r="199" spans="1:19" x14ac:dyDescent="0.35">
      <c r="A199" s="3">
        <v>6215</v>
      </c>
      <c r="B199" s="3">
        <v>800065396</v>
      </c>
      <c r="C199" s="3" t="s">
        <v>22</v>
      </c>
      <c r="D199" s="3" t="s">
        <v>9</v>
      </c>
      <c r="E199" s="3">
        <v>267466</v>
      </c>
      <c r="F199" s="6">
        <v>44592</v>
      </c>
      <c r="G199" s="6">
        <v>44607</v>
      </c>
      <c r="H199" s="6">
        <v>44652</v>
      </c>
      <c r="I199" s="5">
        <v>190000</v>
      </c>
      <c r="J199" s="5">
        <v>0</v>
      </c>
      <c r="K199" s="5">
        <v>190000</v>
      </c>
      <c r="L199" s="5"/>
      <c r="M199" s="5"/>
      <c r="N199" s="5"/>
      <c r="O199" s="5">
        <v>0</v>
      </c>
      <c r="P199" s="5">
        <v>190000</v>
      </c>
      <c r="Q199" s="3" t="s">
        <v>34</v>
      </c>
      <c r="R199" s="3" t="s">
        <v>32</v>
      </c>
      <c r="S199" s="3" t="s">
        <v>33</v>
      </c>
    </row>
    <row r="200" spans="1:19" x14ac:dyDescent="0.35">
      <c r="A200" s="3">
        <v>6215</v>
      </c>
      <c r="B200" s="3">
        <v>800065396</v>
      </c>
      <c r="C200" s="3" t="s">
        <v>22</v>
      </c>
      <c r="D200" s="3" t="s">
        <v>9</v>
      </c>
      <c r="E200" s="3">
        <v>270350</v>
      </c>
      <c r="F200" s="6">
        <v>44599</v>
      </c>
      <c r="G200" s="6">
        <v>44607</v>
      </c>
      <c r="H200" s="6">
        <v>44652</v>
      </c>
      <c r="I200" s="5">
        <v>190000</v>
      </c>
      <c r="J200" s="5">
        <v>0</v>
      </c>
      <c r="K200" s="5">
        <v>190000</v>
      </c>
      <c r="L200" s="5"/>
      <c r="M200" s="5"/>
      <c r="N200" s="5"/>
      <c r="O200" s="5">
        <v>0</v>
      </c>
      <c r="P200" s="5">
        <v>190000</v>
      </c>
      <c r="Q200" s="3" t="s">
        <v>34</v>
      </c>
      <c r="R200" s="3" t="s">
        <v>32</v>
      </c>
      <c r="S200" s="3" t="s">
        <v>33</v>
      </c>
    </row>
    <row r="201" spans="1:19" x14ac:dyDescent="0.35">
      <c r="A201" s="3">
        <v>6215</v>
      </c>
      <c r="B201" s="3">
        <v>800065396</v>
      </c>
      <c r="C201" s="3" t="s">
        <v>22</v>
      </c>
      <c r="D201" s="3" t="s">
        <v>9</v>
      </c>
      <c r="E201" s="3">
        <v>269711</v>
      </c>
      <c r="F201" s="6">
        <v>44599</v>
      </c>
      <c r="G201" s="6">
        <v>44607</v>
      </c>
      <c r="H201" s="6">
        <v>44652</v>
      </c>
      <c r="I201" s="5">
        <v>190000</v>
      </c>
      <c r="J201" s="5">
        <v>0</v>
      </c>
      <c r="K201" s="5">
        <v>190000</v>
      </c>
      <c r="L201" s="5">
        <v>190000</v>
      </c>
      <c r="M201" s="5"/>
      <c r="N201" s="5"/>
      <c r="O201" s="5">
        <v>0</v>
      </c>
      <c r="P201" s="5">
        <v>190000</v>
      </c>
      <c r="Q201" s="3" t="s">
        <v>34</v>
      </c>
      <c r="R201" s="3" t="s">
        <v>32</v>
      </c>
      <c r="S201" s="3" t="s">
        <v>33</v>
      </c>
    </row>
    <row r="202" spans="1:19" x14ac:dyDescent="0.35">
      <c r="A202" s="3">
        <v>6215</v>
      </c>
      <c r="B202" s="3">
        <v>800065396</v>
      </c>
      <c r="C202" s="3" t="s">
        <v>22</v>
      </c>
      <c r="D202" s="3" t="s">
        <v>9</v>
      </c>
      <c r="E202" s="3">
        <v>269571</v>
      </c>
      <c r="F202" s="6">
        <v>44599</v>
      </c>
      <c r="G202" s="6">
        <v>44607</v>
      </c>
      <c r="H202" s="6">
        <v>44652</v>
      </c>
      <c r="I202" s="5">
        <v>190000</v>
      </c>
      <c r="J202" s="5">
        <v>0</v>
      </c>
      <c r="K202" s="5">
        <v>190000</v>
      </c>
      <c r="L202" s="5"/>
      <c r="M202" s="5"/>
      <c r="N202" s="5"/>
      <c r="O202" s="5">
        <v>0</v>
      </c>
      <c r="P202" s="5">
        <v>190000</v>
      </c>
      <c r="Q202" s="3" t="s">
        <v>34</v>
      </c>
      <c r="R202" s="3" t="s">
        <v>32</v>
      </c>
      <c r="S202" s="3" t="s">
        <v>33</v>
      </c>
    </row>
    <row r="203" spans="1:19" x14ac:dyDescent="0.35">
      <c r="A203" s="3">
        <v>6215</v>
      </c>
      <c r="B203" s="3">
        <v>800065396</v>
      </c>
      <c r="C203" s="3" t="s">
        <v>22</v>
      </c>
      <c r="D203" s="3" t="s">
        <v>9</v>
      </c>
      <c r="E203" s="3">
        <v>271237</v>
      </c>
      <c r="F203" s="6">
        <v>44616</v>
      </c>
      <c r="G203" s="6">
        <v>44635</v>
      </c>
      <c r="H203" s="6">
        <v>44680</v>
      </c>
      <c r="I203" s="5">
        <v>35000</v>
      </c>
      <c r="J203" s="5">
        <v>0</v>
      </c>
      <c r="K203" s="5">
        <v>35000</v>
      </c>
      <c r="L203" s="5"/>
      <c r="M203" s="5"/>
      <c r="N203" s="5"/>
      <c r="O203" s="5">
        <v>0</v>
      </c>
      <c r="P203" s="5">
        <v>35000</v>
      </c>
      <c r="Q203" s="3" t="s">
        <v>34</v>
      </c>
      <c r="R203" s="3" t="s">
        <v>32</v>
      </c>
      <c r="S203" s="3" t="s">
        <v>33</v>
      </c>
    </row>
    <row r="204" spans="1:19" x14ac:dyDescent="0.35">
      <c r="A204" s="3">
        <v>6215</v>
      </c>
      <c r="B204" s="3">
        <v>800065396</v>
      </c>
      <c r="C204" s="3" t="s">
        <v>22</v>
      </c>
      <c r="D204" s="3" t="s">
        <v>9</v>
      </c>
      <c r="E204" s="3">
        <v>271316</v>
      </c>
      <c r="F204" s="6">
        <v>44616</v>
      </c>
      <c r="G204" s="6">
        <v>44635</v>
      </c>
      <c r="H204" s="6">
        <v>44680</v>
      </c>
      <c r="I204" s="5">
        <v>190000</v>
      </c>
      <c r="J204" s="5">
        <v>0</v>
      </c>
      <c r="K204" s="5">
        <v>190000</v>
      </c>
      <c r="L204" s="5">
        <v>190000</v>
      </c>
      <c r="M204" s="5"/>
      <c r="N204" s="5"/>
      <c r="O204" s="5">
        <v>0</v>
      </c>
      <c r="P204" s="5">
        <v>190000</v>
      </c>
      <c r="Q204" s="3" t="s">
        <v>34</v>
      </c>
      <c r="R204" s="3" t="s">
        <v>32</v>
      </c>
      <c r="S204" s="3" t="s">
        <v>33</v>
      </c>
    </row>
    <row r="205" spans="1:19" x14ac:dyDescent="0.35">
      <c r="A205" s="3">
        <v>6215</v>
      </c>
      <c r="B205" s="3">
        <v>800065396</v>
      </c>
      <c r="C205" s="3" t="s">
        <v>22</v>
      </c>
      <c r="D205" s="3" t="s">
        <v>9</v>
      </c>
      <c r="E205" s="3">
        <v>272581</v>
      </c>
      <c r="F205" s="6">
        <v>44651</v>
      </c>
      <c r="G205" s="6">
        <v>44664</v>
      </c>
      <c r="H205" s="6">
        <v>44709</v>
      </c>
      <c r="I205" s="5">
        <v>190000</v>
      </c>
      <c r="J205" s="5">
        <v>0</v>
      </c>
      <c r="K205" s="5">
        <v>190000</v>
      </c>
      <c r="L205" s="5"/>
      <c r="M205" s="5"/>
      <c r="N205" s="5"/>
      <c r="O205" s="5">
        <v>0</v>
      </c>
      <c r="P205" s="5">
        <v>190000</v>
      </c>
      <c r="Q205" s="3" t="s">
        <v>34</v>
      </c>
      <c r="R205" s="3" t="s">
        <v>32</v>
      </c>
      <c r="S205" s="3" t="s">
        <v>33</v>
      </c>
    </row>
    <row r="206" spans="1:19" x14ac:dyDescent="0.35">
      <c r="A206" s="3">
        <v>6215</v>
      </c>
      <c r="B206" s="3">
        <v>800065396</v>
      </c>
      <c r="C206" s="3" t="s">
        <v>22</v>
      </c>
      <c r="D206" s="3" t="s">
        <v>9</v>
      </c>
      <c r="E206" s="3">
        <v>273803</v>
      </c>
      <c r="F206" s="6">
        <v>44719</v>
      </c>
      <c r="G206" s="6">
        <v>44727</v>
      </c>
      <c r="H206" s="6">
        <v>44772</v>
      </c>
      <c r="I206" s="5">
        <v>190000</v>
      </c>
      <c r="J206" s="5">
        <v>0</v>
      </c>
      <c r="K206" s="5">
        <v>190000</v>
      </c>
      <c r="L206" s="5"/>
      <c r="M206" s="5"/>
      <c r="N206" s="5"/>
      <c r="O206" s="5">
        <v>0</v>
      </c>
      <c r="P206" s="5">
        <v>190000</v>
      </c>
      <c r="Q206" s="3" t="s">
        <v>34</v>
      </c>
      <c r="R206" s="3" t="s">
        <v>32</v>
      </c>
      <c r="S206" s="3" t="s">
        <v>33</v>
      </c>
    </row>
    <row r="207" spans="1:19" x14ac:dyDescent="0.35">
      <c r="A207" s="3">
        <v>6215</v>
      </c>
      <c r="B207" s="3">
        <v>800065396</v>
      </c>
      <c r="C207" s="3" t="s">
        <v>22</v>
      </c>
      <c r="D207" s="3" t="s">
        <v>8</v>
      </c>
      <c r="E207" s="3">
        <v>196139</v>
      </c>
      <c r="F207" s="6">
        <v>44719</v>
      </c>
      <c r="G207" s="6">
        <v>44727</v>
      </c>
      <c r="H207" s="6">
        <v>44772</v>
      </c>
      <c r="I207" s="5">
        <v>190000</v>
      </c>
      <c r="J207" s="5">
        <v>0</v>
      </c>
      <c r="K207" s="5">
        <v>190000</v>
      </c>
      <c r="L207" s="5"/>
      <c r="M207" s="5"/>
      <c r="N207" s="5"/>
      <c r="O207" s="5">
        <v>0</v>
      </c>
      <c r="P207" s="5">
        <v>190000</v>
      </c>
      <c r="Q207" s="3" t="s">
        <v>34</v>
      </c>
      <c r="R207" s="3" t="s">
        <v>32</v>
      </c>
      <c r="S207" s="3" t="s">
        <v>33</v>
      </c>
    </row>
    <row r="208" spans="1:19" x14ac:dyDescent="0.35">
      <c r="A208" s="3">
        <v>6215</v>
      </c>
      <c r="B208" s="3">
        <v>800065396</v>
      </c>
      <c r="C208" s="3" t="s">
        <v>22</v>
      </c>
      <c r="D208" s="3" t="s">
        <v>9</v>
      </c>
      <c r="E208" s="3">
        <v>275122</v>
      </c>
      <c r="F208" s="6">
        <v>44775</v>
      </c>
      <c r="G208" s="6">
        <v>44785</v>
      </c>
      <c r="H208" s="6">
        <v>44830</v>
      </c>
      <c r="I208" s="5">
        <v>190000</v>
      </c>
      <c r="J208" s="5">
        <v>3700</v>
      </c>
      <c r="K208" s="5">
        <v>186300</v>
      </c>
      <c r="L208" s="5"/>
      <c r="M208" s="5"/>
      <c r="N208" s="5"/>
      <c r="O208" s="5">
        <v>0</v>
      </c>
      <c r="P208" s="5">
        <v>186300</v>
      </c>
      <c r="Q208" s="3" t="s">
        <v>34</v>
      </c>
      <c r="R208" s="3" t="s">
        <v>32</v>
      </c>
      <c r="S208" s="3" t="s">
        <v>33</v>
      </c>
    </row>
    <row r="209" spans="1:19" x14ac:dyDescent="0.35">
      <c r="A209" s="3">
        <v>6215</v>
      </c>
      <c r="B209" s="3">
        <v>800065396</v>
      </c>
      <c r="C209" s="3" t="s">
        <v>22</v>
      </c>
      <c r="D209" s="3" t="s">
        <v>10</v>
      </c>
      <c r="E209" s="3">
        <v>212197</v>
      </c>
      <c r="F209" s="6">
        <v>44775</v>
      </c>
      <c r="G209" s="6">
        <v>44785</v>
      </c>
      <c r="H209" s="6">
        <v>44830</v>
      </c>
      <c r="I209" s="5">
        <v>190000</v>
      </c>
      <c r="J209" s="5">
        <v>0</v>
      </c>
      <c r="K209" s="5">
        <v>190000</v>
      </c>
      <c r="L209" s="5"/>
      <c r="M209" s="5"/>
      <c r="N209" s="5"/>
      <c r="O209" s="5">
        <v>0</v>
      </c>
      <c r="P209" s="5">
        <v>190000</v>
      </c>
      <c r="Q209" s="3" t="s">
        <v>34</v>
      </c>
      <c r="R209" s="3" t="s">
        <v>32</v>
      </c>
      <c r="S209" s="3" t="s">
        <v>33</v>
      </c>
    </row>
    <row r="210" spans="1:19" x14ac:dyDescent="0.35">
      <c r="A210" s="3">
        <v>6215</v>
      </c>
      <c r="B210" s="3">
        <v>800065396</v>
      </c>
      <c r="C210" s="3" t="s">
        <v>22</v>
      </c>
      <c r="D210" s="3" t="s">
        <v>8</v>
      </c>
      <c r="E210" s="3">
        <v>196397</v>
      </c>
      <c r="F210" s="6">
        <v>44775</v>
      </c>
      <c r="G210" s="6">
        <v>44785</v>
      </c>
      <c r="H210" s="6">
        <v>44830</v>
      </c>
      <c r="I210" s="5">
        <v>35000</v>
      </c>
      <c r="J210" s="5">
        <v>0</v>
      </c>
      <c r="K210" s="5">
        <v>35000</v>
      </c>
      <c r="L210" s="5">
        <v>35000</v>
      </c>
      <c r="M210" s="5"/>
      <c r="N210" s="5"/>
      <c r="O210" s="5">
        <v>0</v>
      </c>
      <c r="P210" s="5">
        <v>35000</v>
      </c>
      <c r="Q210" s="3" t="s">
        <v>34</v>
      </c>
      <c r="R210" s="3" t="s">
        <v>32</v>
      </c>
      <c r="S210" s="3" t="s">
        <v>33</v>
      </c>
    </row>
    <row r="211" spans="1:19" x14ac:dyDescent="0.35">
      <c r="A211" s="3">
        <v>6215</v>
      </c>
      <c r="B211" s="3">
        <v>800065396</v>
      </c>
      <c r="C211" s="3" t="s">
        <v>22</v>
      </c>
      <c r="D211" s="3" t="s">
        <v>9</v>
      </c>
      <c r="E211" s="3">
        <v>275189</v>
      </c>
      <c r="F211" s="6">
        <v>44775</v>
      </c>
      <c r="G211" s="6">
        <v>44785</v>
      </c>
      <c r="H211" s="6">
        <v>44830</v>
      </c>
      <c r="I211" s="5">
        <v>70000</v>
      </c>
      <c r="J211" s="5">
        <v>0</v>
      </c>
      <c r="K211" s="5">
        <v>70000</v>
      </c>
      <c r="L211" s="5"/>
      <c r="M211" s="5"/>
      <c r="N211" s="5"/>
      <c r="O211" s="5">
        <v>0</v>
      </c>
      <c r="P211" s="5">
        <v>70000</v>
      </c>
      <c r="Q211" s="3" t="s">
        <v>34</v>
      </c>
      <c r="R211" s="3" t="s">
        <v>32</v>
      </c>
      <c r="S211" s="3" t="s">
        <v>33</v>
      </c>
    </row>
    <row r="212" spans="1:19" x14ac:dyDescent="0.35">
      <c r="A212" s="3">
        <v>6215</v>
      </c>
      <c r="B212" s="3">
        <v>800065396</v>
      </c>
      <c r="C212" s="3" t="s">
        <v>22</v>
      </c>
      <c r="D212" s="3" t="s">
        <v>9</v>
      </c>
      <c r="E212" s="3">
        <v>275168</v>
      </c>
      <c r="F212" s="6">
        <v>44775</v>
      </c>
      <c r="G212" s="6">
        <v>44785</v>
      </c>
      <c r="H212" s="6">
        <v>44830</v>
      </c>
      <c r="I212" s="5">
        <v>190000</v>
      </c>
      <c r="J212" s="5">
        <v>0</v>
      </c>
      <c r="K212" s="5">
        <v>190000</v>
      </c>
      <c r="L212" s="5"/>
      <c r="M212" s="5"/>
      <c r="N212" s="5"/>
      <c r="O212" s="5">
        <v>0</v>
      </c>
      <c r="P212" s="5">
        <v>190000</v>
      </c>
      <c r="Q212" s="3" t="s">
        <v>34</v>
      </c>
      <c r="R212" s="3" t="s">
        <v>32</v>
      </c>
      <c r="S212" s="3" t="s">
        <v>33</v>
      </c>
    </row>
    <row r="213" spans="1:19" x14ac:dyDescent="0.35">
      <c r="A213" s="3">
        <v>6215</v>
      </c>
      <c r="B213" s="3">
        <v>800065396</v>
      </c>
      <c r="C213" s="3" t="s">
        <v>22</v>
      </c>
      <c r="D213" s="3" t="s">
        <v>9</v>
      </c>
      <c r="E213" s="3">
        <v>274992</v>
      </c>
      <c r="F213" s="6">
        <v>44775</v>
      </c>
      <c r="G213" s="6">
        <v>44785</v>
      </c>
      <c r="H213" s="6">
        <v>44830</v>
      </c>
      <c r="I213" s="5">
        <v>35000</v>
      </c>
      <c r="J213" s="5">
        <v>0</v>
      </c>
      <c r="K213" s="5">
        <v>35000</v>
      </c>
      <c r="L213" s="5"/>
      <c r="M213" s="5"/>
      <c r="N213" s="5"/>
      <c r="O213" s="5">
        <v>0</v>
      </c>
      <c r="P213" s="5">
        <v>35000</v>
      </c>
      <c r="Q213" s="3" t="s">
        <v>34</v>
      </c>
      <c r="R213" s="3" t="s">
        <v>32</v>
      </c>
      <c r="S213" s="3" t="s">
        <v>33</v>
      </c>
    </row>
    <row r="214" spans="1:19" x14ac:dyDescent="0.35">
      <c r="A214" s="3">
        <v>6215</v>
      </c>
      <c r="B214" s="3">
        <v>800065396</v>
      </c>
      <c r="C214" s="3" t="s">
        <v>22</v>
      </c>
      <c r="D214" s="3" t="s">
        <v>9</v>
      </c>
      <c r="E214" s="3">
        <v>275254</v>
      </c>
      <c r="F214" s="6">
        <v>44775</v>
      </c>
      <c r="G214" s="6">
        <v>44785</v>
      </c>
      <c r="H214" s="6">
        <v>44830</v>
      </c>
      <c r="I214" s="5">
        <v>190000</v>
      </c>
      <c r="J214" s="5">
        <v>0</v>
      </c>
      <c r="K214" s="5">
        <v>190000</v>
      </c>
      <c r="L214" s="5"/>
      <c r="M214" s="5"/>
      <c r="N214" s="5"/>
      <c r="O214" s="5">
        <v>0</v>
      </c>
      <c r="P214" s="5">
        <v>190000</v>
      </c>
      <c r="Q214" s="3" t="s">
        <v>34</v>
      </c>
      <c r="R214" s="3" t="s">
        <v>32</v>
      </c>
      <c r="S214" s="3" t="s">
        <v>33</v>
      </c>
    </row>
    <row r="215" spans="1:19" x14ac:dyDescent="0.35">
      <c r="A215" s="3">
        <v>6215</v>
      </c>
      <c r="B215" s="3">
        <v>800065396</v>
      </c>
      <c r="C215" s="3" t="s">
        <v>22</v>
      </c>
      <c r="D215" s="3" t="s">
        <v>8</v>
      </c>
      <c r="E215" s="3">
        <v>196494</v>
      </c>
      <c r="F215" s="6">
        <v>44775</v>
      </c>
      <c r="G215" s="6">
        <v>44785</v>
      </c>
      <c r="H215" s="6">
        <v>44830</v>
      </c>
      <c r="I215" s="5">
        <v>190000</v>
      </c>
      <c r="J215" s="5">
        <v>0</v>
      </c>
      <c r="K215" s="5">
        <v>190000</v>
      </c>
      <c r="L215" s="5"/>
      <c r="M215" s="5"/>
      <c r="N215" s="5"/>
      <c r="O215" s="5">
        <v>0</v>
      </c>
      <c r="P215" s="5">
        <v>190000</v>
      </c>
      <c r="Q215" s="3" t="s">
        <v>34</v>
      </c>
      <c r="R215" s="3" t="s">
        <v>32</v>
      </c>
      <c r="S215" s="3" t="s">
        <v>33</v>
      </c>
    </row>
    <row r="216" spans="1:19" x14ac:dyDescent="0.35">
      <c r="A216" s="3">
        <v>6215</v>
      </c>
      <c r="B216" s="3">
        <v>800065396</v>
      </c>
      <c r="C216" s="3" t="s">
        <v>22</v>
      </c>
      <c r="D216" s="3" t="s">
        <v>9</v>
      </c>
      <c r="E216" s="3">
        <v>274980</v>
      </c>
      <c r="F216" s="6">
        <v>44775</v>
      </c>
      <c r="G216" s="6">
        <v>44785</v>
      </c>
      <c r="H216" s="6">
        <v>44830</v>
      </c>
      <c r="I216" s="5">
        <v>35000</v>
      </c>
      <c r="J216" s="5">
        <v>0</v>
      </c>
      <c r="K216" s="5">
        <v>35000</v>
      </c>
      <c r="L216" s="5"/>
      <c r="M216" s="5"/>
      <c r="N216" s="5"/>
      <c r="O216" s="5">
        <v>0</v>
      </c>
      <c r="P216" s="5">
        <v>35000</v>
      </c>
      <c r="Q216" s="3" t="s">
        <v>34</v>
      </c>
      <c r="R216" s="3" t="s">
        <v>32</v>
      </c>
      <c r="S216" s="3" t="s">
        <v>33</v>
      </c>
    </row>
    <row r="217" spans="1:19" x14ac:dyDescent="0.35">
      <c r="A217" s="3">
        <v>6215</v>
      </c>
      <c r="B217" s="3">
        <v>800065396</v>
      </c>
      <c r="C217" s="3" t="s">
        <v>22</v>
      </c>
      <c r="D217" s="3" t="s">
        <v>8</v>
      </c>
      <c r="E217" s="3">
        <v>196491</v>
      </c>
      <c r="F217" s="6">
        <v>44775</v>
      </c>
      <c r="G217" s="6">
        <v>44785</v>
      </c>
      <c r="H217" s="6">
        <v>44830</v>
      </c>
      <c r="I217" s="5">
        <v>190000</v>
      </c>
      <c r="J217" s="5">
        <v>0</v>
      </c>
      <c r="K217" s="5">
        <v>190000</v>
      </c>
      <c r="L217" s="5"/>
      <c r="M217" s="5"/>
      <c r="N217" s="5"/>
      <c r="O217" s="5">
        <v>0</v>
      </c>
      <c r="P217" s="5">
        <v>190000</v>
      </c>
      <c r="Q217" s="3" t="s">
        <v>34</v>
      </c>
      <c r="R217" s="3" t="s">
        <v>32</v>
      </c>
      <c r="S217" s="3" t="s">
        <v>33</v>
      </c>
    </row>
    <row r="218" spans="1:19" x14ac:dyDescent="0.35">
      <c r="A218" s="3">
        <v>6215</v>
      </c>
      <c r="B218" s="3">
        <v>800065396</v>
      </c>
      <c r="C218" s="3" t="s">
        <v>22</v>
      </c>
      <c r="D218" s="3" t="s">
        <v>9</v>
      </c>
      <c r="E218" s="3">
        <v>275046</v>
      </c>
      <c r="F218" s="6">
        <v>44775</v>
      </c>
      <c r="G218" s="6">
        <v>44785</v>
      </c>
      <c r="H218" s="6">
        <v>44830</v>
      </c>
      <c r="I218" s="5">
        <v>35000</v>
      </c>
      <c r="J218" s="5">
        <v>0</v>
      </c>
      <c r="K218" s="5">
        <v>35000</v>
      </c>
      <c r="L218" s="5"/>
      <c r="M218" s="5"/>
      <c r="N218" s="5"/>
      <c r="O218" s="5">
        <v>0</v>
      </c>
      <c r="P218" s="5">
        <v>35000</v>
      </c>
      <c r="Q218" s="3" t="s">
        <v>34</v>
      </c>
      <c r="R218" s="3" t="s">
        <v>32</v>
      </c>
      <c r="S218" s="3" t="s">
        <v>33</v>
      </c>
    </row>
    <row r="219" spans="1:19" x14ac:dyDescent="0.35">
      <c r="A219" s="3">
        <v>6215</v>
      </c>
      <c r="B219" s="3">
        <v>800065396</v>
      </c>
      <c r="C219" s="3" t="s">
        <v>22</v>
      </c>
      <c r="D219" s="3" t="s">
        <v>9</v>
      </c>
      <c r="E219" s="3">
        <v>275758</v>
      </c>
      <c r="F219" s="6">
        <v>44811</v>
      </c>
      <c r="G219" s="6">
        <v>44819</v>
      </c>
      <c r="H219" s="6">
        <v>44864</v>
      </c>
      <c r="I219" s="5">
        <v>190000</v>
      </c>
      <c r="J219" s="5">
        <v>0</v>
      </c>
      <c r="K219" s="5">
        <v>190000</v>
      </c>
      <c r="L219" s="5"/>
      <c r="M219" s="5"/>
      <c r="N219" s="5"/>
      <c r="O219" s="5">
        <v>0</v>
      </c>
      <c r="P219" s="5">
        <v>190000</v>
      </c>
      <c r="Q219" s="3" t="s">
        <v>34</v>
      </c>
      <c r="R219" s="3" t="s">
        <v>32</v>
      </c>
      <c r="S219" s="3" t="s">
        <v>33</v>
      </c>
    </row>
    <row r="220" spans="1:19" x14ac:dyDescent="0.35">
      <c r="A220" s="3">
        <v>6215</v>
      </c>
      <c r="B220" s="3">
        <v>800065396</v>
      </c>
      <c r="C220" s="3" t="s">
        <v>22</v>
      </c>
      <c r="D220" s="3" t="s">
        <v>8</v>
      </c>
      <c r="E220" s="3">
        <v>196735</v>
      </c>
      <c r="F220" s="6">
        <v>44811</v>
      </c>
      <c r="G220" s="6">
        <v>44819</v>
      </c>
      <c r="H220" s="6">
        <v>44864</v>
      </c>
      <c r="I220" s="5">
        <v>190000</v>
      </c>
      <c r="J220" s="5">
        <v>0</v>
      </c>
      <c r="K220" s="5">
        <v>190000</v>
      </c>
      <c r="L220" s="5"/>
      <c r="M220" s="5"/>
      <c r="N220" s="5"/>
      <c r="O220" s="5">
        <v>0</v>
      </c>
      <c r="P220" s="5">
        <v>190000</v>
      </c>
      <c r="Q220" s="3" t="s">
        <v>34</v>
      </c>
      <c r="R220" s="3" t="s">
        <v>32</v>
      </c>
      <c r="S220" s="3" t="s">
        <v>33</v>
      </c>
    </row>
    <row r="221" spans="1:19" x14ac:dyDescent="0.35">
      <c r="A221" s="3">
        <v>6215</v>
      </c>
      <c r="B221" s="3">
        <v>800065396</v>
      </c>
      <c r="C221" s="3" t="s">
        <v>22</v>
      </c>
      <c r="D221" s="3" t="s">
        <v>9</v>
      </c>
      <c r="E221" s="3">
        <v>275813</v>
      </c>
      <c r="F221" s="6">
        <v>44811</v>
      </c>
      <c r="G221" s="6">
        <v>44819</v>
      </c>
      <c r="H221" s="6">
        <v>44864</v>
      </c>
      <c r="I221" s="5">
        <v>190000</v>
      </c>
      <c r="J221" s="5">
        <v>0</v>
      </c>
      <c r="K221" s="5">
        <v>190000</v>
      </c>
      <c r="L221" s="5"/>
      <c r="M221" s="5"/>
      <c r="N221" s="5"/>
      <c r="O221" s="5">
        <v>0</v>
      </c>
      <c r="P221" s="5">
        <v>190000</v>
      </c>
      <c r="Q221" s="3" t="s">
        <v>34</v>
      </c>
      <c r="R221" s="3" t="s">
        <v>32</v>
      </c>
      <c r="S221" s="3" t="s">
        <v>33</v>
      </c>
    </row>
    <row r="222" spans="1:19" x14ac:dyDescent="0.35">
      <c r="A222" s="3">
        <v>6215</v>
      </c>
      <c r="B222" s="3">
        <v>800065396</v>
      </c>
      <c r="C222" s="3" t="s">
        <v>22</v>
      </c>
      <c r="D222" s="3" t="s">
        <v>9</v>
      </c>
      <c r="E222" s="3">
        <v>275700</v>
      </c>
      <c r="F222" s="6">
        <v>44811</v>
      </c>
      <c r="G222" s="6">
        <v>44819</v>
      </c>
      <c r="H222" s="6">
        <v>44864</v>
      </c>
      <c r="I222" s="5">
        <v>190000</v>
      </c>
      <c r="J222" s="5">
        <v>0</v>
      </c>
      <c r="K222" s="5">
        <v>190000</v>
      </c>
      <c r="L222" s="5"/>
      <c r="M222" s="5"/>
      <c r="N222" s="5"/>
      <c r="O222" s="5">
        <v>0</v>
      </c>
      <c r="P222" s="5">
        <v>190000</v>
      </c>
      <c r="Q222" s="3" t="s">
        <v>34</v>
      </c>
      <c r="R222" s="3" t="s">
        <v>32</v>
      </c>
      <c r="S222" s="3" t="s">
        <v>33</v>
      </c>
    </row>
    <row r="223" spans="1:19" x14ac:dyDescent="0.35">
      <c r="A223" s="3">
        <v>6215</v>
      </c>
      <c r="B223" s="3">
        <v>800065396</v>
      </c>
      <c r="C223" s="3" t="s">
        <v>22</v>
      </c>
      <c r="D223" s="3" t="s">
        <v>9</v>
      </c>
      <c r="E223" s="3">
        <v>275701</v>
      </c>
      <c r="F223" s="6">
        <v>44811</v>
      </c>
      <c r="G223" s="6">
        <v>44819</v>
      </c>
      <c r="H223" s="6">
        <v>44864</v>
      </c>
      <c r="I223" s="5">
        <v>190000</v>
      </c>
      <c r="J223" s="5">
        <v>0</v>
      </c>
      <c r="K223" s="5">
        <v>190000</v>
      </c>
      <c r="L223" s="5"/>
      <c r="M223" s="5"/>
      <c r="N223" s="5"/>
      <c r="O223" s="5">
        <v>0</v>
      </c>
      <c r="P223" s="5">
        <v>190000</v>
      </c>
      <c r="Q223" s="3" t="s">
        <v>34</v>
      </c>
      <c r="R223" s="3" t="s">
        <v>32</v>
      </c>
      <c r="S223" s="3" t="s">
        <v>33</v>
      </c>
    </row>
    <row r="224" spans="1:19" x14ac:dyDescent="0.35">
      <c r="A224" s="3">
        <v>6215</v>
      </c>
      <c r="B224" s="3">
        <v>800065396</v>
      </c>
      <c r="C224" s="3" t="s">
        <v>22</v>
      </c>
      <c r="D224" s="3" t="s">
        <v>10</v>
      </c>
      <c r="E224" s="3">
        <v>212822</v>
      </c>
      <c r="F224" s="6">
        <v>44811</v>
      </c>
      <c r="G224" s="6">
        <v>44819</v>
      </c>
      <c r="H224" s="6">
        <v>44864</v>
      </c>
      <c r="I224" s="5">
        <v>190000</v>
      </c>
      <c r="J224" s="5">
        <v>0</v>
      </c>
      <c r="K224" s="5">
        <v>190000</v>
      </c>
      <c r="L224" s="5"/>
      <c r="M224" s="5"/>
      <c r="N224" s="5"/>
      <c r="O224" s="5">
        <v>0</v>
      </c>
      <c r="P224" s="5">
        <v>190000</v>
      </c>
      <c r="Q224" s="3" t="s">
        <v>34</v>
      </c>
      <c r="R224" s="3" t="s">
        <v>32</v>
      </c>
      <c r="S224" s="3" t="s">
        <v>33</v>
      </c>
    </row>
    <row r="225" spans="1:19" x14ac:dyDescent="0.35">
      <c r="A225" s="3">
        <v>6215</v>
      </c>
      <c r="B225" s="3">
        <v>800065396</v>
      </c>
      <c r="C225" s="3" t="s">
        <v>22</v>
      </c>
      <c r="D225" s="3" t="s">
        <v>10</v>
      </c>
      <c r="E225" s="3">
        <v>213795</v>
      </c>
      <c r="F225" s="6">
        <v>44873</v>
      </c>
      <c r="G225" s="6">
        <v>44880</v>
      </c>
      <c r="H225" s="6">
        <v>44925</v>
      </c>
      <c r="I225" s="5">
        <v>35000</v>
      </c>
      <c r="J225" s="5">
        <v>0</v>
      </c>
      <c r="K225" s="5">
        <v>35000</v>
      </c>
      <c r="L225" s="5">
        <v>35000</v>
      </c>
      <c r="M225" s="5">
        <v>2500</v>
      </c>
      <c r="N225" s="5"/>
      <c r="O225" s="5">
        <v>0</v>
      </c>
      <c r="P225" s="5">
        <v>32500</v>
      </c>
      <c r="Q225" s="3" t="s">
        <v>34</v>
      </c>
      <c r="R225" s="3" t="s">
        <v>32</v>
      </c>
      <c r="S225" s="3" t="s">
        <v>33</v>
      </c>
    </row>
    <row r="226" spans="1:19" x14ac:dyDescent="0.35">
      <c r="A226" s="3">
        <v>6215</v>
      </c>
      <c r="B226" s="3">
        <v>800065396</v>
      </c>
      <c r="C226" s="3" t="s">
        <v>22</v>
      </c>
      <c r="D226" s="3" t="s">
        <v>9</v>
      </c>
      <c r="E226" s="3">
        <v>276964</v>
      </c>
      <c r="F226" s="6">
        <v>44931</v>
      </c>
      <c r="G226" s="6">
        <v>44940</v>
      </c>
      <c r="H226" s="6">
        <v>44985</v>
      </c>
      <c r="I226" s="5">
        <v>125000</v>
      </c>
      <c r="J226" s="5">
        <v>0</v>
      </c>
      <c r="K226" s="5">
        <v>125000</v>
      </c>
      <c r="L226" s="5">
        <v>125000</v>
      </c>
      <c r="M226" s="5"/>
      <c r="N226" s="5"/>
      <c r="O226" s="5">
        <v>0</v>
      </c>
      <c r="P226" s="5">
        <v>125000</v>
      </c>
      <c r="Q226" s="3" t="s">
        <v>34</v>
      </c>
      <c r="R226" s="3" t="s">
        <v>32</v>
      </c>
      <c r="S226" s="3" t="s">
        <v>33</v>
      </c>
    </row>
    <row r="227" spans="1:19" x14ac:dyDescent="0.35">
      <c r="A227" s="3">
        <v>6215</v>
      </c>
      <c r="B227" s="3">
        <v>800065396</v>
      </c>
      <c r="C227" s="3" t="s">
        <v>22</v>
      </c>
      <c r="D227" s="3" t="s">
        <v>9</v>
      </c>
      <c r="E227" s="3">
        <v>276963</v>
      </c>
      <c r="F227" s="6">
        <v>44931</v>
      </c>
      <c r="G227" s="6">
        <v>44940</v>
      </c>
      <c r="H227" s="6">
        <v>44985</v>
      </c>
      <c r="I227" s="5">
        <v>125000</v>
      </c>
      <c r="J227" s="5">
        <v>0</v>
      </c>
      <c r="K227" s="5">
        <v>125000</v>
      </c>
      <c r="L227" s="5">
        <v>125000</v>
      </c>
      <c r="M227" s="5"/>
      <c r="N227" s="5"/>
      <c r="O227" s="5">
        <v>0</v>
      </c>
      <c r="P227" s="5">
        <v>125000</v>
      </c>
      <c r="Q227" s="3" t="s">
        <v>34</v>
      </c>
      <c r="R227" s="3" t="s">
        <v>32</v>
      </c>
      <c r="S227" s="3" t="s">
        <v>33</v>
      </c>
    </row>
    <row r="228" spans="1:19" x14ac:dyDescent="0.35">
      <c r="A228" s="3">
        <v>6215</v>
      </c>
      <c r="B228" s="3">
        <v>800065396</v>
      </c>
      <c r="C228" s="3" t="s">
        <v>22</v>
      </c>
      <c r="D228" s="3" t="s">
        <v>9</v>
      </c>
      <c r="E228" s="3">
        <v>276900</v>
      </c>
      <c r="F228" s="6">
        <v>44931</v>
      </c>
      <c r="G228" s="6">
        <v>44940</v>
      </c>
      <c r="H228" s="6">
        <v>44985</v>
      </c>
      <c r="I228" s="5">
        <v>125000</v>
      </c>
      <c r="J228" s="5">
        <v>0</v>
      </c>
      <c r="K228" s="5">
        <v>125000</v>
      </c>
      <c r="L228" s="5"/>
      <c r="M228" s="5"/>
      <c r="N228" s="5"/>
      <c r="O228" s="5">
        <v>0</v>
      </c>
      <c r="P228" s="5">
        <v>125000</v>
      </c>
      <c r="Q228" s="3" t="s">
        <v>34</v>
      </c>
      <c r="R228" s="3" t="s">
        <v>32</v>
      </c>
      <c r="S228" s="3" t="s">
        <v>33</v>
      </c>
    </row>
    <row r="229" spans="1:19" x14ac:dyDescent="0.35">
      <c r="A229" s="3">
        <v>6215</v>
      </c>
      <c r="B229" s="3">
        <v>800065396</v>
      </c>
      <c r="C229" s="3" t="s">
        <v>22</v>
      </c>
      <c r="D229" s="3" t="s">
        <v>9</v>
      </c>
      <c r="E229" s="3">
        <v>276899</v>
      </c>
      <c r="F229" s="6">
        <v>44931</v>
      </c>
      <c r="G229" s="6">
        <v>44940</v>
      </c>
      <c r="H229" s="6">
        <v>44985</v>
      </c>
      <c r="I229" s="5">
        <v>50000</v>
      </c>
      <c r="J229" s="5">
        <v>0</v>
      </c>
      <c r="K229" s="5">
        <v>50000</v>
      </c>
      <c r="L229" s="5"/>
      <c r="M229" s="5"/>
      <c r="N229" s="5"/>
      <c r="O229" s="5">
        <v>0</v>
      </c>
      <c r="P229" s="5">
        <v>50000</v>
      </c>
      <c r="Q229" s="3" t="s">
        <v>34</v>
      </c>
      <c r="R229" s="3" t="s">
        <v>32</v>
      </c>
      <c r="S229" s="3" t="s">
        <v>33</v>
      </c>
    </row>
    <row r="230" spans="1:19" x14ac:dyDescent="0.35">
      <c r="A230" s="3">
        <v>6215</v>
      </c>
      <c r="B230" s="3">
        <v>800065396</v>
      </c>
      <c r="C230" s="3" t="s">
        <v>22</v>
      </c>
      <c r="D230" s="3" t="s">
        <v>9</v>
      </c>
      <c r="E230" s="3">
        <v>277259</v>
      </c>
      <c r="F230" s="6">
        <v>44964</v>
      </c>
      <c r="G230" s="6">
        <v>44970</v>
      </c>
      <c r="H230" s="6">
        <v>45015</v>
      </c>
      <c r="I230" s="5">
        <v>133000</v>
      </c>
      <c r="J230" s="5">
        <v>0</v>
      </c>
      <c r="K230" s="5">
        <v>133000</v>
      </c>
      <c r="L230" s="5">
        <v>133000</v>
      </c>
      <c r="M230" s="5">
        <v>8000</v>
      </c>
      <c r="N230" s="5"/>
      <c r="O230" s="5">
        <v>0</v>
      </c>
      <c r="P230" s="5">
        <v>125000</v>
      </c>
      <c r="Q230" s="3" t="s">
        <v>34</v>
      </c>
      <c r="R230" s="3" t="s">
        <v>32</v>
      </c>
      <c r="S230" s="3" t="s">
        <v>33</v>
      </c>
    </row>
    <row r="231" spans="1:19" x14ac:dyDescent="0.35">
      <c r="A231" s="3">
        <v>6215</v>
      </c>
      <c r="B231" s="3">
        <v>800065396</v>
      </c>
      <c r="C231" s="3" t="s">
        <v>22</v>
      </c>
      <c r="D231" s="3" t="s">
        <v>9</v>
      </c>
      <c r="E231" s="3">
        <v>277229</v>
      </c>
      <c r="F231" s="6">
        <v>44964</v>
      </c>
      <c r="G231" s="6">
        <v>44970</v>
      </c>
      <c r="H231" s="6">
        <v>45015</v>
      </c>
      <c r="I231" s="5">
        <v>125000</v>
      </c>
      <c r="J231" s="5">
        <v>0</v>
      </c>
      <c r="K231" s="5">
        <v>125000</v>
      </c>
      <c r="L231" s="5"/>
      <c r="M231" s="5"/>
      <c r="N231" s="5"/>
      <c r="O231" s="5">
        <v>0</v>
      </c>
      <c r="P231" s="5">
        <v>125000</v>
      </c>
      <c r="Q231" s="3" t="s">
        <v>34</v>
      </c>
      <c r="R231" s="3" t="s">
        <v>32</v>
      </c>
      <c r="S231" s="3" t="s">
        <v>33</v>
      </c>
    </row>
    <row r="232" spans="1:19" x14ac:dyDescent="0.35">
      <c r="A232" s="3">
        <v>6215</v>
      </c>
      <c r="B232" s="3">
        <v>800065396</v>
      </c>
      <c r="C232" s="3" t="s">
        <v>22</v>
      </c>
      <c r="D232" s="3" t="s">
        <v>10</v>
      </c>
      <c r="E232" s="3">
        <v>217938</v>
      </c>
      <c r="F232" s="6">
        <v>44964</v>
      </c>
      <c r="G232" s="6">
        <v>44970</v>
      </c>
      <c r="H232" s="6">
        <v>45015</v>
      </c>
      <c r="I232" s="5">
        <v>1465735431</v>
      </c>
      <c r="J232" s="5">
        <v>84426324</v>
      </c>
      <c r="K232" s="5">
        <v>1381309107</v>
      </c>
      <c r="L232" s="5">
        <v>19110317</v>
      </c>
      <c r="M232" s="5">
        <v>15225149</v>
      </c>
      <c r="N232" s="5"/>
      <c r="O232" s="5">
        <v>1337155511</v>
      </c>
      <c r="P232" s="5">
        <v>28928447</v>
      </c>
      <c r="Q232" s="3" t="s">
        <v>35</v>
      </c>
      <c r="R232" s="3" t="s">
        <v>32</v>
      </c>
      <c r="S232" s="3" t="s">
        <v>33</v>
      </c>
    </row>
    <row r="233" spans="1:19" x14ac:dyDescent="0.35">
      <c r="A233" s="3">
        <v>6215</v>
      </c>
      <c r="B233" s="3">
        <v>800065396</v>
      </c>
      <c r="C233" s="3" t="s">
        <v>22</v>
      </c>
      <c r="D233" s="3" t="s">
        <v>9</v>
      </c>
      <c r="E233" s="3">
        <v>277342</v>
      </c>
      <c r="F233" s="6">
        <v>44992</v>
      </c>
      <c r="G233" s="6">
        <v>44999</v>
      </c>
      <c r="H233" s="6">
        <v>45044</v>
      </c>
      <c r="I233" s="5">
        <v>125000</v>
      </c>
      <c r="J233" s="5">
        <v>0</v>
      </c>
      <c r="K233" s="5">
        <v>125000</v>
      </c>
      <c r="L233" s="5"/>
      <c r="M233" s="5"/>
      <c r="N233" s="5"/>
      <c r="O233" s="5">
        <v>0</v>
      </c>
      <c r="P233" s="5">
        <v>125000</v>
      </c>
      <c r="Q233" s="3" t="s">
        <v>34</v>
      </c>
      <c r="R233" s="3" t="s">
        <v>32</v>
      </c>
      <c r="S233" s="3" t="s">
        <v>33</v>
      </c>
    </row>
    <row r="234" spans="1:19" x14ac:dyDescent="0.35">
      <c r="A234" s="3">
        <v>6215</v>
      </c>
      <c r="B234" s="3">
        <v>800065396</v>
      </c>
      <c r="C234" s="3" t="s">
        <v>22</v>
      </c>
      <c r="D234" s="3" t="s">
        <v>11</v>
      </c>
      <c r="E234" s="3">
        <v>173547</v>
      </c>
      <c r="F234" s="6">
        <v>45020</v>
      </c>
      <c r="G234" s="6">
        <v>45029</v>
      </c>
      <c r="H234" s="6">
        <v>45074</v>
      </c>
      <c r="I234" s="5">
        <v>16123367</v>
      </c>
      <c r="J234" s="5">
        <v>50413</v>
      </c>
      <c r="K234" s="5">
        <v>16072954</v>
      </c>
      <c r="L234" s="5">
        <v>1116063</v>
      </c>
      <c r="M234" s="5">
        <v>894201</v>
      </c>
      <c r="N234" s="5"/>
      <c r="O234" s="5">
        <v>14956891</v>
      </c>
      <c r="P234" s="5">
        <v>221862</v>
      </c>
      <c r="Q234" s="3" t="s">
        <v>35</v>
      </c>
      <c r="R234" s="3" t="s">
        <v>32</v>
      </c>
      <c r="S234" s="3" t="s">
        <v>33</v>
      </c>
    </row>
    <row r="235" spans="1:19" x14ac:dyDescent="0.35">
      <c r="A235" s="3">
        <v>6215</v>
      </c>
      <c r="B235" s="3">
        <v>800065396</v>
      </c>
      <c r="C235" s="3" t="s">
        <v>22</v>
      </c>
      <c r="D235" s="3" t="s">
        <v>9</v>
      </c>
      <c r="E235" s="3">
        <v>277519</v>
      </c>
      <c r="F235" s="6">
        <v>45054</v>
      </c>
      <c r="G235" s="6">
        <v>45055</v>
      </c>
      <c r="H235" s="6">
        <v>45100</v>
      </c>
      <c r="I235" s="5">
        <v>175000</v>
      </c>
      <c r="J235" s="5">
        <v>0</v>
      </c>
      <c r="K235" s="5">
        <v>175000</v>
      </c>
      <c r="L235" s="5">
        <v>175000</v>
      </c>
      <c r="M235" s="5">
        <v>50000</v>
      </c>
      <c r="N235" s="5"/>
      <c r="O235" s="5">
        <v>0</v>
      </c>
      <c r="P235" s="5">
        <v>125000</v>
      </c>
      <c r="Q235" s="3" t="s">
        <v>34</v>
      </c>
      <c r="R235" s="3" t="s">
        <v>32</v>
      </c>
      <c r="S235" s="3" t="s">
        <v>33</v>
      </c>
    </row>
    <row r="236" spans="1:19" x14ac:dyDescent="0.35">
      <c r="A236" s="3">
        <v>6215</v>
      </c>
      <c r="B236" s="3">
        <v>800065396</v>
      </c>
      <c r="C236" s="3" t="s">
        <v>22</v>
      </c>
      <c r="D236" s="3" t="s">
        <v>10</v>
      </c>
      <c r="E236" s="3">
        <v>219134</v>
      </c>
      <c r="F236" s="6">
        <v>45083</v>
      </c>
      <c r="G236" s="6">
        <v>45092</v>
      </c>
      <c r="H236" s="6">
        <v>45137</v>
      </c>
      <c r="I236" s="5">
        <v>1542671962</v>
      </c>
      <c r="J236" s="5">
        <v>84328774</v>
      </c>
      <c r="K236" s="5">
        <v>1458343188</v>
      </c>
      <c r="L236" s="5">
        <v>92991924</v>
      </c>
      <c r="M236" s="5">
        <v>18910361</v>
      </c>
      <c r="N236" s="5"/>
      <c r="O236" s="5">
        <v>1370749299</v>
      </c>
      <c r="P236" s="5">
        <v>68683528</v>
      </c>
      <c r="Q236" s="3" t="s">
        <v>35</v>
      </c>
      <c r="R236" s="3" t="s">
        <v>32</v>
      </c>
      <c r="S236" s="3" t="s">
        <v>33</v>
      </c>
    </row>
    <row r="237" spans="1:19" x14ac:dyDescent="0.35">
      <c r="A237" s="3">
        <v>6215</v>
      </c>
      <c r="B237" s="3">
        <v>800065396</v>
      </c>
      <c r="C237" s="3" t="s">
        <v>22</v>
      </c>
      <c r="D237" s="3" t="s">
        <v>12</v>
      </c>
      <c r="E237" s="3">
        <v>200085</v>
      </c>
      <c r="F237" s="6">
        <v>45083</v>
      </c>
      <c r="G237" s="6">
        <v>45092</v>
      </c>
      <c r="H237" s="6">
        <v>45137</v>
      </c>
      <c r="I237" s="5">
        <v>8941697</v>
      </c>
      <c r="J237" s="5">
        <v>24180</v>
      </c>
      <c r="K237" s="5">
        <v>8917517</v>
      </c>
      <c r="L237" s="5">
        <v>586821</v>
      </c>
      <c r="M237" s="5">
        <v>311114</v>
      </c>
      <c r="N237" s="5"/>
      <c r="O237" s="5">
        <v>8330696</v>
      </c>
      <c r="P237" s="5">
        <v>275707</v>
      </c>
      <c r="Q237" s="3" t="s">
        <v>35</v>
      </c>
      <c r="R237" s="3" t="s">
        <v>32</v>
      </c>
      <c r="S237" s="3" t="s">
        <v>33</v>
      </c>
    </row>
    <row r="238" spans="1:19" x14ac:dyDescent="0.35">
      <c r="A238" s="3">
        <v>6215</v>
      </c>
      <c r="B238" s="3">
        <v>800065396</v>
      </c>
      <c r="C238" s="3" t="s">
        <v>22</v>
      </c>
      <c r="D238" s="3" t="s">
        <v>9</v>
      </c>
      <c r="E238" s="3">
        <v>277620</v>
      </c>
      <c r="F238" s="6">
        <v>45085</v>
      </c>
      <c r="G238" s="6">
        <v>45104</v>
      </c>
      <c r="H238" s="6">
        <v>45149</v>
      </c>
      <c r="I238" s="5">
        <v>125000</v>
      </c>
      <c r="J238" s="5">
        <v>0</v>
      </c>
      <c r="K238" s="5">
        <v>125000</v>
      </c>
      <c r="L238" s="5"/>
      <c r="M238" s="5"/>
      <c r="N238" s="5"/>
      <c r="O238" s="5">
        <v>0</v>
      </c>
      <c r="P238" s="5">
        <v>125000</v>
      </c>
      <c r="Q238" s="3" t="s">
        <v>34</v>
      </c>
      <c r="R238" s="3" t="s">
        <v>32</v>
      </c>
      <c r="S238" s="3" t="s">
        <v>33</v>
      </c>
    </row>
    <row r="239" spans="1:19" x14ac:dyDescent="0.35">
      <c r="A239" s="3">
        <v>6215</v>
      </c>
      <c r="B239" s="3">
        <v>800065396</v>
      </c>
      <c r="C239" s="3" t="s">
        <v>22</v>
      </c>
      <c r="D239" s="3" t="s">
        <v>9</v>
      </c>
      <c r="E239" s="3">
        <v>277616</v>
      </c>
      <c r="F239" s="6">
        <v>45085</v>
      </c>
      <c r="G239" s="6">
        <v>45104</v>
      </c>
      <c r="H239" s="6">
        <v>45149</v>
      </c>
      <c r="I239" s="5">
        <v>125000</v>
      </c>
      <c r="J239" s="5">
        <v>0</v>
      </c>
      <c r="K239" s="5">
        <v>125000</v>
      </c>
      <c r="L239" s="5"/>
      <c r="M239" s="5"/>
      <c r="N239" s="5"/>
      <c r="O239" s="5">
        <v>0</v>
      </c>
      <c r="P239" s="5">
        <v>125000</v>
      </c>
      <c r="Q239" s="3" t="s">
        <v>34</v>
      </c>
      <c r="R239" s="3" t="s">
        <v>32</v>
      </c>
      <c r="S239" s="3" t="s">
        <v>33</v>
      </c>
    </row>
    <row r="240" spans="1:19" x14ac:dyDescent="0.35">
      <c r="A240" s="3">
        <v>6215</v>
      </c>
      <c r="B240" s="3">
        <v>800065396</v>
      </c>
      <c r="C240" s="3" t="s">
        <v>22</v>
      </c>
      <c r="D240" s="3" t="s">
        <v>9</v>
      </c>
      <c r="E240" s="3">
        <v>277633</v>
      </c>
      <c r="F240" s="6">
        <v>45085</v>
      </c>
      <c r="G240" s="6">
        <v>45104</v>
      </c>
      <c r="H240" s="6">
        <v>45149</v>
      </c>
      <c r="I240" s="5">
        <v>125000</v>
      </c>
      <c r="J240" s="5">
        <v>0</v>
      </c>
      <c r="K240" s="5">
        <v>125000</v>
      </c>
      <c r="L240" s="5"/>
      <c r="M240" s="5"/>
      <c r="N240" s="5"/>
      <c r="O240" s="5">
        <v>0</v>
      </c>
      <c r="P240" s="5">
        <v>125000</v>
      </c>
      <c r="Q240" s="3" t="s">
        <v>34</v>
      </c>
      <c r="R240" s="3" t="s">
        <v>32</v>
      </c>
      <c r="S240" s="3" t="s">
        <v>33</v>
      </c>
    </row>
    <row r="241" spans="1:19" x14ac:dyDescent="0.35">
      <c r="A241" s="3">
        <v>6215</v>
      </c>
      <c r="B241" s="3">
        <v>800065396</v>
      </c>
      <c r="C241" s="3" t="s">
        <v>22</v>
      </c>
      <c r="D241" s="3" t="s">
        <v>9</v>
      </c>
      <c r="E241" s="3">
        <v>277613</v>
      </c>
      <c r="F241" s="6">
        <v>45085</v>
      </c>
      <c r="G241" s="6">
        <v>45104</v>
      </c>
      <c r="H241" s="6">
        <v>45149</v>
      </c>
      <c r="I241" s="5">
        <v>50000</v>
      </c>
      <c r="J241" s="5">
        <v>0</v>
      </c>
      <c r="K241" s="5">
        <v>50000</v>
      </c>
      <c r="L241" s="5"/>
      <c r="M241" s="5"/>
      <c r="N241" s="5"/>
      <c r="O241" s="5">
        <v>0</v>
      </c>
      <c r="P241" s="5">
        <v>50000</v>
      </c>
      <c r="Q241" s="3" t="s">
        <v>34</v>
      </c>
      <c r="R241" s="3" t="s">
        <v>32</v>
      </c>
      <c r="S241" s="3" t="s">
        <v>33</v>
      </c>
    </row>
    <row r="242" spans="1:19" x14ac:dyDescent="0.35">
      <c r="A242" s="3">
        <v>6215</v>
      </c>
      <c r="B242" s="3">
        <v>800065396</v>
      </c>
      <c r="C242" s="3" t="s">
        <v>22</v>
      </c>
      <c r="D242" s="3" t="s">
        <v>9</v>
      </c>
      <c r="E242" s="3">
        <v>277629</v>
      </c>
      <c r="F242" s="6">
        <v>45085</v>
      </c>
      <c r="G242" s="6">
        <v>45104</v>
      </c>
      <c r="H242" s="6">
        <v>45149</v>
      </c>
      <c r="I242" s="5">
        <v>125000</v>
      </c>
      <c r="J242" s="5">
        <v>0</v>
      </c>
      <c r="K242" s="5">
        <v>125000</v>
      </c>
      <c r="L242" s="5"/>
      <c r="M242" s="5"/>
      <c r="N242" s="5"/>
      <c r="O242" s="5">
        <v>0</v>
      </c>
      <c r="P242" s="5">
        <v>125000</v>
      </c>
      <c r="Q242" s="3" t="s">
        <v>34</v>
      </c>
      <c r="R242" s="3" t="s">
        <v>32</v>
      </c>
      <c r="S242" s="3" t="s">
        <v>33</v>
      </c>
    </row>
    <row r="243" spans="1:19" x14ac:dyDescent="0.35">
      <c r="A243" s="3">
        <v>6215</v>
      </c>
      <c r="B243" s="3">
        <v>800065396</v>
      </c>
      <c r="C243" s="3" t="s">
        <v>22</v>
      </c>
      <c r="D243" s="3" t="s">
        <v>9</v>
      </c>
      <c r="E243" s="3">
        <v>277608</v>
      </c>
      <c r="F243" s="6">
        <v>45085</v>
      </c>
      <c r="G243" s="6">
        <v>45104</v>
      </c>
      <c r="H243" s="6">
        <v>45149</v>
      </c>
      <c r="I243" s="5">
        <v>125000</v>
      </c>
      <c r="J243" s="5">
        <v>0</v>
      </c>
      <c r="K243" s="5">
        <v>125000</v>
      </c>
      <c r="L243" s="5"/>
      <c r="M243" s="5"/>
      <c r="N243" s="5"/>
      <c r="O243" s="5">
        <v>0</v>
      </c>
      <c r="P243" s="5">
        <v>125000</v>
      </c>
      <c r="Q243" s="3" t="s">
        <v>34</v>
      </c>
      <c r="R243" s="3" t="s">
        <v>32</v>
      </c>
      <c r="S243" s="3" t="s">
        <v>33</v>
      </c>
    </row>
    <row r="244" spans="1:19" x14ac:dyDescent="0.35">
      <c r="A244" s="3">
        <v>6215</v>
      </c>
      <c r="B244" s="3">
        <v>800065396</v>
      </c>
      <c r="C244" s="3" t="s">
        <v>22</v>
      </c>
      <c r="D244" s="3" t="s">
        <v>9</v>
      </c>
      <c r="E244" s="3">
        <v>277631</v>
      </c>
      <c r="F244" s="6">
        <v>45085</v>
      </c>
      <c r="G244" s="6">
        <v>45104</v>
      </c>
      <c r="H244" s="6">
        <v>45149</v>
      </c>
      <c r="I244" s="5">
        <v>125000</v>
      </c>
      <c r="J244" s="5">
        <v>0</v>
      </c>
      <c r="K244" s="5">
        <v>125000</v>
      </c>
      <c r="L244" s="5"/>
      <c r="M244" s="5"/>
      <c r="N244" s="5"/>
      <c r="O244" s="5">
        <v>0</v>
      </c>
      <c r="P244" s="5">
        <v>125000</v>
      </c>
      <c r="Q244" s="3" t="s">
        <v>34</v>
      </c>
      <c r="R244" s="3" t="s">
        <v>32</v>
      </c>
      <c r="S244" s="3" t="s">
        <v>33</v>
      </c>
    </row>
    <row r="245" spans="1:19" x14ac:dyDescent="0.35">
      <c r="A245" s="3">
        <v>6215</v>
      </c>
      <c r="B245" s="3">
        <v>800065396</v>
      </c>
      <c r="C245" s="3" t="s">
        <v>22</v>
      </c>
      <c r="D245" s="3" t="s">
        <v>9</v>
      </c>
      <c r="E245" s="3">
        <v>277609</v>
      </c>
      <c r="F245" s="6">
        <v>45085</v>
      </c>
      <c r="G245" s="6">
        <v>45104</v>
      </c>
      <c r="H245" s="6">
        <v>45149</v>
      </c>
      <c r="I245" s="5">
        <v>125000</v>
      </c>
      <c r="J245" s="5">
        <v>0</v>
      </c>
      <c r="K245" s="5">
        <v>125000</v>
      </c>
      <c r="L245" s="5"/>
      <c r="M245" s="5"/>
      <c r="N245" s="5"/>
      <c r="O245" s="5">
        <v>0</v>
      </c>
      <c r="P245" s="5">
        <v>125000</v>
      </c>
      <c r="Q245" s="3" t="s">
        <v>34</v>
      </c>
      <c r="R245" s="3" t="s">
        <v>32</v>
      </c>
      <c r="S245" s="3" t="s">
        <v>33</v>
      </c>
    </row>
    <row r="246" spans="1:19" x14ac:dyDescent="0.35">
      <c r="A246" s="3">
        <v>6215</v>
      </c>
      <c r="B246" s="3">
        <v>800065396</v>
      </c>
      <c r="C246" s="3" t="s">
        <v>22</v>
      </c>
      <c r="D246" s="3" t="s">
        <v>9</v>
      </c>
      <c r="E246" s="3">
        <v>277606</v>
      </c>
      <c r="F246" s="6">
        <v>45085</v>
      </c>
      <c r="G246" s="6">
        <v>45104</v>
      </c>
      <c r="H246" s="6">
        <v>45149</v>
      </c>
      <c r="I246" s="5">
        <v>125000</v>
      </c>
      <c r="J246" s="5">
        <v>0</v>
      </c>
      <c r="K246" s="5">
        <v>125000</v>
      </c>
      <c r="L246" s="5"/>
      <c r="M246" s="5"/>
      <c r="N246" s="5"/>
      <c r="O246" s="5">
        <v>0</v>
      </c>
      <c r="P246" s="5">
        <v>125000</v>
      </c>
      <c r="Q246" s="3" t="s">
        <v>34</v>
      </c>
      <c r="R246" s="3" t="s">
        <v>32</v>
      </c>
      <c r="S246" s="3" t="s">
        <v>33</v>
      </c>
    </row>
    <row r="247" spans="1:19" x14ac:dyDescent="0.35">
      <c r="A247" s="3">
        <v>6215</v>
      </c>
      <c r="B247" s="3">
        <v>800065396</v>
      </c>
      <c r="C247" s="3" t="s">
        <v>22</v>
      </c>
      <c r="D247" s="3" t="s">
        <v>9</v>
      </c>
      <c r="E247" s="3">
        <v>277615</v>
      </c>
      <c r="F247" s="6">
        <v>45085</v>
      </c>
      <c r="G247" s="6">
        <v>45104</v>
      </c>
      <c r="H247" s="6">
        <v>45149</v>
      </c>
      <c r="I247" s="5">
        <v>125000</v>
      </c>
      <c r="J247" s="5">
        <v>0</v>
      </c>
      <c r="K247" s="5">
        <v>125000</v>
      </c>
      <c r="L247" s="5"/>
      <c r="M247" s="5"/>
      <c r="N247" s="5"/>
      <c r="O247" s="5">
        <v>0</v>
      </c>
      <c r="P247" s="5">
        <v>125000</v>
      </c>
      <c r="Q247" s="3" t="s">
        <v>34</v>
      </c>
      <c r="R247" s="3" t="s">
        <v>32</v>
      </c>
      <c r="S247" s="3" t="s">
        <v>33</v>
      </c>
    </row>
    <row r="248" spans="1:19" x14ac:dyDescent="0.35">
      <c r="A248" s="3">
        <v>6215</v>
      </c>
      <c r="B248" s="3">
        <v>800065396</v>
      </c>
      <c r="C248" s="3" t="s">
        <v>22</v>
      </c>
      <c r="D248" s="3" t="s">
        <v>9</v>
      </c>
      <c r="E248" s="3">
        <v>277624</v>
      </c>
      <c r="F248" s="6">
        <v>45085</v>
      </c>
      <c r="G248" s="6">
        <v>45104</v>
      </c>
      <c r="H248" s="6">
        <v>45149</v>
      </c>
      <c r="I248" s="5">
        <v>125000</v>
      </c>
      <c r="J248" s="5">
        <v>0</v>
      </c>
      <c r="K248" s="5">
        <v>125000</v>
      </c>
      <c r="L248" s="5"/>
      <c r="M248" s="5"/>
      <c r="N248" s="5"/>
      <c r="O248" s="5">
        <v>0</v>
      </c>
      <c r="P248" s="5">
        <v>125000</v>
      </c>
      <c r="Q248" s="3" t="s">
        <v>34</v>
      </c>
      <c r="R248" s="3" t="s">
        <v>32</v>
      </c>
      <c r="S248" s="3" t="s">
        <v>33</v>
      </c>
    </row>
    <row r="249" spans="1:19" x14ac:dyDescent="0.35">
      <c r="A249" s="3">
        <v>6215</v>
      </c>
      <c r="B249" s="3">
        <v>800065396</v>
      </c>
      <c r="C249" s="3" t="s">
        <v>22</v>
      </c>
      <c r="D249" s="3" t="s">
        <v>9</v>
      </c>
      <c r="E249" s="3">
        <v>277614</v>
      </c>
      <c r="F249" s="6">
        <v>45085</v>
      </c>
      <c r="G249" s="6">
        <v>45104</v>
      </c>
      <c r="H249" s="6">
        <v>45149</v>
      </c>
      <c r="I249" s="5">
        <v>125000</v>
      </c>
      <c r="J249" s="5">
        <v>0</v>
      </c>
      <c r="K249" s="5">
        <v>125000</v>
      </c>
      <c r="L249" s="5"/>
      <c r="M249" s="5"/>
      <c r="N249" s="5"/>
      <c r="O249" s="5">
        <v>0</v>
      </c>
      <c r="P249" s="5">
        <v>125000</v>
      </c>
      <c r="Q249" s="3" t="s">
        <v>34</v>
      </c>
      <c r="R249" s="3" t="s">
        <v>32</v>
      </c>
      <c r="S249" s="3" t="s">
        <v>33</v>
      </c>
    </row>
    <row r="250" spans="1:19" x14ac:dyDescent="0.35">
      <c r="A250" s="3">
        <v>6215</v>
      </c>
      <c r="B250" s="3">
        <v>800065396</v>
      </c>
      <c r="C250" s="3" t="s">
        <v>22</v>
      </c>
      <c r="D250" s="3" t="s">
        <v>9</v>
      </c>
      <c r="E250" s="3">
        <v>277619</v>
      </c>
      <c r="F250" s="6">
        <v>45085</v>
      </c>
      <c r="G250" s="6">
        <v>45104</v>
      </c>
      <c r="H250" s="6">
        <v>45149</v>
      </c>
      <c r="I250" s="5">
        <v>125000</v>
      </c>
      <c r="J250" s="5">
        <v>0</v>
      </c>
      <c r="K250" s="5">
        <v>125000</v>
      </c>
      <c r="L250" s="5"/>
      <c r="M250" s="5"/>
      <c r="N250" s="5"/>
      <c r="O250" s="5">
        <v>0</v>
      </c>
      <c r="P250" s="5">
        <v>125000</v>
      </c>
      <c r="Q250" s="3" t="s">
        <v>34</v>
      </c>
      <c r="R250" s="3" t="s">
        <v>32</v>
      </c>
      <c r="S250" s="3" t="s">
        <v>33</v>
      </c>
    </row>
    <row r="251" spans="1:19" x14ac:dyDescent="0.35">
      <c r="A251" s="3">
        <v>6215</v>
      </c>
      <c r="B251" s="3">
        <v>800065396</v>
      </c>
      <c r="C251" s="3" t="s">
        <v>22</v>
      </c>
      <c r="D251" s="3" t="s">
        <v>9</v>
      </c>
      <c r="E251" s="3">
        <v>277626</v>
      </c>
      <c r="F251" s="6">
        <v>45085</v>
      </c>
      <c r="G251" s="6">
        <v>45104</v>
      </c>
      <c r="H251" s="6">
        <v>45149</v>
      </c>
      <c r="I251" s="5">
        <v>125000</v>
      </c>
      <c r="J251" s="5">
        <v>0</v>
      </c>
      <c r="K251" s="5">
        <v>125000</v>
      </c>
      <c r="L251" s="5"/>
      <c r="M251" s="5"/>
      <c r="N251" s="5"/>
      <c r="O251" s="5">
        <v>0</v>
      </c>
      <c r="P251" s="5">
        <v>125000</v>
      </c>
      <c r="Q251" s="3" t="s">
        <v>34</v>
      </c>
      <c r="R251" s="3" t="s">
        <v>32</v>
      </c>
      <c r="S251" s="3" t="s">
        <v>33</v>
      </c>
    </row>
    <row r="252" spans="1:19" x14ac:dyDescent="0.35">
      <c r="A252" s="3">
        <v>6215</v>
      </c>
      <c r="B252" s="3">
        <v>800065396</v>
      </c>
      <c r="C252" s="3" t="s">
        <v>22</v>
      </c>
      <c r="D252" s="3" t="s">
        <v>9</v>
      </c>
      <c r="E252" s="3">
        <v>277622</v>
      </c>
      <c r="F252" s="6">
        <v>45085</v>
      </c>
      <c r="G252" s="6">
        <v>45104</v>
      </c>
      <c r="H252" s="6">
        <v>45149</v>
      </c>
      <c r="I252" s="5">
        <v>125000</v>
      </c>
      <c r="J252" s="5">
        <v>0</v>
      </c>
      <c r="K252" s="5">
        <v>125000</v>
      </c>
      <c r="L252" s="5"/>
      <c r="M252" s="5"/>
      <c r="N252" s="5"/>
      <c r="O252" s="5">
        <v>0</v>
      </c>
      <c r="P252" s="5">
        <v>125000</v>
      </c>
      <c r="Q252" s="3" t="s">
        <v>34</v>
      </c>
      <c r="R252" s="3" t="s">
        <v>32</v>
      </c>
      <c r="S252" s="3" t="s">
        <v>33</v>
      </c>
    </row>
    <row r="253" spans="1:19" x14ac:dyDescent="0.35">
      <c r="A253" s="3">
        <v>6215</v>
      </c>
      <c r="B253" s="3">
        <v>800065396</v>
      </c>
      <c r="C253" s="3" t="s">
        <v>22</v>
      </c>
      <c r="D253" s="3" t="s">
        <v>9</v>
      </c>
      <c r="E253" s="3">
        <v>277607</v>
      </c>
      <c r="F253" s="6">
        <v>45085</v>
      </c>
      <c r="G253" s="6">
        <v>45104</v>
      </c>
      <c r="H253" s="6">
        <v>45149</v>
      </c>
      <c r="I253" s="5">
        <v>125000</v>
      </c>
      <c r="J253" s="5">
        <v>0</v>
      </c>
      <c r="K253" s="5">
        <v>125000</v>
      </c>
      <c r="L253" s="5"/>
      <c r="M253" s="5"/>
      <c r="N253" s="5"/>
      <c r="O253" s="5">
        <v>0</v>
      </c>
      <c r="P253" s="5">
        <v>125000</v>
      </c>
      <c r="Q253" s="3" t="s">
        <v>34</v>
      </c>
      <c r="R253" s="3" t="s">
        <v>32</v>
      </c>
      <c r="S253" s="3" t="s">
        <v>33</v>
      </c>
    </row>
    <row r="254" spans="1:19" x14ac:dyDescent="0.35">
      <c r="A254" s="3">
        <v>6215</v>
      </c>
      <c r="B254" s="3">
        <v>800065396</v>
      </c>
      <c r="C254" s="3" t="s">
        <v>22</v>
      </c>
      <c r="D254" s="3" t="s">
        <v>9</v>
      </c>
      <c r="E254" s="3">
        <v>277611</v>
      </c>
      <c r="F254" s="6">
        <v>45085</v>
      </c>
      <c r="G254" s="6">
        <v>45104</v>
      </c>
      <c r="H254" s="6">
        <v>45149</v>
      </c>
      <c r="I254" s="5">
        <v>125000</v>
      </c>
      <c r="J254" s="5">
        <v>0</v>
      </c>
      <c r="K254" s="5">
        <v>125000</v>
      </c>
      <c r="L254" s="5"/>
      <c r="M254" s="5"/>
      <c r="N254" s="5"/>
      <c r="O254" s="5">
        <v>0</v>
      </c>
      <c r="P254" s="5">
        <v>125000</v>
      </c>
      <c r="Q254" s="3" t="s">
        <v>34</v>
      </c>
      <c r="R254" s="3" t="s">
        <v>32</v>
      </c>
      <c r="S254" s="3" t="s">
        <v>33</v>
      </c>
    </row>
    <row r="255" spans="1:19" x14ac:dyDescent="0.35">
      <c r="A255" s="3">
        <v>6215</v>
      </c>
      <c r="B255" s="3">
        <v>800065396</v>
      </c>
      <c r="C255" s="3" t="s">
        <v>22</v>
      </c>
      <c r="D255" s="3" t="s">
        <v>9</v>
      </c>
      <c r="E255" s="3">
        <v>277632</v>
      </c>
      <c r="F255" s="6">
        <v>45085</v>
      </c>
      <c r="G255" s="6">
        <v>45104</v>
      </c>
      <c r="H255" s="6">
        <v>45149</v>
      </c>
      <c r="I255" s="5">
        <v>125000</v>
      </c>
      <c r="J255" s="5">
        <v>0</v>
      </c>
      <c r="K255" s="5">
        <v>125000</v>
      </c>
      <c r="L255" s="5"/>
      <c r="M255" s="5"/>
      <c r="N255" s="5"/>
      <c r="O255" s="5">
        <v>0</v>
      </c>
      <c r="P255" s="5">
        <v>125000</v>
      </c>
      <c r="Q255" s="3" t="s">
        <v>34</v>
      </c>
      <c r="R255" s="3" t="s">
        <v>32</v>
      </c>
      <c r="S255" s="3" t="s">
        <v>33</v>
      </c>
    </row>
    <row r="256" spans="1:19" x14ac:dyDescent="0.35">
      <c r="A256" s="3">
        <v>6215</v>
      </c>
      <c r="B256" s="3">
        <v>800065396</v>
      </c>
      <c r="C256" s="3" t="s">
        <v>22</v>
      </c>
      <c r="D256" s="3" t="s">
        <v>9</v>
      </c>
      <c r="E256" s="3">
        <v>277618</v>
      </c>
      <c r="F256" s="6">
        <v>45085</v>
      </c>
      <c r="G256" s="6">
        <v>45104</v>
      </c>
      <c r="H256" s="6">
        <v>45149</v>
      </c>
      <c r="I256" s="5">
        <v>125000</v>
      </c>
      <c r="J256" s="5">
        <v>0</v>
      </c>
      <c r="K256" s="5">
        <v>125000</v>
      </c>
      <c r="L256" s="5"/>
      <c r="M256" s="5"/>
      <c r="N256" s="5"/>
      <c r="O256" s="5">
        <v>0</v>
      </c>
      <c r="P256" s="5">
        <v>125000</v>
      </c>
      <c r="Q256" s="3" t="s">
        <v>34</v>
      </c>
      <c r="R256" s="3" t="s">
        <v>32</v>
      </c>
      <c r="S256" s="3" t="s">
        <v>33</v>
      </c>
    </row>
    <row r="257" spans="1:19" x14ac:dyDescent="0.35">
      <c r="A257" s="3">
        <v>6215</v>
      </c>
      <c r="B257" s="3">
        <v>800065396</v>
      </c>
      <c r="C257" s="3" t="s">
        <v>22</v>
      </c>
      <c r="D257" s="3" t="s">
        <v>10</v>
      </c>
      <c r="E257" s="3">
        <v>219909</v>
      </c>
      <c r="F257" s="6">
        <v>45113</v>
      </c>
      <c r="G257" s="6">
        <v>45139</v>
      </c>
      <c r="H257" s="6">
        <v>45184</v>
      </c>
      <c r="I257" s="5">
        <v>1332480455</v>
      </c>
      <c r="J257" s="5">
        <v>76404598</v>
      </c>
      <c r="K257" s="5">
        <v>1256075857</v>
      </c>
      <c r="L257" s="5">
        <v>29605934</v>
      </c>
      <c r="M257" s="5">
        <v>14093006</v>
      </c>
      <c r="N257" s="5"/>
      <c r="O257" s="5">
        <v>1216200784</v>
      </c>
      <c r="P257" s="5">
        <v>25782067</v>
      </c>
      <c r="Q257" s="3" t="s">
        <v>35</v>
      </c>
      <c r="R257" s="3" t="s">
        <v>32</v>
      </c>
      <c r="S257" s="3" t="s">
        <v>33</v>
      </c>
    </row>
    <row r="258" spans="1:19" x14ac:dyDescent="0.35">
      <c r="A258" s="3">
        <v>6215</v>
      </c>
      <c r="B258" s="3">
        <v>800065396</v>
      </c>
      <c r="C258" s="3" t="s">
        <v>22</v>
      </c>
      <c r="D258" s="3" t="s">
        <v>13</v>
      </c>
      <c r="E258" s="3">
        <v>173550</v>
      </c>
      <c r="F258" s="6">
        <v>45114</v>
      </c>
      <c r="G258" s="6">
        <v>45126</v>
      </c>
      <c r="H258" s="6">
        <v>45171</v>
      </c>
      <c r="I258" s="5">
        <v>17097357</v>
      </c>
      <c r="J258" s="5">
        <v>54507</v>
      </c>
      <c r="K258" s="5">
        <v>17042850</v>
      </c>
      <c r="L258" s="5">
        <v>1335912</v>
      </c>
      <c r="M258" s="5">
        <v>689747</v>
      </c>
      <c r="N258" s="5"/>
      <c r="O258" s="5">
        <v>15955438</v>
      </c>
      <c r="P258" s="5">
        <v>397665</v>
      </c>
      <c r="Q258" s="3" t="s">
        <v>35</v>
      </c>
      <c r="R258" s="3" t="s">
        <v>32</v>
      </c>
      <c r="S258" s="3" t="s">
        <v>33</v>
      </c>
    </row>
    <row r="259" spans="1:19" x14ac:dyDescent="0.35">
      <c r="A259" s="3">
        <v>6215</v>
      </c>
      <c r="B259" s="3">
        <v>800065396</v>
      </c>
      <c r="C259" s="3" t="s">
        <v>22</v>
      </c>
      <c r="D259" s="3" t="s">
        <v>10</v>
      </c>
      <c r="E259" s="3">
        <v>219919</v>
      </c>
      <c r="F259" s="6">
        <v>45114</v>
      </c>
      <c r="G259" s="6">
        <v>45139</v>
      </c>
      <c r="H259" s="6">
        <v>45184</v>
      </c>
      <c r="I259" s="5">
        <v>192260641</v>
      </c>
      <c r="J259" s="5">
        <v>722787</v>
      </c>
      <c r="K259" s="5">
        <v>191537854</v>
      </c>
      <c r="L259" s="5">
        <v>49616261</v>
      </c>
      <c r="M259" s="5">
        <v>1937604</v>
      </c>
      <c r="N259" s="5"/>
      <c r="O259" s="5">
        <v>143242524</v>
      </c>
      <c r="P259" s="5">
        <v>46357726</v>
      </c>
      <c r="Q259" s="3" t="s">
        <v>35</v>
      </c>
      <c r="R259" s="3" t="s">
        <v>32</v>
      </c>
      <c r="S259" s="3" t="s">
        <v>33</v>
      </c>
    </row>
    <row r="260" spans="1:19" x14ac:dyDescent="0.35">
      <c r="A260" s="3">
        <v>6215</v>
      </c>
      <c r="B260" s="3">
        <v>800065396</v>
      </c>
      <c r="C260" s="3" t="s">
        <v>22</v>
      </c>
      <c r="D260" s="3" t="s">
        <v>9</v>
      </c>
      <c r="E260" s="3">
        <v>277700</v>
      </c>
      <c r="F260" s="6">
        <v>45114</v>
      </c>
      <c r="G260" s="6">
        <v>45125</v>
      </c>
      <c r="H260" s="6">
        <v>45170</v>
      </c>
      <c r="I260" s="5">
        <v>12911537</v>
      </c>
      <c r="J260" s="5">
        <v>996755</v>
      </c>
      <c r="K260" s="5">
        <v>11914782</v>
      </c>
      <c r="L260" s="5">
        <v>379209</v>
      </c>
      <c r="M260" s="5">
        <v>154946</v>
      </c>
      <c r="N260" s="5"/>
      <c r="O260" s="5">
        <v>11535573</v>
      </c>
      <c r="P260" s="5">
        <v>224263</v>
      </c>
      <c r="Q260" s="3" t="s">
        <v>35</v>
      </c>
      <c r="R260" s="3" t="s">
        <v>32</v>
      </c>
      <c r="S260" s="3" t="s">
        <v>33</v>
      </c>
    </row>
    <row r="261" spans="1:19" x14ac:dyDescent="0.35">
      <c r="A261" s="3">
        <v>6215</v>
      </c>
      <c r="B261" s="3">
        <v>800065396</v>
      </c>
      <c r="C261" s="3" t="s">
        <v>22</v>
      </c>
      <c r="D261" s="3" t="s">
        <v>14</v>
      </c>
      <c r="E261" s="3">
        <v>37</v>
      </c>
      <c r="F261" s="6">
        <v>45114</v>
      </c>
      <c r="G261" s="6">
        <v>45139</v>
      </c>
      <c r="H261" s="6">
        <v>45184</v>
      </c>
      <c r="I261" s="5">
        <v>55811974</v>
      </c>
      <c r="J261" s="5">
        <v>3204426</v>
      </c>
      <c r="K261" s="5">
        <v>52607548</v>
      </c>
      <c r="L261" s="5">
        <v>187085</v>
      </c>
      <c r="M261" s="5">
        <v>132627</v>
      </c>
      <c r="N261" s="5"/>
      <c r="O261" s="5">
        <v>52420463</v>
      </c>
      <c r="P261" s="5">
        <v>54458</v>
      </c>
      <c r="Q261" s="3" t="s">
        <v>35</v>
      </c>
      <c r="R261" s="3" t="s">
        <v>32</v>
      </c>
      <c r="S261" s="3" t="s">
        <v>33</v>
      </c>
    </row>
    <row r="262" spans="1:19" x14ac:dyDescent="0.35">
      <c r="A262" s="3">
        <v>6215</v>
      </c>
      <c r="B262" s="3">
        <v>800065396</v>
      </c>
      <c r="C262" s="3" t="s">
        <v>22</v>
      </c>
      <c r="D262" s="3" t="s">
        <v>9</v>
      </c>
      <c r="E262" s="3">
        <v>277703</v>
      </c>
      <c r="F262" s="6">
        <v>45114</v>
      </c>
      <c r="G262" s="6">
        <v>45125</v>
      </c>
      <c r="H262" s="6">
        <v>45170</v>
      </c>
      <c r="I262" s="5">
        <v>7779020</v>
      </c>
      <c r="J262" s="5">
        <v>388652</v>
      </c>
      <c r="K262" s="5">
        <v>7390368</v>
      </c>
      <c r="L262" s="5">
        <v>2413587</v>
      </c>
      <c r="M262" s="5">
        <v>2326054</v>
      </c>
      <c r="N262" s="5"/>
      <c r="O262" s="5">
        <v>4976781</v>
      </c>
      <c r="P262" s="5">
        <v>87533</v>
      </c>
      <c r="Q262" s="3" t="s">
        <v>35</v>
      </c>
      <c r="R262" s="3" t="s">
        <v>32</v>
      </c>
      <c r="S262" s="3" t="s">
        <v>33</v>
      </c>
    </row>
    <row r="263" spans="1:19" x14ac:dyDescent="0.35">
      <c r="A263" s="3">
        <v>6215</v>
      </c>
      <c r="B263" s="3">
        <v>800065396</v>
      </c>
      <c r="C263" s="3" t="s">
        <v>22</v>
      </c>
      <c r="D263" s="3" t="s">
        <v>9</v>
      </c>
      <c r="E263" s="3">
        <v>277696</v>
      </c>
      <c r="F263" s="6">
        <v>45114</v>
      </c>
      <c r="G263" s="6">
        <v>45125</v>
      </c>
      <c r="H263" s="6">
        <v>45170</v>
      </c>
      <c r="I263" s="5">
        <v>50759921</v>
      </c>
      <c r="J263" s="5">
        <v>3502972</v>
      </c>
      <c r="K263" s="5">
        <v>47256949</v>
      </c>
      <c r="L263" s="5">
        <v>1021577</v>
      </c>
      <c r="M263" s="5">
        <v>893577</v>
      </c>
      <c r="N263" s="5"/>
      <c r="O263" s="5">
        <v>46235372</v>
      </c>
      <c r="P263" s="5">
        <v>128000</v>
      </c>
      <c r="Q263" s="3" t="s">
        <v>35</v>
      </c>
      <c r="R263" s="3" t="s">
        <v>32</v>
      </c>
      <c r="S263" s="3" t="s">
        <v>33</v>
      </c>
    </row>
    <row r="264" spans="1:19" x14ac:dyDescent="0.35">
      <c r="A264" s="3">
        <v>6215</v>
      </c>
      <c r="B264" s="3">
        <v>800065396</v>
      </c>
      <c r="C264" s="3" t="s">
        <v>22</v>
      </c>
      <c r="D264" s="3" t="s">
        <v>12</v>
      </c>
      <c r="E264" s="3">
        <v>200088</v>
      </c>
      <c r="F264" s="6">
        <v>45114</v>
      </c>
      <c r="G264" s="6">
        <v>45139</v>
      </c>
      <c r="H264" s="6">
        <v>45184</v>
      </c>
      <c r="I264" s="5">
        <v>35696432</v>
      </c>
      <c r="J264" s="5">
        <v>2948426</v>
      </c>
      <c r="K264" s="5">
        <v>32748006</v>
      </c>
      <c r="L264" s="5">
        <v>553126</v>
      </c>
      <c r="M264" s="5">
        <v>67349</v>
      </c>
      <c r="N264" s="5"/>
      <c r="O264" s="5">
        <v>32194880</v>
      </c>
      <c r="P264" s="5">
        <v>485777</v>
      </c>
      <c r="Q264" s="3" t="s">
        <v>35</v>
      </c>
      <c r="R264" s="3" t="s">
        <v>32</v>
      </c>
      <c r="S264" s="3" t="s">
        <v>33</v>
      </c>
    </row>
    <row r="265" spans="1:19" x14ac:dyDescent="0.35">
      <c r="A265" s="3">
        <v>6215</v>
      </c>
      <c r="B265" s="3">
        <v>800065396</v>
      </c>
      <c r="C265" s="3" t="s">
        <v>22</v>
      </c>
      <c r="D265" s="3" t="s">
        <v>15</v>
      </c>
      <c r="E265" s="3">
        <v>100053</v>
      </c>
      <c r="F265" s="6">
        <v>45114</v>
      </c>
      <c r="G265" s="6">
        <v>45139</v>
      </c>
      <c r="H265" s="6">
        <v>45184</v>
      </c>
      <c r="I265" s="5">
        <v>24425042</v>
      </c>
      <c r="J265" s="5">
        <v>2749341</v>
      </c>
      <c r="K265" s="5">
        <v>21675701</v>
      </c>
      <c r="L265" s="5">
        <v>267320</v>
      </c>
      <c r="M265" s="5">
        <v>208154</v>
      </c>
      <c r="N265" s="5"/>
      <c r="O265" s="5">
        <v>21408381</v>
      </c>
      <c r="P265" s="5">
        <v>59166</v>
      </c>
      <c r="Q265" s="3" t="s">
        <v>35</v>
      </c>
      <c r="R265" s="3" t="s">
        <v>32</v>
      </c>
      <c r="S265" s="3" t="s">
        <v>33</v>
      </c>
    </row>
    <row r="266" spans="1:19" x14ac:dyDescent="0.35">
      <c r="A266" s="3">
        <v>6215</v>
      </c>
      <c r="B266" s="3">
        <v>800065396</v>
      </c>
      <c r="C266" s="3" t="s">
        <v>22</v>
      </c>
      <c r="D266" s="3" t="s">
        <v>12</v>
      </c>
      <c r="E266" s="3">
        <v>200089</v>
      </c>
      <c r="F266" s="6">
        <v>45140</v>
      </c>
      <c r="G266" s="6">
        <v>45148</v>
      </c>
      <c r="H266" s="6">
        <v>45193</v>
      </c>
      <c r="I266" s="5">
        <v>8428479</v>
      </c>
      <c r="J266" s="5">
        <v>27268</v>
      </c>
      <c r="K266" s="5">
        <v>8401211</v>
      </c>
      <c r="L266" s="5">
        <v>769482</v>
      </c>
      <c r="M266" s="5">
        <v>289482</v>
      </c>
      <c r="N266" s="5"/>
      <c r="O266" s="5">
        <v>7631729</v>
      </c>
      <c r="P266" s="5">
        <v>480000</v>
      </c>
      <c r="Q266" s="3" t="s">
        <v>35</v>
      </c>
      <c r="R266" s="3" t="s">
        <v>32</v>
      </c>
      <c r="S266" s="3" t="s">
        <v>33</v>
      </c>
    </row>
    <row r="267" spans="1:19" x14ac:dyDescent="0.35">
      <c r="A267" s="3">
        <v>6215</v>
      </c>
      <c r="B267" s="3">
        <v>800065396</v>
      </c>
      <c r="C267" s="3" t="s">
        <v>22</v>
      </c>
      <c r="D267" s="3" t="s">
        <v>15</v>
      </c>
      <c r="E267" s="3">
        <v>100054</v>
      </c>
      <c r="F267" s="6">
        <v>45140</v>
      </c>
      <c r="G267" s="6">
        <v>45148</v>
      </c>
      <c r="H267" s="6">
        <v>45193</v>
      </c>
      <c r="I267" s="5">
        <v>6323893</v>
      </c>
      <c r="J267" s="5">
        <v>13430</v>
      </c>
      <c r="K267" s="5">
        <v>6310463</v>
      </c>
      <c r="L267" s="5">
        <v>238019</v>
      </c>
      <c r="M267" s="5">
        <v>107573</v>
      </c>
      <c r="N267" s="5"/>
      <c r="O267" s="5">
        <v>6072444</v>
      </c>
      <c r="P267" s="5">
        <v>130446</v>
      </c>
      <c r="Q267" s="3" t="s">
        <v>35</v>
      </c>
      <c r="R267" s="3" t="s">
        <v>32</v>
      </c>
      <c r="S267" s="3" t="s">
        <v>33</v>
      </c>
    </row>
    <row r="268" spans="1:19" x14ac:dyDescent="0.35">
      <c r="A268" s="3">
        <v>6215</v>
      </c>
      <c r="B268" s="3">
        <v>800065396</v>
      </c>
      <c r="C268" s="3" t="s">
        <v>22</v>
      </c>
      <c r="D268" s="3" t="s">
        <v>13</v>
      </c>
      <c r="E268" s="3">
        <v>173551</v>
      </c>
      <c r="F268" s="6">
        <v>45140</v>
      </c>
      <c r="G268" s="6">
        <v>45140</v>
      </c>
      <c r="H268" s="6">
        <v>45185</v>
      </c>
      <c r="I268" s="5">
        <v>17909317</v>
      </c>
      <c r="J268" s="5">
        <v>32045</v>
      </c>
      <c r="K268" s="5">
        <v>17877272</v>
      </c>
      <c r="L268" s="5">
        <v>897460</v>
      </c>
      <c r="M268" s="5">
        <v>400460</v>
      </c>
      <c r="N268" s="5"/>
      <c r="O268" s="5">
        <v>16979812</v>
      </c>
      <c r="P268" s="5">
        <v>497000</v>
      </c>
      <c r="Q268" s="3" t="s">
        <v>35</v>
      </c>
      <c r="R268" s="3" t="s">
        <v>32</v>
      </c>
      <c r="S268" s="3" t="s">
        <v>33</v>
      </c>
    </row>
    <row r="269" spans="1:19" x14ac:dyDescent="0.35">
      <c r="A269" s="3">
        <v>6215</v>
      </c>
      <c r="B269" s="3">
        <v>800065396</v>
      </c>
      <c r="C269" s="3" t="s">
        <v>22</v>
      </c>
      <c r="D269" s="3" t="s">
        <v>14</v>
      </c>
      <c r="E269" s="3">
        <v>38</v>
      </c>
      <c r="F269" s="6">
        <v>45140</v>
      </c>
      <c r="G269" s="6">
        <v>45148</v>
      </c>
      <c r="H269" s="6">
        <v>45193</v>
      </c>
      <c r="I269" s="5">
        <v>19479921</v>
      </c>
      <c r="J269" s="5">
        <v>28553</v>
      </c>
      <c r="K269" s="5">
        <v>19451368</v>
      </c>
      <c r="L269" s="5">
        <v>1390143</v>
      </c>
      <c r="M269" s="5">
        <v>1169884</v>
      </c>
      <c r="N269" s="5"/>
      <c r="O269" s="5">
        <v>18061225</v>
      </c>
      <c r="P269" s="5">
        <v>220259</v>
      </c>
      <c r="Q269" s="3" t="s">
        <v>35</v>
      </c>
      <c r="R269" s="3" t="s">
        <v>32</v>
      </c>
      <c r="S269" s="3" t="s">
        <v>33</v>
      </c>
    </row>
    <row r="270" spans="1:19" x14ac:dyDescent="0.35">
      <c r="A270" s="3">
        <v>6215</v>
      </c>
      <c r="B270" s="3">
        <v>800065396</v>
      </c>
      <c r="C270" s="3" t="s">
        <v>22</v>
      </c>
      <c r="D270" s="3" t="s">
        <v>11</v>
      </c>
      <c r="E270" s="3">
        <v>173555</v>
      </c>
      <c r="F270" s="6">
        <v>45140</v>
      </c>
      <c r="G270" s="6">
        <v>45152</v>
      </c>
      <c r="H270" s="6">
        <v>45197</v>
      </c>
      <c r="I270" s="5">
        <v>15573898</v>
      </c>
      <c r="J270" s="5">
        <v>75796</v>
      </c>
      <c r="K270" s="5">
        <v>15498102</v>
      </c>
      <c r="L270" s="5">
        <v>1329465</v>
      </c>
      <c r="M270" s="5">
        <v>729364</v>
      </c>
      <c r="N270" s="5"/>
      <c r="O270" s="5">
        <v>14168637</v>
      </c>
      <c r="P270" s="5">
        <v>600101</v>
      </c>
      <c r="Q270" s="3" t="s">
        <v>35</v>
      </c>
      <c r="R270" s="3" t="s">
        <v>32</v>
      </c>
      <c r="S270" s="3" t="s">
        <v>33</v>
      </c>
    </row>
    <row r="271" spans="1:19" x14ac:dyDescent="0.35">
      <c r="A271" s="3">
        <v>6215</v>
      </c>
      <c r="B271" s="3">
        <v>800065396</v>
      </c>
      <c r="C271" s="3" t="s">
        <v>22</v>
      </c>
      <c r="D271" s="3" t="s">
        <v>9</v>
      </c>
      <c r="E271" s="3">
        <v>277741</v>
      </c>
      <c r="F271" s="6">
        <v>45141</v>
      </c>
      <c r="G271" s="6">
        <v>45148</v>
      </c>
      <c r="H271" s="6">
        <v>45193</v>
      </c>
      <c r="I271" s="5">
        <v>7606132</v>
      </c>
      <c r="J271" s="5">
        <v>260368</v>
      </c>
      <c r="K271" s="5">
        <v>7345764</v>
      </c>
      <c r="L271" s="5">
        <v>1731924</v>
      </c>
      <c r="M271" s="5">
        <v>1646257</v>
      </c>
      <c r="N271" s="5"/>
      <c r="O271" s="5">
        <v>5613840</v>
      </c>
      <c r="P271" s="5">
        <v>85667</v>
      </c>
      <c r="Q271" s="3" t="s">
        <v>35</v>
      </c>
      <c r="R271" s="3" t="s">
        <v>32</v>
      </c>
      <c r="S271" s="3" t="s">
        <v>33</v>
      </c>
    </row>
    <row r="272" spans="1:19" x14ac:dyDescent="0.35">
      <c r="A272" s="3">
        <v>6215</v>
      </c>
      <c r="B272" s="3">
        <v>800065396</v>
      </c>
      <c r="C272" s="3" t="s">
        <v>22</v>
      </c>
      <c r="D272" s="3" t="s">
        <v>9</v>
      </c>
      <c r="E272" s="3">
        <v>277734</v>
      </c>
      <c r="F272" s="6">
        <v>45141</v>
      </c>
      <c r="G272" s="6">
        <v>45148</v>
      </c>
      <c r="H272" s="6">
        <v>45193</v>
      </c>
      <c r="I272" s="5">
        <v>40069227</v>
      </c>
      <c r="J272" s="5">
        <v>2508934</v>
      </c>
      <c r="K272" s="5">
        <v>37560293</v>
      </c>
      <c r="L272" s="5">
        <v>328000</v>
      </c>
      <c r="M272" s="5">
        <v>263000</v>
      </c>
      <c r="N272" s="5"/>
      <c r="O272" s="5">
        <v>37232293</v>
      </c>
      <c r="P272" s="5">
        <v>65000</v>
      </c>
      <c r="Q272" s="3" t="s">
        <v>35</v>
      </c>
      <c r="R272" s="3" t="s">
        <v>32</v>
      </c>
      <c r="S272" s="3" t="s">
        <v>33</v>
      </c>
    </row>
    <row r="273" spans="1:19" x14ac:dyDescent="0.35">
      <c r="A273" s="3">
        <v>6215</v>
      </c>
      <c r="B273" s="3">
        <v>800065396</v>
      </c>
      <c r="C273" s="3" t="s">
        <v>22</v>
      </c>
      <c r="D273" s="3" t="s">
        <v>15</v>
      </c>
      <c r="E273" s="3">
        <v>100055</v>
      </c>
      <c r="F273" s="6">
        <v>45141</v>
      </c>
      <c r="G273" s="6">
        <v>45149</v>
      </c>
      <c r="H273" s="6">
        <v>45194</v>
      </c>
      <c r="I273" s="5">
        <v>22566322</v>
      </c>
      <c r="J273" s="5">
        <v>2072106</v>
      </c>
      <c r="K273" s="5">
        <v>20494216</v>
      </c>
      <c r="L273" s="5">
        <v>225034</v>
      </c>
      <c r="M273" s="5">
        <v>169683</v>
      </c>
      <c r="N273" s="5"/>
      <c r="O273" s="5">
        <v>20269182</v>
      </c>
      <c r="P273" s="5">
        <v>55351</v>
      </c>
      <c r="Q273" s="3" t="s">
        <v>35</v>
      </c>
      <c r="R273" s="3" t="s">
        <v>32</v>
      </c>
      <c r="S273" s="3" t="s">
        <v>33</v>
      </c>
    </row>
    <row r="274" spans="1:19" x14ac:dyDescent="0.35">
      <c r="A274" s="3">
        <v>6215</v>
      </c>
      <c r="B274" s="3">
        <v>800065396</v>
      </c>
      <c r="C274" s="3" t="s">
        <v>22</v>
      </c>
      <c r="D274" s="3" t="s">
        <v>9</v>
      </c>
      <c r="E274" s="3">
        <v>277736</v>
      </c>
      <c r="F274" s="6">
        <v>45141</v>
      </c>
      <c r="G274" s="6">
        <v>45149</v>
      </c>
      <c r="H274" s="6">
        <v>45194</v>
      </c>
      <c r="I274" s="5">
        <v>30622778</v>
      </c>
      <c r="J274" s="5">
        <v>1966753</v>
      </c>
      <c r="K274" s="5">
        <v>28656025</v>
      </c>
      <c r="L274" s="5">
        <v>541463</v>
      </c>
      <c r="M274" s="5">
        <v>352780</v>
      </c>
      <c r="N274" s="5"/>
      <c r="O274" s="5">
        <v>28114562</v>
      </c>
      <c r="P274" s="5">
        <v>188683</v>
      </c>
      <c r="Q274" s="3" t="s">
        <v>35</v>
      </c>
      <c r="R274" s="3" t="s">
        <v>32</v>
      </c>
      <c r="S274" s="3" t="s">
        <v>33</v>
      </c>
    </row>
    <row r="275" spans="1:19" x14ac:dyDescent="0.35">
      <c r="A275" s="3">
        <v>6215</v>
      </c>
      <c r="B275" s="3">
        <v>800065396</v>
      </c>
      <c r="C275" s="3" t="s">
        <v>22</v>
      </c>
      <c r="D275" s="3" t="s">
        <v>12</v>
      </c>
      <c r="E275" s="3">
        <v>200090</v>
      </c>
      <c r="F275" s="6">
        <v>45141</v>
      </c>
      <c r="G275" s="6">
        <v>45149</v>
      </c>
      <c r="H275" s="6">
        <v>45194</v>
      </c>
      <c r="I275" s="5">
        <v>36205583</v>
      </c>
      <c r="J275" s="5">
        <v>2831801</v>
      </c>
      <c r="K275" s="5">
        <v>33373782</v>
      </c>
      <c r="L275" s="5">
        <v>73825</v>
      </c>
      <c r="M275" s="5">
        <v>36914</v>
      </c>
      <c r="N275" s="5"/>
      <c r="O275" s="5">
        <v>33299957</v>
      </c>
      <c r="P275" s="5">
        <v>36911</v>
      </c>
      <c r="Q275" s="3" t="s">
        <v>35</v>
      </c>
      <c r="R275" s="3" t="s">
        <v>32</v>
      </c>
      <c r="S275" s="3" t="s">
        <v>33</v>
      </c>
    </row>
    <row r="276" spans="1:19" x14ac:dyDescent="0.35">
      <c r="A276" s="3">
        <v>6215</v>
      </c>
      <c r="B276" s="3">
        <v>800065396</v>
      </c>
      <c r="C276" s="3" t="s">
        <v>22</v>
      </c>
      <c r="D276" s="3" t="s">
        <v>10</v>
      </c>
      <c r="E276" s="3">
        <v>220074</v>
      </c>
      <c r="F276" s="6">
        <v>45142</v>
      </c>
      <c r="G276" s="6">
        <v>45152</v>
      </c>
      <c r="H276" s="6">
        <v>45197</v>
      </c>
      <c r="I276" s="5">
        <v>212797448</v>
      </c>
      <c r="J276" s="5">
        <v>565420</v>
      </c>
      <c r="K276" s="5">
        <v>212232028</v>
      </c>
      <c r="L276" s="5">
        <v>23810416</v>
      </c>
      <c r="M276" s="5">
        <v>6984373</v>
      </c>
      <c r="N276" s="5"/>
      <c r="O276" s="5">
        <v>16826043</v>
      </c>
      <c r="P276" s="5">
        <v>188421612</v>
      </c>
      <c r="Q276" s="3" t="s">
        <v>35</v>
      </c>
      <c r="R276" s="3" t="s">
        <v>32</v>
      </c>
      <c r="S276" s="3" t="s">
        <v>33</v>
      </c>
    </row>
    <row r="277" spans="1:19" x14ac:dyDescent="0.35">
      <c r="A277" s="3">
        <v>6215</v>
      </c>
      <c r="B277" s="3">
        <v>800065396</v>
      </c>
      <c r="C277" s="3" t="s">
        <v>22</v>
      </c>
      <c r="D277" s="3" t="s">
        <v>10</v>
      </c>
      <c r="E277" s="3">
        <v>220072</v>
      </c>
      <c r="F277" s="6">
        <v>45144</v>
      </c>
      <c r="G277" s="6">
        <v>45170</v>
      </c>
      <c r="H277" s="6">
        <v>45215</v>
      </c>
      <c r="I277" s="5">
        <v>940922464</v>
      </c>
      <c r="J277" s="5">
        <v>59845790</v>
      </c>
      <c r="K277" s="5">
        <v>881076674</v>
      </c>
      <c r="L277" s="5">
        <v>27301853</v>
      </c>
      <c r="M277" s="5">
        <v>9324039</v>
      </c>
      <c r="N277" s="5"/>
      <c r="O277" s="5">
        <v>853791697</v>
      </c>
      <c r="P277" s="5">
        <v>17960938</v>
      </c>
      <c r="Q277" s="3" t="s">
        <v>35</v>
      </c>
      <c r="R277" s="3" t="s">
        <v>32</v>
      </c>
      <c r="S277" s="3" t="s">
        <v>33</v>
      </c>
    </row>
    <row r="278" spans="1:19" x14ac:dyDescent="0.35">
      <c r="A278" s="3">
        <v>6215</v>
      </c>
      <c r="B278" s="3">
        <v>800065396</v>
      </c>
      <c r="C278" s="3" t="s">
        <v>22</v>
      </c>
      <c r="D278" s="3" t="s">
        <v>9</v>
      </c>
      <c r="E278" s="3">
        <v>277844</v>
      </c>
      <c r="F278" s="6">
        <v>45176</v>
      </c>
      <c r="G278" s="6">
        <v>45180</v>
      </c>
      <c r="H278" s="6">
        <v>45225</v>
      </c>
      <c r="I278" s="5">
        <v>125000</v>
      </c>
      <c r="J278" s="5">
        <v>0</v>
      </c>
      <c r="K278" s="5">
        <v>125000</v>
      </c>
      <c r="L278" s="5"/>
      <c r="M278" s="5"/>
      <c r="N278" s="5"/>
      <c r="O278" s="5">
        <v>0</v>
      </c>
      <c r="P278" s="5">
        <v>125000</v>
      </c>
      <c r="Q278" s="3" t="s">
        <v>34</v>
      </c>
      <c r="R278" s="3" t="s">
        <v>32</v>
      </c>
      <c r="S278" s="3" t="s">
        <v>33</v>
      </c>
    </row>
    <row r="279" spans="1:19" x14ac:dyDescent="0.35">
      <c r="A279" s="3">
        <v>6215</v>
      </c>
      <c r="B279" s="3">
        <v>800065396</v>
      </c>
      <c r="C279" s="3" t="s">
        <v>22</v>
      </c>
      <c r="D279" s="3" t="s">
        <v>14</v>
      </c>
      <c r="E279" s="3">
        <v>44</v>
      </c>
      <c r="F279" s="6">
        <v>45232</v>
      </c>
      <c r="G279" s="6">
        <v>45261</v>
      </c>
      <c r="H279" s="6">
        <v>45306</v>
      </c>
      <c r="I279" s="5">
        <v>12110915</v>
      </c>
      <c r="J279" s="5">
        <v>73515</v>
      </c>
      <c r="K279" s="5">
        <v>12037400</v>
      </c>
      <c r="L279" s="5">
        <v>2508262</v>
      </c>
      <c r="M279" s="5">
        <v>2028259</v>
      </c>
      <c r="N279" s="5"/>
      <c r="O279" s="5">
        <v>9578188</v>
      </c>
      <c r="P279" s="5">
        <v>430953</v>
      </c>
      <c r="Q279" s="3" t="s">
        <v>35</v>
      </c>
      <c r="R279" s="3" t="s">
        <v>32</v>
      </c>
      <c r="S279" s="3" t="s">
        <v>33</v>
      </c>
    </row>
    <row r="280" spans="1:19" x14ac:dyDescent="0.35">
      <c r="A280" s="3">
        <v>6215</v>
      </c>
      <c r="B280" s="3">
        <v>800065396</v>
      </c>
      <c r="C280" s="3" t="s">
        <v>22</v>
      </c>
      <c r="D280" s="3" t="s">
        <v>11</v>
      </c>
      <c r="E280" s="3">
        <v>173562</v>
      </c>
      <c r="F280" s="6">
        <v>45232</v>
      </c>
      <c r="G280" s="6">
        <v>45261</v>
      </c>
      <c r="H280" s="6">
        <v>45306</v>
      </c>
      <c r="I280" s="5">
        <v>18038802</v>
      </c>
      <c r="J280" s="5">
        <v>235832</v>
      </c>
      <c r="K280" s="5">
        <v>17802970</v>
      </c>
      <c r="L280" s="5">
        <v>4338999</v>
      </c>
      <c r="M280" s="5">
        <v>2420850</v>
      </c>
      <c r="N280" s="5"/>
      <c r="O280" s="5">
        <v>13759518</v>
      </c>
      <c r="P280" s="5">
        <v>1622602</v>
      </c>
      <c r="Q280" s="3" t="s">
        <v>35</v>
      </c>
      <c r="R280" s="3" t="s">
        <v>32</v>
      </c>
      <c r="S280" s="3" t="s">
        <v>33</v>
      </c>
    </row>
    <row r="281" spans="1:19" x14ac:dyDescent="0.35">
      <c r="A281" s="3">
        <v>6215</v>
      </c>
      <c r="B281" s="3">
        <v>800065396</v>
      </c>
      <c r="C281" s="3" t="s">
        <v>22</v>
      </c>
      <c r="D281" s="3" t="s">
        <v>10</v>
      </c>
      <c r="E281" s="3">
        <v>220874</v>
      </c>
      <c r="F281" s="6">
        <v>45233</v>
      </c>
      <c r="G281" s="6">
        <v>45244</v>
      </c>
      <c r="H281" s="6">
        <v>45289</v>
      </c>
      <c r="I281" s="5">
        <v>236723685</v>
      </c>
      <c r="J281" s="5">
        <v>1717723</v>
      </c>
      <c r="K281" s="5">
        <v>235005962</v>
      </c>
      <c r="L281" s="5">
        <v>21671767</v>
      </c>
      <c r="M281" s="5">
        <v>7068634</v>
      </c>
      <c r="N281" s="5"/>
      <c r="O281" s="5">
        <v>209407729</v>
      </c>
      <c r="P281" s="5">
        <v>18529599</v>
      </c>
      <c r="Q281" s="3" t="s">
        <v>35</v>
      </c>
      <c r="R281" s="3" t="s">
        <v>32</v>
      </c>
      <c r="S281" s="3" t="s">
        <v>33</v>
      </c>
    </row>
    <row r="282" spans="1:19" x14ac:dyDescent="0.35">
      <c r="A282" s="3">
        <v>6215</v>
      </c>
      <c r="B282" s="3">
        <v>800065396</v>
      </c>
      <c r="C282" s="3" t="s">
        <v>22</v>
      </c>
      <c r="D282" s="3" t="s">
        <v>9</v>
      </c>
      <c r="E282" s="3">
        <v>278040</v>
      </c>
      <c r="F282" s="6">
        <v>45234</v>
      </c>
      <c r="G282" s="6">
        <v>45244</v>
      </c>
      <c r="H282" s="6">
        <v>45289</v>
      </c>
      <c r="I282" s="5">
        <v>5413938</v>
      </c>
      <c r="J282" s="5">
        <v>53677</v>
      </c>
      <c r="K282" s="5">
        <v>5360261</v>
      </c>
      <c r="L282" s="5">
        <v>751209</v>
      </c>
      <c r="M282" s="5">
        <v>16976</v>
      </c>
      <c r="N282" s="5"/>
      <c r="O282" s="5">
        <v>4609052</v>
      </c>
      <c r="P282" s="5">
        <v>734233</v>
      </c>
      <c r="Q282" s="3" t="s">
        <v>35</v>
      </c>
      <c r="R282" s="3" t="s">
        <v>32</v>
      </c>
      <c r="S282" s="3" t="s">
        <v>33</v>
      </c>
    </row>
    <row r="283" spans="1:19" x14ac:dyDescent="0.35">
      <c r="A283" s="3">
        <v>6215</v>
      </c>
      <c r="B283" s="3">
        <v>800065396</v>
      </c>
      <c r="C283" s="3" t="s">
        <v>22</v>
      </c>
      <c r="D283" s="3" t="s">
        <v>9</v>
      </c>
      <c r="E283" s="3">
        <v>278042</v>
      </c>
      <c r="F283" s="6">
        <v>45234</v>
      </c>
      <c r="G283" s="6">
        <v>45244</v>
      </c>
      <c r="H283" s="6">
        <v>45289</v>
      </c>
      <c r="I283" s="5">
        <v>8442303</v>
      </c>
      <c r="J283" s="5">
        <v>105037</v>
      </c>
      <c r="K283" s="5">
        <v>8337266</v>
      </c>
      <c r="L283" s="5">
        <v>1611850</v>
      </c>
      <c r="M283" s="5">
        <v>71701</v>
      </c>
      <c r="N283" s="5"/>
      <c r="O283" s="5">
        <v>6759068</v>
      </c>
      <c r="P283" s="5">
        <v>1506497</v>
      </c>
      <c r="Q283" s="3" t="s">
        <v>35</v>
      </c>
      <c r="R283" s="3" t="s">
        <v>32</v>
      </c>
      <c r="S283" s="3" t="s">
        <v>33</v>
      </c>
    </row>
    <row r="284" spans="1:19" x14ac:dyDescent="0.35">
      <c r="A284" s="3">
        <v>6215</v>
      </c>
      <c r="B284" s="3">
        <v>800065396</v>
      </c>
      <c r="C284" s="3" t="s">
        <v>22</v>
      </c>
      <c r="D284" s="3" t="s">
        <v>9</v>
      </c>
      <c r="E284" s="3">
        <v>278046</v>
      </c>
      <c r="F284" s="6">
        <v>45234</v>
      </c>
      <c r="G284" s="6">
        <v>45244</v>
      </c>
      <c r="H284" s="6">
        <v>45289</v>
      </c>
      <c r="I284" s="5">
        <v>9202995</v>
      </c>
      <c r="J284" s="5">
        <v>191622</v>
      </c>
      <c r="K284" s="5">
        <v>9011373</v>
      </c>
      <c r="L284" s="5">
        <v>2896846</v>
      </c>
      <c r="M284" s="5">
        <v>1110247</v>
      </c>
      <c r="N284" s="5"/>
      <c r="O284" s="5">
        <v>6114527</v>
      </c>
      <c r="P284" s="5">
        <v>1786599</v>
      </c>
      <c r="Q284" s="3" t="s">
        <v>35</v>
      </c>
      <c r="R284" s="3" t="s">
        <v>32</v>
      </c>
      <c r="S284" s="3" t="s">
        <v>33</v>
      </c>
    </row>
    <row r="285" spans="1:19" x14ac:dyDescent="0.35">
      <c r="A285" s="3">
        <v>6215</v>
      </c>
      <c r="B285" s="3">
        <v>800065396</v>
      </c>
      <c r="C285" s="3" t="s">
        <v>22</v>
      </c>
      <c r="D285" s="3" t="s">
        <v>8</v>
      </c>
      <c r="E285" s="3">
        <v>199103</v>
      </c>
      <c r="F285" s="6">
        <v>45267</v>
      </c>
      <c r="G285" s="6">
        <v>45274</v>
      </c>
      <c r="H285" s="6">
        <v>45319</v>
      </c>
      <c r="I285" s="5">
        <v>77500</v>
      </c>
      <c r="J285" s="5">
        <v>0</v>
      </c>
      <c r="K285" s="5">
        <v>77500</v>
      </c>
      <c r="L285" s="5"/>
      <c r="M285" s="5"/>
      <c r="N285" s="5"/>
      <c r="O285" s="5">
        <v>0</v>
      </c>
      <c r="P285" s="5">
        <v>77500</v>
      </c>
      <c r="Q285" s="3" t="s">
        <v>35</v>
      </c>
      <c r="R285" s="3" t="s">
        <v>32</v>
      </c>
      <c r="S285" s="3" t="s">
        <v>33</v>
      </c>
    </row>
    <row r="286" spans="1:19" x14ac:dyDescent="0.35">
      <c r="A286" s="3">
        <v>6215</v>
      </c>
      <c r="B286" s="3">
        <v>800065396</v>
      </c>
      <c r="C286" s="3" t="s">
        <v>22</v>
      </c>
      <c r="D286" s="3" t="s">
        <v>15</v>
      </c>
      <c r="E286" s="3">
        <v>100063</v>
      </c>
      <c r="F286" s="6">
        <v>45301</v>
      </c>
      <c r="G286" s="6">
        <v>45306</v>
      </c>
      <c r="H286" s="6">
        <v>45351</v>
      </c>
      <c r="I286" s="5">
        <v>27703022</v>
      </c>
      <c r="J286" s="5">
        <v>3030050</v>
      </c>
      <c r="K286" s="5">
        <v>24681324</v>
      </c>
      <c r="L286" s="5">
        <v>2409232</v>
      </c>
      <c r="M286" s="5">
        <v>356320</v>
      </c>
      <c r="N286" s="5"/>
      <c r="O286" s="5">
        <v>24316652</v>
      </c>
      <c r="P286" s="5">
        <v>8352</v>
      </c>
      <c r="Q286" s="3" t="s">
        <v>35</v>
      </c>
      <c r="R286" s="3" t="s">
        <v>32</v>
      </c>
      <c r="S286" s="3" t="s">
        <v>33</v>
      </c>
    </row>
    <row r="287" spans="1:19" x14ac:dyDescent="0.35">
      <c r="A287" s="3">
        <v>6215</v>
      </c>
      <c r="B287" s="3">
        <v>800065396</v>
      </c>
      <c r="C287" s="3" t="s">
        <v>22</v>
      </c>
      <c r="D287" s="3" t="s">
        <v>12</v>
      </c>
      <c r="E287" s="3">
        <v>200099</v>
      </c>
      <c r="F287" s="6">
        <v>45301</v>
      </c>
      <c r="G287" s="6">
        <v>45323</v>
      </c>
      <c r="H287" s="6">
        <v>45368</v>
      </c>
      <c r="I287" s="5">
        <v>30850525</v>
      </c>
      <c r="J287" s="5">
        <v>2697148</v>
      </c>
      <c r="K287" s="5">
        <v>28153377</v>
      </c>
      <c r="L287" s="5">
        <v>642564</v>
      </c>
      <c r="M287" s="5">
        <v>87669</v>
      </c>
      <c r="N287" s="5"/>
      <c r="O287" s="5">
        <v>27598482</v>
      </c>
      <c r="P287" s="5">
        <v>467226</v>
      </c>
      <c r="Q287" s="3" t="s">
        <v>35</v>
      </c>
      <c r="R287" s="3" t="s">
        <v>32</v>
      </c>
      <c r="S287" s="3" t="s">
        <v>33</v>
      </c>
    </row>
    <row r="288" spans="1:19" x14ac:dyDescent="0.35">
      <c r="A288" s="3">
        <v>6215</v>
      </c>
      <c r="B288" s="3">
        <v>800065396</v>
      </c>
      <c r="C288" s="3" t="s">
        <v>22</v>
      </c>
      <c r="D288" s="3" t="s">
        <v>10</v>
      </c>
      <c r="E288" s="3">
        <v>221488</v>
      </c>
      <c r="F288" s="6">
        <v>45323</v>
      </c>
      <c r="G288" s="6">
        <v>45334</v>
      </c>
      <c r="H288" s="6">
        <v>45379</v>
      </c>
      <c r="I288" s="5">
        <v>159476165</v>
      </c>
      <c r="J288" s="5">
        <v>1751773</v>
      </c>
      <c r="K288" s="5">
        <v>157724392</v>
      </c>
      <c r="L288" s="5">
        <v>9030555</v>
      </c>
      <c r="M288" s="5">
        <v>7020411</v>
      </c>
      <c r="N288" s="5"/>
      <c r="O288" s="5">
        <v>148844099</v>
      </c>
      <c r="P288" s="5">
        <v>1859882</v>
      </c>
      <c r="Q288" s="3" t="s">
        <v>35</v>
      </c>
      <c r="R288" s="3" t="s">
        <v>32</v>
      </c>
      <c r="S288" s="3" t="s">
        <v>33</v>
      </c>
    </row>
    <row r="289" spans="1:19" x14ac:dyDescent="0.35">
      <c r="A289" s="3">
        <v>6215</v>
      </c>
      <c r="B289" s="3">
        <v>800065396</v>
      </c>
      <c r="C289" s="3" t="s">
        <v>22</v>
      </c>
      <c r="D289" s="3" t="s">
        <v>10</v>
      </c>
      <c r="E289" s="3">
        <v>221788</v>
      </c>
      <c r="F289" s="6">
        <v>45355</v>
      </c>
      <c r="G289" s="6">
        <v>45364</v>
      </c>
      <c r="H289" s="6">
        <v>45409</v>
      </c>
      <c r="I289" s="5">
        <v>1765679365</v>
      </c>
      <c r="J289" s="5">
        <v>108588857</v>
      </c>
      <c r="K289" s="5">
        <v>1657090508</v>
      </c>
      <c r="L289" s="5">
        <v>73769684</v>
      </c>
      <c r="M289" s="5">
        <v>11205231</v>
      </c>
      <c r="N289" s="5"/>
      <c r="O289" s="5">
        <v>1612047083</v>
      </c>
      <c r="P289" s="5">
        <v>33838194</v>
      </c>
      <c r="Q289" s="3" t="s">
        <v>35</v>
      </c>
      <c r="R289" s="3" t="s">
        <v>32</v>
      </c>
      <c r="S289" s="3" t="s">
        <v>33</v>
      </c>
    </row>
    <row r="290" spans="1:19" x14ac:dyDescent="0.35">
      <c r="A290" s="3">
        <v>6215</v>
      </c>
      <c r="B290" s="3">
        <v>800065396</v>
      </c>
      <c r="C290" s="3" t="s">
        <v>22</v>
      </c>
      <c r="D290" s="3" t="s">
        <v>10</v>
      </c>
      <c r="E290" s="3">
        <v>222778</v>
      </c>
      <c r="F290" s="6">
        <v>45476</v>
      </c>
      <c r="G290" s="6">
        <v>45483</v>
      </c>
      <c r="H290" s="6">
        <v>45528</v>
      </c>
      <c r="I290" s="5">
        <v>16976233</v>
      </c>
      <c r="J290" s="5">
        <v>380200</v>
      </c>
      <c r="K290" s="5">
        <v>16596033</v>
      </c>
      <c r="L290" s="5">
        <v>238185</v>
      </c>
      <c r="M290" s="5">
        <v>95274</v>
      </c>
      <c r="N290" s="5"/>
      <c r="O290" s="5">
        <v>16357848</v>
      </c>
      <c r="P290" s="5">
        <v>142911</v>
      </c>
      <c r="Q290" s="3" t="s">
        <v>35</v>
      </c>
      <c r="R290" s="3" t="s">
        <v>32</v>
      </c>
      <c r="S290" s="3" t="s">
        <v>33</v>
      </c>
    </row>
    <row r="291" spans="1:19" x14ac:dyDescent="0.35">
      <c r="A291" s="3">
        <v>6215</v>
      </c>
      <c r="B291" s="3">
        <v>800065396</v>
      </c>
      <c r="C291" s="3" t="s">
        <v>22</v>
      </c>
      <c r="D291" s="3" t="s">
        <v>10</v>
      </c>
      <c r="E291" s="3">
        <v>222777</v>
      </c>
      <c r="F291" s="6">
        <v>45476</v>
      </c>
      <c r="G291" s="6">
        <v>45485</v>
      </c>
      <c r="H291" s="6">
        <v>45530</v>
      </c>
      <c r="I291" s="5">
        <v>1168772456</v>
      </c>
      <c r="J291" s="5">
        <v>74608931</v>
      </c>
      <c r="K291" s="5">
        <v>1094163525</v>
      </c>
      <c r="L291" s="5">
        <v>61664509</v>
      </c>
      <c r="M291" s="5">
        <v>15089219</v>
      </c>
      <c r="N291" s="5"/>
      <c r="O291" s="5">
        <v>46575290</v>
      </c>
      <c r="P291" s="5">
        <v>1032499016</v>
      </c>
      <c r="Q291" s="3" t="s">
        <v>35</v>
      </c>
      <c r="R291" s="3" t="s">
        <v>32</v>
      </c>
      <c r="S291" s="3" t="s">
        <v>33</v>
      </c>
    </row>
    <row r="292" spans="1:19" x14ac:dyDescent="0.35">
      <c r="A292" s="3">
        <v>6215</v>
      </c>
      <c r="B292" s="3">
        <v>800065396</v>
      </c>
      <c r="C292" s="3" t="s">
        <v>22</v>
      </c>
      <c r="D292" s="3" t="s">
        <v>13</v>
      </c>
      <c r="E292" s="3">
        <v>173577</v>
      </c>
      <c r="F292" s="6">
        <v>45476</v>
      </c>
      <c r="G292" s="6">
        <v>45483</v>
      </c>
      <c r="H292" s="6">
        <v>45528</v>
      </c>
      <c r="I292" s="5">
        <v>99819027</v>
      </c>
      <c r="J292" s="5">
        <v>6740799</v>
      </c>
      <c r="K292" s="5">
        <v>93078228</v>
      </c>
      <c r="L292" s="5">
        <v>1927451</v>
      </c>
      <c r="M292" s="5">
        <v>1707716</v>
      </c>
      <c r="N292" s="5"/>
      <c r="O292" s="5">
        <v>84190252</v>
      </c>
      <c r="P292" s="5">
        <v>7180260</v>
      </c>
      <c r="Q292" s="3" t="s">
        <v>35</v>
      </c>
      <c r="R292" s="3" t="s">
        <v>32</v>
      </c>
      <c r="S292" s="3" t="s">
        <v>33</v>
      </c>
    </row>
    <row r="293" spans="1:19" x14ac:dyDescent="0.35">
      <c r="A293" s="3">
        <v>6215</v>
      </c>
      <c r="B293" s="3">
        <v>800065396</v>
      </c>
      <c r="C293" s="3" t="s">
        <v>22</v>
      </c>
      <c r="D293" s="3" t="s">
        <v>9</v>
      </c>
      <c r="E293" s="3">
        <v>278823</v>
      </c>
      <c r="F293" s="6">
        <v>45478</v>
      </c>
      <c r="G293" s="6">
        <v>45483</v>
      </c>
      <c r="H293" s="6">
        <v>45528</v>
      </c>
      <c r="I293" s="5">
        <v>125000</v>
      </c>
      <c r="J293" s="5">
        <v>0</v>
      </c>
      <c r="K293" s="5">
        <v>125000</v>
      </c>
      <c r="L293" s="5"/>
      <c r="M293" s="5"/>
      <c r="N293" s="5"/>
      <c r="O293" s="5">
        <v>0</v>
      </c>
      <c r="P293" s="5">
        <v>125000</v>
      </c>
      <c r="Q293" s="3" t="s">
        <v>34</v>
      </c>
      <c r="R293" s="3" t="s">
        <v>32</v>
      </c>
      <c r="S293" s="3" t="s">
        <v>33</v>
      </c>
    </row>
    <row r="294" spans="1:19" x14ac:dyDescent="0.35">
      <c r="A294" s="3">
        <v>6215</v>
      </c>
      <c r="B294" s="3">
        <v>800065396</v>
      </c>
      <c r="C294" s="3" t="s">
        <v>22</v>
      </c>
      <c r="D294" s="3" t="s">
        <v>9</v>
      </c>
      <c r="E294" s="3">
        <v>278824</v>
      </c>
      <c r="F294" s="6">
        <v>45478</v>
      </c>
      <c r="G294" s="6">
        <v>45483</v>
      </c>
      <c r="H294" s="6">
        <v>45528</v>
      </c>
      <c r="I294" s="5">
        <v>125000</v>
      </c>
      <c r="J294" s="5">
        <v>4500</v>
      </c>
      <c r="K294" s="5">
        <v>120500</v>
      </c>
      <c r="L294" s="5"/>
      <c r="M294" s="5"/>
      <c r="N294" s="5"/>
      <c r="O294" s="5">
        <v>0</v>
      </c>
      <c r="P294" s="5">
        <v>120500</v>
      </c>
      <c r="Q294" s="3" t="s">
        <v>34</v>
      </c>
      <c r="R294" s="3" t="s">
        <v>32</v>
      </c>
      <c r="S294" s="3" t="s">
        <v>33</v>
      </c>
    </row>
    <row r="295" spans="1:19" x14ac:dyDescent="0.35">
      <c r="A295" s="3">
        <v>11711</v>
      </c>
      <c r="B295" s="3">
        <v>800065396</v>
      </c>
      <c r="C295" s="3" t="s">
        <v>22</v>
      </c>
      <c r="D295" s="3" t="s">
        <v>16</v>
      </c>
      <c r="E295" s="3">
        <v>100877</v>
      </c>
      <c r="F295" s="6">
        <v>45481</v>
      </c>
      <c r="G295" s="6">
        <v>45483</v>
      </c>
      <c r="H295" s="6">
        <v>45528</v>
      </c>
      <c r="I295" s="5">
        <v>34355610</v>
      </c>
      <c r="J295" s="5">
        <v>2645152</v>
      </c>
      <c r="K295" s="5">
        <v>31710458</v>
      </c>
      <c r="L295" s="5"/>
      <c r="M295" s="5"/>
      <c r="N295" s="5"/>
      <c r="O295" s="5">
        <v>0</v>
      </c>
      <c r="P295" s="5">
        <v>31710458</v>
      </c>
      <c r="Q295" s="3" t="s">
        <v>36</v>
      </c>
      <c r="R295" s="3" t="s">
        <v>32</v>
      </c>
      <c r="S295" s="3" t="s">
        <v>33</v>
      </c>
    </row>
    <row r="296" spans="1:19" x14ac:dyDescent="0.35">
      <c r="A296" s="3">
        <v>12060</v>
      </c>
      <c r="B296" s="3">
        <v>800065396</v>
      </c>
      <c r="C296" s="3" t="s">
        <v>22</v>
      </c>
      <c r="D296" s="3" t="s">
        <v>17</v>
      </c>
      <c r="E296" s="3">
        <v>62</v>
      </c>
      <c r="F296" s="6">
        <v>45495</v>
      </c>
      <c r="G296" s="6">
        <v>45505</v>
      </c>
      <c r="H296" s="6">
        <v>45535</v>
      </c>
      <c r="I296" s="5">
        <v>650341583</v>
      </c>
      <c r="J296" s="5">
        <v>60167639</v>
      </c>
      <c r="K296" s="5">
        <v>590173944</v>
      </c>
      <c r="L296" s="5"/>
      <c r="M296" s="5"/>
      <c r="N296" s="5"/>
      <c r="O296" s="5">
        <v>0</v>
      </c>
      <c r="P296" s="5">
        <v>590173944</v>
      </c>
      <c r="Q296" s="3" t="s">
        <v>38</v>
      </c>
      <c r="R296" s="3" t="s">
        <v>32</v>
      </c>
      <c r="S296" s="3" t="s">
        <v>33</v>
      </c>
    </row>
    <row r="297" spans="1:19" x14ac:dyDescent="0.35">
      <c r="A297" s="3">
        <v>11925</v>
      </c>
      <c r="B297" s="3">
        <v>800065396</v>
      </c>
      <c r="C297" s="3" t="s">
        <v>22</v>
      </c>
      <c r="D297" s="3" t="s">
        <v>18</v>
      </c>
      <c r="E297" s="3">
        <v>94</v>
      </c>
      <c r="F297" s="6">
        <v>45495</v>
      </c>
      <c r="G297" s="6">
        <v>45505</v>
      </c>
      <c r="H297" s="6">
        <v>45550</v>
      </c>
      <c r="I297" s="5">
        <v>309485914</v>
      </c>
      <c r="J297" s="5">
        <v>26999600</v>
      </c>
      <c r="K297" s="5">
        <v>282486314</v>
      </c>
      <c r="L297" s="5"/>
      <c r="M297" s="5"/>
      <c r="N297" s="5"/>
      <c r="O297" s="5">
        <v>0</v>
      </c>
      <c r="P297" s="5">
        <v>282486314</v>
      </c>
      <c r="Q297" s="3" t="s">
        <v>37</v>
      </c>
      <c r="R297" s="3" t="s">
        <v>32</v>
      </c>
      <c r="S297" s="3" t="s">
        <v>33</v>
      </c>
    </row>
    <row r="298" spans="1:19" x14ac:dyDescent="0.35">
      <c r="A298" s="3">
        <v>6215</v>
      </c>
      <c r="B298" s="3">
        <v>800065396</v>
      </c>
      <c r="C298" s="3" t="s">
        <v>22</v>
      </c>
      <c r="D298" s="3" t="s">
        <v>10</v>
      </c>
      <c r="E298" s="3">
        <v>223009</v>
      </c>
      <c r="F298" s="6">
        <v>45506</v>
      </c>
      <c r="G298" s="6">
        <v>45518</v>
      </c>
      <c r="H298" s="6">
        <v>45563</v>
      </c>
      <c r="I298" s="5">
        <v>22954</v>
      </c>
      <c r="J298" s="5">
        <v>0</v>
      </c>
      <c r="K298" s="5">
        <v>22954</v>
      </c>
      <c r="L298" s="5"/>
      <c r="M298" s="5"/>
      <c r="N298" s="5"/>
      <c r="O298" s="5">
        <v>0</v>
      </c>
      <c r="P298" s="5">
        <v>22954</v>
      </c>
      <c r="Q298" s="3" t="s">
        <v>35</v>
      </c>
      <c r="R298" s="3" t="s">
        <v>32</v>
      </c>
      <c r="S298" s="3" t="s">
        <v>33</v>
      </c>
    </row>
    <row r="299" spans="1:19" x14ac:dyDescent="0.35">
      <c r="A299" s="3">
        <v>6215</v>
      </c>
      <c r="B299" s="3">
        <v>800065396</v>
      </c>
      <c r="C299" s="3" t="s">
        <v>22</v>
      </c>
      <c r="D299" s="3" t="s">
        <v>11</v>
      </c>
      <c r="E299" s="3">
        <v>173580</v>
      </c>
      <c r="F299" s="6">
        <v>45506</v>
      </c>
      <c r="G299" s="6">
        <v>45517</v>
      </c>
      <c r="H299" s="6">
        <v>45562</v>
      </c>
      <c r="I299" s="5">
        <v>125514827</v>
      </c>
      <c r="J299" s="5">
        <v>9727603</v>
      </c>
      <c r="K299" s="5">
        <v>115787224</v>
      </c>
      <c r="L299" s="5">
        <v>2463904</v>
      </c>
      <c r="M299" s="5">
        <v>2463904</v>
      </c>
      <c r="N299" s="5"/>
      <c r="O299" s="5">
        <v>0</v>
      </c>
      <c r="P299" s="5">
        <v>113323320</v>
      </c>
      <c r="Q299" s="3" t="s">
        <v>35</v>
      </c>
      <c r="R299" s="3" t="s">
        <v>32</v>
      </c>
      <c r="S299" s="3" t="s">
        <v>33</v>
      </c>
    </row>
    <row r="300" spans="1:19" x14ac:dyDescent="0.35">
      <c r="A300" s="3">
        <v>6215</v>
      </c>
      <c r="B300" s="3">
        <v>800065396</v>
      </c>
      <c r="C300" s="3" t="s">
        <v>22</v>
      </c>
      <c r="D300" s="3" t="s">
        <v>19</v>
      </c>
      <c r="E300" s="3">
        <v>77</v>
      </c>
      <c r="F300" s="6">
        <v>45506</v>
      </c>
      <c r="G300" s="6">
        <v>45517</v>
      </c>
      <c r="H300" s="6">
        <v>45562</v>
      </c>
      <c r="I300" s="5">
        <v>186911</v>
      </c>
      <c r="J300" s="5">
        <v>0</v>
      </c>
      <c r="K300" s="5">
        <v>186911</v>
      </c>
      <c r="L300" s="5"/>
      <c r="M300" s="5"/>
      <c r="N300" s="5"/>
      <c r="O300" s="5">
        <v>0</v>
      </c>
      <c r="P300" s="5">
        <v>186911</v>
      </c>
      <c r="Q300" s="3" t="s">
        <v>35</v>
      </c>
      <c r="R300" s="3" t="s">
        <v>32</v>
      </c>
      <c r="S300" s="3" t="s">
        <v>33</v>
      </c>
    </row>
    <row r="301" spans="1:19" x14ac:dyDescent="0.35">
      <c r="A301" s="3">
        <v>6215</v>
      </c>
      <c r="B301" s="3">
        <v>800065396</v>
      </c>
      <c r="C301" s="3" t="s">
        <v>22</v>
      </c>
      <c r="D301" s="3" t="s">
        <v>9</v>
      </c>
      <c r="E301" s="3">
        <v>278844</v>
      </c>
      <c r="F301" s="6">
        <v>45506</v>
      </c>
      <c r="G301" s="6">
        <v>45517</v>
      </c>
      <c r="H301" s="6">
        <v>45562</v>
      </c>
      <c r="I301" s="5">
        <v>8473588</v>
      </c>
      <c r="J301" s="5">
        <v>343337</v>
      </c>
      <c r="K301" s="5">
        <v>8130251</v>
      </c>
      <c r="L301" s="5"/>
      <c r="M301" s="5"/>
      <c r="N301" s="5"/>
      <c r="O301" s="5">
        <v>0</v>
      </c>
      <c r="P301" s="5">
        <v>8130251</v>
      </c>
      <c r="Q301" s="3" t="s">
        <v>35</v>
      </c>
      <c r="R301" s="3" t="s">
        <v>32</v>
      </c>
      <c r="S301" s="3" t="s">
        <v>33</v>
      </c>
    </row>
    <row r="302" spans="1:19" x14ac:dyDescent="0.35">
      <c r="A302" s="3">
        <v>6215</v>
      </c>
      <c r="B302" s="3">
        <v>800065396</v>
      </c>
      <c r="C302" s="3" t="s">
        <v>22</v>
      </c>
      <c r="D302" s="3" t="s">
        <v>9</v>
      </c>
      <c r="E302" s="3">
        <v>278846</v>
      </c>
      <c r="F302" s="6">
        <v>45506</v>
      </c>
      <c r="G302" s="6">
        <v>45517</v>
      </c>
      <c r="H302" s="6">
        <v>45562</v>
      </c>
      <c r="I302" s="5">
        <v>13279000</v>
      </c>
      <c r="J302" s="5">
        <v>654214</v>
      </c>
      <c r="K302" s="5">
        <v>12624786</v>
      </c>
      <c r="L302" s="5"/>
      <c r="M302" s="5"/>
      <c r="N302" s="5"/>
      <c r="O302" s="5">
        <v>0</v>
      </c>
      <c r="P302" s="5">
        <v>12624786</v>
      </c>
      <c r="Q302" s="3" t="s">
        <v>35</v>
      </c>
      <c r="R302" s="3" t="s">
        <v>32</v>
      </c>
      <c r="S302" s="3" t="s">
        <v>33</v>
      </c>
    </row>
    <row r="303" spans="1:19" x14ac:dyDescent="0.35">
      <c r="A303" s="3">
        <v>6215</v>
      </c>
      <c r="B303" s="3">
        <v>800065396</v>
      </c>
      <c r="C303" s="3" t="s">
        <v>22</v>
      </c>
      <c r="D303" s="3" t="s">
        <v>9</v>
      </c>
      <c r="E303" s="3">
        <v>278841</v>
      </c>
      <c r="F303" s="6">
        <v>45506</v>
      </c>
      <c r="G303" s="6">
        <v>45517</v>
      </c>
      <c r="H303" s="6">
        <v>45562</v>
      </c>
      <c r="I303" s="5">
        <v>27314915</v>
      </c>
      <c r="J303" s="5">
        <v>1531849</v>
      </c>
      <c r="K303" s="5">
        <v>25783066</v>
      </c>
      <c r="L303" s="5"/>
      <c r="M303" s="5"/>
      <c r="N303" s="5"/>
      <c r="O303" s="5">
        <v>0</v>
      </c>
      <c r="P303" s="5">
        <v>25783066</v>
      </c>
      <c r="Q303" s="3" t="s">
        <v>35</v>
      </c>
      <c r="R303" s="3" t="s">
        <v>32</v>
      </c>
      <c r="S303" s="3" t="s">
        <v>33</v>
      </c>
    </row>
    <row r="304" spans="1:19" x14ac:dyDescent="0.35">
      <c r="A304" s="3">
        <v>6215</v>
      </c>
      <c r="B304" s="3">
        <v>800065396</v>
      </c>
      <c r="C304" s="3" t="s">
        <v>22</v>
      </c>
      <c r="D304" s="3" t="s">
        <v>9</v>
      </c>
      <c r="E304" s="3">
        <v>278848</v>
      </c>
      <c r="F304" s="6">
        <v>45506</v>
      </c>
      <c r="G304" s="6">
        <v>45517</v>
      </c>
      <c r="H304" s="6">
        <v>45562</v>
      </c>
      <c r="I304" s="5">
        <v>4898000</v>
      </c>
      <c r="J304" s="5">
        <v>331592</v>
      </c>
      <c r="K304" s="5">
        <v>4566408</v>
      </c>
      <c r="L304" s="5">
        <v>231400</v>
      </c>
      <c r="M304" s="5">
        <v>231400</v>
      </c>
      <c r="N304" s="5"/>
      <c r="O304" s="5">
        <v>0</v>
      </c>
      <c r="P304" s="5">
        <v>4335008</v>
      </c>
      <c r="Q304" s="3" t="s">
        <v>35</v>
      </c>
      <c r="R304" s="3" t="s">
        <v>32</v>
      </c>
      <c r="S304" s="3" t="s">
        <v>33</v>
      </c>
    </row>
    <row r="305" spans="1:19" x14ac:dyDescent="0.35">
      <c r="A305" s="3">
        <v>6215</v>
      </c>
      <c r="B305" s="3">
        <v>800065396</v>
      </c>
      <c r="C305" s="3" t="s">
        <v>22</v>
      </c>
      <c r="D305" s="3" t="s">
        <v>14</v>
      </c>
      <c r="E305" s="3">
        <v>64</v>
      </c>
      <c r="F305" s="6">
        <v>45506</v>
      </c>
      <c r="G305" s="6">
        <v>45517</v>
      </c>
      <c r="H305" s="6">
        <v>45562</v>
      </c>
      <c r="I305" s="5">
        <v>53338241</v>
      </c>
      <c r="J305" s="5">
        <v>3473321</v>
      </c>
      <c r="K305" s="5">
        <v>49864920</v>
      </c>
      <c r="L305" s="5">
        <v>336653</v>
      </c>
      <c r="M305" s="5">
        <v>336653</v>
      </c>
      <c r="N305" s="5"/>
      <c r="O305" s="5">
        <v>0</v>
      </c>
      <c r="P305" s="5">
        <v>49528267</v>
      </c>
      <c r="Q305" s="3" t="s">
        <v>35</v>
      </c>
      <c r="R305" s="3" t="s">
        <v>32</v>
      </c>
      <c r="S305" s="3" t="s">
        <v>33</v>
      </c>
    </row>
    <row r="306" spans="1:19" x14ac:dyDescent="0.35">
      <c r="A306" s="3">
        <v>6215</v>
      </c>
      <c r="B306" s="3">
        <v>800065396</v>
      </c>
      <c r="C306" s="3" t="s">
        <v>22</v>
      </c>
      <c r="D306" s="3" t="s">
        <v>15</v>
      </c>
      <c r="E306" s="3">
        <v>100079</v>
      </c>
      <c r="F306" s="6">
        <v>45506</v>
      </c>
      <c r="G306" s="6">
        <v>45517</v>
      </c>
      <c r="H306" s="6">
        <v>45562</v>
      </c>
      <c r="I306" s="5">
        <v>28137309</v>
      </c>
      <c r="J306" s="5">
        <v>3419223</v>
      </c>
      <c r="K306" s="5">
        <v>24718086</v>
      </c>
      <c r="L306" s="5">
        <v>90055</v>
      </c>
      <c r="M306" s="5">
        <v>90055</v>
      </c>
      <c r="N306" s="5"/>
      <c r="O306" s="5">
        <v>0</v>
      </c>
      <c r="P306" s="5">
        <v>24628031</v>
      </c>
      <c r="Q306" s="3" t="s">
        <v>35</v>
      </c>
      <c r="R306" s="3" t="s">
        <v>32</v>
      </c>
      <c r="S306" s="3" t="s">
        <v>33</v>
      </c>
    </row>
    <row r="307" spans="1:19" x14ac:dyDescent="0.35">
      <c r="A307" s="3">
        <v>6215</v>
      </c>
      <c r="B307" s="3">
        <v>800065396</v>
      </c>
      <c r="C307" s="3" t="s">
        <v>22</v>
      </c>
      <c r="D307" s="3" t="s">
        <v>10</v>
      </c>
      <c r="E307" s="3">
        <v>223004</v>
      </c>
      <c r="F307" s="6">
        <v>45506</v>
      </c>
      <c r="G307" s="6">
        <v>45518</v>
      </c>
      <c r="H307" s="6">
        <v>45563</v>
      </c>
      <c r="I307" s="5">
        <v>13890683</v>
      </c>
      <c r="J307" s="5">
        <v>519300</v>
      </c>
      <c r="K307" s="5">
        <v>13371383</v>
      </c>
      <c r="L307" s="5">
        <v>161557</v>
      </c>
      <c r="M307" s="5">
        <v>161557</v>
      </c>
      <c r="N307" s="5"/>
      <c r="O307" s="5">
        <v>0</v>
      </c>
      <c r="P307" s="5">
        <v>13209826</v>
      </c>
      <c r="Q307" s="3" t="s">
        <v>35</v>
      </c>
      <c r="R307" s="3" t="s">
        <v>32</v>
      </c>
      <c r="S307" s="3" t="s">
        <v>33</v>
      </c>
    </row>
    <row r="308" spans="1:19" x14ac:dyDescent="0.35">
      <c r="A308" s="3">
        <v>6215</v>
      </c>
      <c r="B308" s="3">
        <v>800065396</v>
      </c>
      <c r="C308" s="3" t="s">
        <v>22</v>
      </c>
      <c r="D308" s="3" t="s">
        <v>13</v>
      </c>
      <c r="E308" s="3">
        <v>173580</v>
      </c>
      <c r="F308" s="6">
        <v>45506</v>
      </c>
      <c r="G308" s="6">
        <v>45517</v>
      </c>
      <c r="H308" s="6">
        <v>45562</v>
      </c>
      <c r="I308" s="5">
        <v>102681216</v>
      </c>
      <c r="J308" s="5">
        <v>7551167</v>
      </c>
      <c r="K308" s="5">
        <v>95130049</v>
      </c>
      <c r="L308" s="5">
        <v>422308</v>
      </c>
      <c r="M308" s="5">
        <v>422308</v>
      </c>
      <c r="N308" s="5"/>
      <c r="O308" s="5">
        <v>0</v>
      </c>
      <c r="P308" s="5">
        <v>94707741</v>
      </c>
      <c r="Q308" s="3" t="s">
        <v>35</v>
      </c>
      <c r="R308" s="3" t="s">
        <v>32</v>
      </c>
      <c r="S308" s="3" t="s">
        <v>33</v>
      </c>
    </row>
    <row r="309" spans="1:19" x14ac:dyDescent="0.35">
      <c r="A309" s="3">
        <v>6215</v>
      </c>
      <c r="B309" s="3">
        <v>800065396</v>
      </c>
      <c r="C309" s="3" t="s">
        <v>22</v>
      </c>
      <c r="D309" s="3" t="s">
        <v>10</v>
      </c>
      <c r="E309" s="3">
        <v>222980</v>
      </c>
      <c r="F309" s="6">
        <v>45506</v>
      </c>
      <c r="G309" s="6">
        <v>45519</v>
      </c>
      <c r="H309" s="6">
        <v>45564</v>
      </c>
      <c r="I309" s="5">
        <v>1324189369</v>
      </c>
      <c r="J309" s="5">
        <v>80265317</v>
      </c>
      <c r="K309" s="5">
        <v>1243924052</v>
      </c>
      <c r="L309" s="5">
        <v>54422062</v>
      </c>
      <c r="M309" s="5">
        <v>16891581</v>
      </c>
      <c r="N309" s="5"/>
      <c r="O309" s="5">
        <v>0</v>
      </c>
      <c r="P309" s="5">
        <v>1227032471</v>
      </c>
      <c r="Q309" s="3" t="s">
        <v>35</v>
      </c>
      <c r="R309" s="3" t="s">
        <v>32</v>
      </c>
      <c r="S309" s="3" t="s">
        <v>33</v>
      </c>
    </row>
    <row r="310" spans="1:19" x14ac:dyDescent="0.35">
      <c r="A310" s="3">
        <v>6215</v>
      </c>
      <c r="B310" s="3">
        <v>800065396</v>
      </c>
      <c r="C310" s="3" t="s">
        <v>22</v>
      </c>
      <c r="D310" s="3" t="s">
        <v>13</v>
      </c>
      <c r="E310" s="3">
        <v>173582</v>
      </c>
      <c r="F310" s="6">
        <v>45506</v>
      </c>
      <c r="G310" s="6">
        <v>45517</v>
      </c>
      <c r="H310" s="6">
        <v>45562</v>
      </c>
      <c r="I310" s="5">
        <v>18317921</v>
      </c>
      <c r="J310" s="5">
        <v>986158</v>
      </c>
      <c r="K310" s="5">
        <v>17331763</v>
      </c>
      <c r="L310" s="5">
        <v>62400</v>
      </c>
      <c r="M310" s="5">
        <v>62400</v>
      </c>
      <c r="N310" s="5"/>
      <c r="O310" s="5">
        <v>0</v>
      </c>
      <c r="P310" s="5">
        <v>17269363</v>
      </c>
      <c r="Q310" s="3" t="s">
        <v>35</v>
      </c>
      <c r="R310" s="3" t="s">
        <v>32</v>
      </c>
      <c r="S310" s="3" t="s">
        <v>33</v>
      </c>
    </row>
    <row r="311" spans="1:19" x14ac:dyDescent="0.35">
      <c r="A311" s="3">
        <v>6215</v>
      </c>
      <c r="B311" s="3">
        <v>800065396</v>
      </c>
      <c r="C311" s="3" t="s">
        <v>22</v>
      </c>
      <c r="D311" s="3" t="s">
        <v>12</v>
      </c>
      <c r="E311" s="3">
        <v>200115</v>
      </c>
      <c r="F311" s="6">
        <v>45506</v>
      </c>
      <c r="G311" s="6">
        <v>45517</v>
      </c>
      <c r="H311" s="6">
        <v>45562</v>
      </c>
      <c r="I311" s="5">
        <v>57974147</v>
      </c>
      <c r="J311" s="5">
        <v>4747576</v>
      </c>
      <c r="K311" s="5">
        <v>53226571</v>
      </c>
      <c r="L311" s="5">
        <v>1958868</v>
      </c>
      <c r="M311" s="5">
        <v>1958868</v>
      </c>
      <c r="N311" s="5"/>
      <c r="O311" s="5">
        <v>0</v>
      </c>
      <c r="P311" s="5">
        <v>51267703</v>
      </c>
      <c r="Q311" s="3" t="s">
        <v>35</v>
      </c>
      <c r="R311" s="3" t="s">
        <v>32</v>
      </c>
      <c r="S311" s="3" t="s">
        <v>33</v>
      </c>
    </row>
    <row r="312" spans="1:19" x14ac:dyDescent="0.35">
      <c r="A312" s="3">
        <v>11711</v>
      </c>
      <c r="B312" s="3">
        <v>800065396</v>
      </c>
      <c r="C312" s="3" t="s">
        <v>22</v>
      </c>
      <c r="D312" s="3" t="s">
        <v>16</v>
      </c>
      <c r="E312" s="3">
        <v>100889</v>
      </c>
      <c r="F312" s="6">
        <v>45506</v>
      </c>
      <c r="G312" s="6">
        <v>45517</v>
      </c>
      <c r="H312" s="6">
        <v>45562</v>
      </c>
      <c r="I312" s="5">
        <v>33365178</v>
      </c>
      <c r="J312" s="5">
        <v>3167775</v>
      </c>
      <c r="K312" s="5">
        <v>30197403</v>
      </c>
      <c r="L312" s="5"/>
      <c r="M312" s="5"/>
      <c r="N312" s="5"/>
      <c r="O312" s="5">
        <v>0</v>
      </c>
      <c r="P312" s="5">
        <v>30197403</v>
      </c>
      <c r="Q312" s="3" t="s">
        <v>36</v>
      </c>
      <c r="R312" s="3" t="s">
        <v>32</v>
      </c>
      <c r="S312" s="3" t="s">
        <v>33</v>
      </c>
    </row>
    <row r="313" spans="1:19" x14ac:dyDescent="0.35">
      <c r="A313" s="3">
        <v>12060</v>
      </c>
      <c r="B313" s="3">
        <v>800065396</v>
      </c>
      <c r="C313" s="3" t="s">
        <v>22</v>
      </c>
      <c r="D313" s="3" t="s">
        <v>17</v>
      </c>
      <c r="E313" s="3">
        <v>64</v>
      </c>
      <c r="F313" s="6">
        <v>45527</v>
      </c>
      <c r="G313" s="6">
        <v>45537</v>
      </c>
      <c r="H313" s="6">
        <v>45567</v>
      </c>
      <c r="I313" s="5">
        <v>645507817</v>
      </c>
      <c r="J313" s="5">
        <v>65880523</v>
      </c>
      <c r="K313" s="5">
        <v>579627294</v>
      </c>
      <c r="L313" s="5"/>
      <c r="M313" s="5"/>
      <c r="N313" s="5"/>
      <c r="O313" s="5">
        <v>0</v>
      </c>
      <c r="P313" s="5">
        <v>579627294</v>
      </c>
      <c r="Q313" s="3" t="s">
        <v>38</v>
      </c>
      <c r="R313" s="3" t="s">
        <v>32</v>
      </c>
      <c r="S313" s="3" t="s">
        <v>33</v>
      </c>
    </row>
    <row r="314" spans="1:19" x14ac:dyDescent="0.35">
      <c r="A314" s="3">
        <v>11925</v>
      </c>
      <c r="B314" s="3">
        <v>800065396</v>
      </c>
      <c r="C314" s="3" t="s">
        <v>22</v>
      </c>
      <c r="D314" s="3" t="s">
        <v>18</v>
      </c>
      <c r="E314" s="3">
        <v>99</v>
      </c>
      <c r="F314" s="6">
        <v>45527</v>
      </c>
      <c r="G314" s="6">
        <v>45537</v>
      </c>
      <c r="H314" s="6">
        <v>45582</v>
      </c>
      <c r="I314" s="5">
        <v>60420576</v>
      </c>
      <c r="J314" s="5">
        <v>53250</v>
      </c>
      <c r="K314" s="5">
        <v>60367326</v>
      </c>
      <c r="L314" s="5"/>
      <c r="M314" s="5"/>
      <c r="N314" s="5"/>
      <c r="O314" s="5">
        <v>0</v>
      </c>
      <c r="P314" s="5">
        <v>60367326</v>
      </c>
      <c r="Q314" s="3" t="s">
        <v>37</v>
      </c>
      <c r="R314" s="3" t="s">
        <v>32</v>
      </c>
      <c r="S314" s="3" t="s">
        <v>33</v>
      </c>
    </row>
    <row r="315" spans="1:19" x14ac:dyDescent="0.35">
      <c r="A315" s="3">
        <v>11925</v>
      </c>
      <c r="B315" s="3">
        <v>800065396</v>
      </c>
      <c r="C315" s="3" t="s">
        <v>22</v>
      </c>
      <c r="D315" s="3" t="s">
        <v>18</v>
      </c>
      <c r="E315" s="3">
        <v>98</v>
      </c>
      <c r="F315" s="6">
        <v>45527</v>
      </c>
      <c r="G315" s="6">
        <v>45537</v>
      </c>
      <c r="H315" s="6">
        <v>45582</v>
      </c>
      <c r="I315" s="5">
        <v>302890255</v>
      </c>
      <c r="J315" s="5">
        <v>25727600</v>
      </c>
      <c r="K315" s="5">
        <v>277162655</v>
      </c>
      <c r="L315" s="5"/>
      <c r="M315" s="5"/>
      <c r="N315" s="5"/>
      <c r="O315" s="5">
        <v>0</v>
      </c>
      <c r="P315" s="5">
        <v>277162655</v>
      </c>
      <c r="Q315" s="3" t="s">
        <v>37</v>
      </c>
      <c r="R315" s="3" t="s">
        <v>32</v>
      </c>
      <c r="S315" s="3" t="s">
        <v>33</v>
      </c>
    </row>
    <row r="316" spans="1:19" x14ac:dyDescent="0.35">
      <c r="A316" s="3">
        <v>6215</v>
      </c>
      <c r="B316" s="3">
        <v>800065396</v>
      </c>
      <c r="C316" s="3" t="s">
        <v>22</v>
      </c>
      <c r="D316" s="3" t="s">
        <v>11</v>
      </c>
      <c r="E316" s="3">
        <v>173581</v>
      </c>
      <c r="F316" s="6">
        <v>45538</v>
      </c>
      <c r="G316" s="6">
        <v>45548</v>
      </c>
      <c r="H316" s="6">
        <v>45593</v>
      </c>
      <c r="I316" s="5">
        <v>121222802</v>
      </c>
      <c r="J316" s="5">
        <v>8348893</v>
      </c>
      <c r="K316" s="5">
        <v>112873909</v>
      </c>
      <c r="L316" s="5">
        <v>1435911</v>
      </c>
      <c r="M316" s="5">
        <v>1435911</v>
      </c>
      <c r="N316" s="5"/>
      <c r="O316" s="5">
        <v>0</v>
      </c>
      <c r="P316" s="5">
        <v>111437998</v>
      </c>
      <c r="Q316" s="3" t="s">
        <v>35</v>
      </c>
      <c r="R316" s="3" t="s">
        <v>32</v>
      </c>
      <c r="S316" s="3" t="s">
        <v>33</v>
      </c>
    </row>
    <row r="317" spans="1:19" x14ac:dyDescent="0.35">
      <c r="A317" s="3">
        <v>6215</v>
      </c>
      <c r="B317" s="3">
        <v>800065396</v>
      </c>
      <c r="C317" s="3" t="s">
        <v>22</v>
      </c>
      <c r="D317" s="3" t="s">
        <v>10</v>
      </c>
      <c r="E317" s="3">
        <v>223189</v>
      </c>
      <c r="F317" s="6">
        <v>45538</v>
      </c>
      <c r="G317" s="6">
        <v>45548</v>
      </c>
      <c r="H317" s="6">
        <v>45593</v>
      </c>
      <c r="I317" s="5">
        <v>250091616</v>
      </c>
      <c r="J317" s="5">
        <v>3135431</v>
      </c>
      <c r="K317" s="5">
        <v>246956185</v>
      </c>
      <c r="L317" s="5">
        <v>13275289</v>
      </c>
      <c r="M317" s="5">
        <v>3835289</v>
      </c>
      <c r="N317" s="5"/>
      <c r="O317" s="5">
        <v>243097775</v>
      </c>
      <c r="P317" s="5">
        <v>23121</v>
      </c>
      <c r="Q317" s="3" t="s">
        <v>35</v>
      </c>
      <c r="R317" s="3" t="s">
        <v>32</v>
      </c>
      <c r="S317" s="3" t="s">
        <v>33</v>
      </c>
    </row>
    <row r="318" spans="1:19" x14ac:dyDescent="0.35">
      <c r="A318" s="3">
        <v>6215</v>
      </c>
      <c r="B318" s="3">
        <v>800065396</v>
      </c>
      <c r="C318" s="3" t="s">
        <v>22</v>
      </c>
      <c r="D318" s="3" t="s">
        <v>9</v>
      </c>
      <c r="E318" s="3">
        <v>278909</v>
      </c>
      <c r="F318" s="6">
        <v>45538</v>
      </c>
      <c r="G318" s="6">
        <v>45548</v>
      </c>
      <c r="H318" s="6">
        <v>45593</v>
      </c>
      <c r="I318" s="5">
        <v>6053200</v>
      </c>
      <c r="J318" s="5">
        <v>516021</v>
      </c>
      <c r="K318" s="5">
        <v>5537179</v>
      </c>
      <c r="L318" s="5">
        <v>84000</v>
      </c>
      <c r="M318" s="5"/>
      <c r="N318" s="5"/>
      <c r="O318" s="5">
        <v>0</v>
      </c>
      <c r="P318" s="5">
        <v>5537179</v>
      </c>
      <c r="Q318" s="3" t="s">
        <v>35</v>
      </c>
      <c r="R318" s="3" t="s">
        <v>32</v>
      </c>
      <c r="S318" s="3" t="s">
        <v>33</v>
      </c>
    </row>
    <row r="319" spans="1:19" x14ac:dyDescent="0.35">
      <c r="A319" s="3">
        <v>6215</v>
      </c>
      <c r="B319" s="3">
        <v>800065396</v>
      </c>
      <c r="C319" s="3" t="s">
        <v>22</v>
      </c>
      <c r="D319" s="3" t="s">
        <v>13</v>
      </c>
      <c r="E319" s="3">
        <v>173583</v>
      </c>
      <c r="F319" s="6">
        <v>45538</v>
      </c>
      <c r="G319" s="6">
        <v>45548</v>
      </c>
      <c r="H319" s="6">
        <v>45593</v>
      </c>
      <c r="I319" s="5">
        <v>98838860</v>
      </c>
      <c r="J319" s="5">
        <v>7120840</v>
      </c>
      <c r="K319" s="5">
        <v>91718020</v>
      </c>
      <c r="L319" s="5">
        <v>701836</v>
      </c>
      <c r="M319" s="5">
        <v>280734</v>
      </c>
      <c r="N319" s="5"/>
      <c r="O319" s="5">
        <v>0</v>
      </c>
      <c r="P319" s="5">
        <v>91437286</v>
      </c>
      <c r="Q319" s="3" t="s">
        <v>35</v>
      </c>
      <c r="R319" s="3" t="s">
        <v>32</v>
      </c>
      <c r="S319" s="3" t="s">
        <v>33</v>
      </c>
    </row>
    <row r="320" spans="1:19" x14ac:dyDescent="0.35">
      <c r="A320" s="3">
        <v>6215</v>
      </c>
      <c r="B320" s="3">
        <v>800065396</v>
      </c>
      <c r="C320" s="3" t="s">
        <v>22</v>
      </c>
      <c r="D320" s="3" t="s">
        <v>15</v>
      </c>
      <c r="E320" s="3">
        <v>100080</v>
      </c>
      <c r="F320" s="6">
        <v>45538</v>
      </c>
      <c r="G320" s="6">
        <v>45548</v>
      </c>
      <c r="H320" s="6">
        <v>45593</v>
      </c>
      <c r="I320" s="5">
        <v>28200496</v>
      </c>
      <c r="J320" s="5">
        <v>3335089</v>
      </c>
      <c r="K320" s="5">
        <v>24865407</v>
      </c>
      <c r="L320" s="5">
        <v>155048</v>
      </c>
      <c r="M320" s="5">
        <v>123211</v>
      </c>
      <c r="N320" s="5"/>
      <c r="O320" s="5">
        <v>0</v>
      </c>
      <c r="P320" s="5">
        <v>24742196</v>
      </c>
      <c r="Q320" s="3" t="s">
        <v>35</v>
      </c>
      <c r="R320" s="3" t="s">
        <v>32</v>
      </c>
      <c r="S320" s="3" t="s">
        <v>33</v>
      </c>
    </row>
    <row r="321" spans="1:19" x14ac:dyDescent="0.35">
      <c r="A321" s="3">
        <v>6215</v>
      </c>
      <c r="B321" s="3">
        <v>800065396</v>
      </c>
      <c r="C321" s="3" t="s">
        <v>22</v>
      </c>
      <c r="D321" s="3" t="s">
        <v>9</v>
      </c>
      <c r="E321" s="3">
        <v>278900</v>
      </c>
      <c r="F321" s="6">
        <v>45538</v>
      </c>
      <c r="G321" s="6">
        <v>45548</v>
      </c>
      <c r="H321" s="6">
        <v>45593</v>
      </c>
      <c r="I321" s="5">
        <v>371604</v>
      </c>
      <c r="J321" s="5">
        <v>23950</v>
      </c>
      <c r="K321" s="5">
        <v>347654</v>
      </c>
      <c r="L321" s="5"/>
      <c r="M321" s="5"/>
      <c r="N321" s="5"/>
      <c r="O321" s="5">
        <v>0</v>
      </c>
      <c r="P321" s="5">
        <v>347654</v>
      </c>
      <c r="Q321" s="3" t="s">
        <v>35</v>
      </c>
      <c r="R321" s="3" t="s">
        <v>32</v>
      </c>
      <c r="S321" s="3" t="s">
        <v>33</v>
      </c>
    </row>
    <row r="322" spans="1:19" x14ac:dyDescent="0.35">
      <c r="A322" s="3">
        <v>6215</v>
      </c>
      <c r="B322" s="3">
        <v>800065396</v>
      </c>
      <c r="C322" s="3" t="s">
        <v>22</v>
      </c>
      <c r="D322" s="3" t="s">
        <v>14</v>
      </c>
      <c r="E322" s="3">
        <v>66</v>
      </c>
      <c r="F322" s="6">
        <v>45538</v>
      </c>
      <c r="G322" s="6">
        <v>45548</v>
      </c>
      <c r="H322" s="6">
        <v>45593</v>
      </c>
      <c r="I322" s="5">
        <v>46109081</v>
      </c>
      <c r="J322" s="5">
        <v>3019585</v>
      </c>
      <c r="K322" s="5">
        <v>43089496</v>
      </c>
      <c r="L322" s="5">
        <v>784580</v>
      </c>
      <c r="M322" s="5">
        <v>313832</v>
      </c>
      <c r="N322" s="5"/>
      <c r="O322" s="5">
        <v>0</v>
      </c>
      <c r="P322" s="5">
        <v>42775664</v>
      </c>
      <c r="Q322" s="3" t="s">
        <v>35</v>
      </c>
      <c r="R322" s="3" t="s">
        <v>32</v>
      </c>
      <c r="S322" s="3" t="s">
        <v>33</v>
      </c>
    </row>
    <row r="323" spans="1:19" x14ac:dyDescent="0.35">
      <c r="A323" s="3">
        <v>6215</v>
      </c>
      <c r="B323" s="3">
        <v>800065396</v>
      </c>
      <c r="C323" s="3" t="s">
        <v>22</v>
      </c>
      <c r="D323" s="3" t="s">
        <v>9</v>
      </c>
      <c r="E323" s="3">
        <v>278901</v>
      </c>
      <c r="F323" s="6">
        <v>45538</v>
      </c>
      <c r="G323" s="6">
        <v>45548</v>
      </c>
      <c r="H323" s="6">
        <v>45593</v>
      </c>
      <c r="I323" s="5">
        <v>26764793</v>
      </c>
      <c r="J323" s="5">
        <v>1616845</v>
      </c>
      <c r="K323" s="5">
        <v>25147948</v>
      </c>
      <c r="L323" s="5">
        <v>686600</v>
      </c>
      <c r="M323" s="5">
        <v>274640</v>
      </c>
      <c r="N323" s="5"/>
      <c r="O323" s="5">
        <v>0</v>
      </c>
      <c r="P323" s="5">
        <v>24873308</v>
      </c>
      <c r="Q323" s="3" t="s">
        <v>35</v>
      </c>
      <c r="R323" s="3" t="s">
        <v>32</v>
      </c>
      <c r="S323" s="3" t="s">
        <v>33</v>
      </c>
    </row>
    <row r="324" spans="1:19" x14ac:dyDescent="0.35">
      <c r="A324" s="3">
        <v>6215</v>
      </c>
      <c r="B324" s="3">
        <v>800065396</v>
      </c>
      <c r="C324" s="3" t="s">
        <v>22</v>
      </c>
      <c r="D324" s="3" t="s">
        <v>10</v>
      </c>
      <c r="E324" s="3">
        <v>223186</v>
      </c>
      <c r="F324" s="6">
        <v>45538</v>
      </c>
      <c r="G324" s="6">
        <v>45548</v>
      </c>
      <c r="H324" s="6">
        <v>45593</v>
      </c>
      <c r="I324" s="5">
        <v>1427470644</v>
      </c>
      <c r="J324" s="5">
        <v>77550040</v>
      </c>
      <c r="K324" s="5">
        <v>1349920604</v>
      </c>
      <c r="L324" s="5">
        <v>89465488</v>
      </c>
      <c r="M324" s="5">
        <v>31400933</v>
      </c>
      <c r="N324" s="5"/>
      <c r="O324" s="5">
        <v>0</v>
      </c>
      <c r="P324" s="5">
        <v>1318519671</v>
      </c>
      <c r="Q324" s="3" t="s">
        <v>35</v>
      </c>
      <c r="R324" s="3" t="s">
        <v>32</v>
      </c>
      <c r="S324" s="3" t="s">
        <v>33</v>
      </c>
    </row>
    <row r="325" spans="1:19" x14ac:dyDescent="0.35">
      <c r="A325" s="3">
        <v>6215</v>
      </c>
      <c r="B325" s="3">
        <v>800065396</v>
      </c>
      <c r="C325" s="3" t="s">
        <v>22</v>
      </c>
      <c r="D325" s="3" t="s">
        <v>12</v>
      </c>
      <c r="E325" s="3">
        <v>200117</v>
      </c>
      <c r="F325" s="6">
        <v>45538</v>
      </c>
      <c r="G325" s="6">
        <v>45548</v>
      </c>
      <c r="H325" s="6">
        <v>45593</v>
      </c>
      <c r="I325" s="5">
        <v>56403213</v>
      </c>
      <c r="J325" s="5">
        <v>4328882</v>
      </c>
      <c r="K325" s="5">
        <v>52074331</v>
      </c>
      <c r="L325" s="5">
        <v>2075113</v>
      </c>
      <c r="M325" s="5">
        <v>2075113</v>
      </c>
      <c r="N325" s="5"/>
      <c r="O325" s="5">
        <v>0</v>
      </c>
      <c r="P325" s="5">
        <v>49999218</v>
      </c>
      <c r="Q325" s="3" t="s">
        <v>35</v>
      </c>
      <c r="R325" s="3" t="s">
        <v>32</v>
      </c>
      <c r="S325" s="3" t="s">
        <v>33</v>
      </c>
    </row>
    <row r="326" spans="1:19" x14ac:dyDescent="0.35">
      <c r="A326" s="3">
        <v>6215</v>
      </c>
      <c r="B326" s="3">
        <v>800065396</v>
      </c>
      <c r="C326" s="3" t="s">
        <v>22</v>
      </c>
      <c r="D326" s="3" t="s">
        <v>10</v>
      </c>
      <c r="E326" s="3">
        <v>223187</v>
      </c>
      <c r="F326" s="6">
        <v>45538</v>
      </c>
      <c r="G326" s="6">
        <v>45548</v>
      </c>
      <c r="H326" s="6">
        <v>45593</v>
      </c>
      <c r="I326" s="5">
        <v>17351395</v>
      </c>
      <c r="J326" s="5">
        <v>366418</v>
      </c>
      <c r="K326" s="5">
        <v>16984977</v>
      </c>
      <c r="L326" s="5">
        <v>387358</v>
      </c>
      <c r="M326" s="5">
        <v>154943</v>
      </c>
      <c r="N326" s="5"/>
      <c r="O326" s="5">
        <v>42606</v>
      </c>
      <c r="P326" s="5">
        <v>16787428</v>
      </c>
      <c r="Q326" s="3" t="s">
        <v>35</v>
      </c>
      <c r="R326" s="3" t="s">
        <v>32</v>
      </c>
      <c r="S326" s="3" t="s">
        <v>33</v>
      </c>
    </row>
    <row r="327" spans="1:19" x14ac:dyDescent="0.35">
      <c r="A327" s="3">
        <v>6215</v>
      </c>
      <c r="B327" s="3">
        <v>800065396</v>
      </c>
      <c r="C327" s="3" t="s">
        <v>22</v>
      </c>
      <c r="D327" s="3" t="s">
        <v>9</v>
      </c>
      <c r="E327" s="3">
        <v>278907</v>
      </c>
      <c r="F327" s="6">
        <v>45538</v>
      </c>
      <c r="G327" s="6">
        <v>45548</v>
      </c>
      <c r="H327" s="6">
        <v>45593</v>
      </c>
      <c r="I327" s="5">
        <v>13444100</v>
      </c>
      <c r="J327" s="5">
        <v>637219</v>
      </c>
      <c r="K327" s="5">
        <v>12806881</v>
      </c>
      <c r="L327" s="5">
        <v>340300</v>
      </c>
      <c r="M327" s="5">
        <v>136120</v>
      </c>
      <c r="N327" s="5"/>
      <c r="O327" s="5">
        <v>0</v>
      </c>
      <c r="P327" s="5">
        <v>12670761</v>
      </c>
      <c r="Q327" s="3" t="s">
        <v>35</v>
      </c>
      <c r="R327" s="3" t="s">
        <v>32</v>
      </c>
      <c r="S327" s="3" t="s">
        <v>33</v>
      </c>
    </row>
    <row r="328" spans="1:19" x14ac:dyDescent="0.35">
      <c r="A328" s="3">
        <v>6215</v>
      </c>
      <c r="B328" s="3">
        <v>800065396</v>
      </c>
      <c r="C328" s="3" t="s">
        <v>22</v>
      </c>
      <c r="D328" s="3" t="s">
        <v>9</v>
      </c>
      <c r="E328" s="3">
        <v>278905</v>
      </c>
      <c r="F328" s="6">
        <v>45538</v>
      </c>
      <c r="G328" s="6">
        <v>45548</v>
      </c>
      <c r="H328" s="6">
        <v>45593</v>
      </c>
      <c r="I328" s="5">
        <v>6831300</v>
      </c>
      <c r="J328" s="5">
        <v>370878</v>
      </c>
      <c r="K328" s="5">
        <v>6460422</v>
      </c>
      <c r="L328" s="5">
        <v>251800</v>
      </c>
      <c r="M328" s="5">
        <v>125900</v>
      </c>
      <c r="N328" s="5"/>
      <c r="O328" s="5">
        <v>0</v>
      </c>
      <c r="P328" s="5">
        <v>6334522</v>
      </c>
      <c r="Q328" s="3" t="s">
        <v>35</v>
      </c>
      <c r="R328" s="3" t="s">
        <v>32</v>
      </c>
      <c r="S328" s="3" t="s">
        <v>33</v>
      </c>
    </row>
    <row r="329" spans="1:19" x14ac:dyDescent="0.35">
      <c r="A329" s="3">
        <v>6215</v>
      </c>
      <c r="B329" s="3">
        <v>800065396</v>
      </c>
      <c r="C329" s="3" t="s">
        <v>22</v>
      </c>
      <c r="D329" s="3" t="s">
        <v>9</v>
      </c>
      <c r="E329" s="3">
        <v>278903</v>
      </c>
      <c r="F329" s="6">
        <v>45538</v>
      </c>
      <c r="G329" s="6">
        <v>45548</v>
      </c>
      <c r="H329" s="6">
        <v>45593</v>
      </c>
      <c r="I329" s="5">
        <v>19898196</v>
      </c>
      <c r="J329" s="5">
        <v>889149</v>
      </c>
      <c r="K329" s="5">
        <v>19009047</v>
      </c>
      <c r="L329" s="5">
        <v>1025060</v>
      </c>
      <c r="M329" s="5">
        <v>665960</v>
      </c>
      <c r="N329" s="5"/>
      <c r="O329" s="5">
        <v>0</v>
      </c>
      <c r="P329" s="5">
        <v>18343087</v>
      </c>
      <c r="Q329" s="3" t="s">
        <v>35</v>
      </c>
      <c r="R329" s="3" t="s">
        <v>32</v>
      </c>
      <c r="S329" s="3" t="s">
        <v>33</v>
      </c>
    </row>
    <row r="330" spans="1:19" x14ac:dyDescent="0.35">
      <c r="A330" s="3">
        <v>6215</v>
      </c>
      <c r="B330" s="3">
        <v>800065396</v>
      </c>
      <c r="C330" s="3" t="s">
        <v>22</v>
      </c>
      <c r="D330" s="3" t="s">
        <v>9</v>
      </c>
      <c r="E330" s="3">
        <v>278899</v>
      </c>
      <c r="F330" s="6">
        <v>45538</v>
      </c>
      <c r="G330" s="6">
        <v>45548</v>
      </c>
      <c r="H330" s="6">
        <v>45593</v>
      </c>
      <c r="I330" s="5">
        <v>318788</v>
      </c>
      <c r="J330" s="5">
        <v>61700</v>
      </c>
      <c r="K330" s="5">
        <v>257088</v>
      </c>
      <c r="L330" s="5"/>
      <c r="M330" s="5"/>
      <c r="N330" s="5"/>
      <c r="O330" s="5">
        <v>29876</v>
      </c>
      <c r="P330" s="5">
        <v>227212</v>
      </c>
      <c r="Q330" s="3" t="s">
        <v>35</v>
      </c>
      <c r="R330" s="3" t="s">
        <v>32</v>
      </c>
      <c r="S330" s="3" t="s">
        <v>33</v>
      </c>
    </row>
    <row r="331" spans="1:19" x14ac:dyDescent="0.35">
      <c r="A331" s="3">
        <v>11711</v>
      </c>
      <c r="B331" s="3">
        <v>800065396</v>
      </c>
      <c r="C331" s="3" t="s">
        <v>22</v>
      </c>
      <c r="D331" s="3" t="s">
        <v>16</v>
      </c>
      <c r="E331" s="3">
        <v>100927</v>
      </c>
      <c r="F331" s="6">
        <v>45540</v>
      </c>
      <c r="G331" s="6">
        <v>45548</v>
      </c>
      <c r="H331" s="6">
        <v>45593</v>
      </c>
      <c r="I331" s="5">
        <v>35129385</v>
      </c>
      <c r="J331" s="5">
        <v>3220578</v>
      </c>
      <c r="K331" s="5">
        <v>31908807</v>
      </c>
      <c r="L331" s="5"/>
      <c r="M331" s="5"/>
      <c r="N331" s="5"/>
      <c r="O331" s="5">
        <v>0</v>
      </c>
      <c r="P331" s="5">
        <v>31908807</v>
      </c>
      <c r="Q331" s="3" t="s">
        <v>36</v>
      </c>
      <c r="R331" s="3" t="s">
        <v>32</v>
      </c>
      <c r="S331" s="3" t="s">
        <v>33</v>
      </c>
    </row>
    <row r="332" spans="1:19" x14ac:dyDescent="0.35">
      <c r="A332" s="3">
        <v>6215</v>
      </c>
      <c r="B332" s="3">
        <v>800065396</v>
      </c>
      <c r="C332" s="3" t="s">
        <v>22</v>
      </c>
      <c r="D332" s="3" t="s">
        <v>8</v>
      </c>
      <c r="E332" s="3">
        <v>199950</v>
      </c>
      <c r="F332" s="6">
        <v>45542</v>
      </c>
      <c r="G332" s="6">
        <v>45544</v>
      </c>
      <c r="H332" s="6">
        <v>45589</v>
      </c>
      <c r="I332" s="5">
        <v>125000</v>
      </c>
      <c r="J332" s="5">
        <v>0</v>
      </c>
      <c r="K332" s="5">
        <v>125000</v>
      </c>
      <c r="L332" s="5"/>
      <c r="M332" s="5"/>
      <c r="N332" s="5"/>
      <c r="O332" s="5">
        <v>0</v>
      </c>
      <c r="P332" s="5">
        <v>125000</v>
      </c>
      <c r="Q332" s="3" t="s">
        <v>34</v>
      </c>
      <c r="R332" s="3" t="s">
        <v>32</v>
      </c>
      <c r="S332" s="3" t="s">
        <v>33</v>
      </c>
    </row>
    <row r="333" spans="1:19" x14ac:dyDescent="0.35">
      <c r="A333" s="3">
        <v>6215</v>
      </c>
      <c r="B333" s="3">
        <v>800065396</v>
      </c>
      <c r="C333" s="3" t="s">
        <v>22</v>
      </c>
      <c r="D333" s="3" t="s">
        <v>8</v>
      </c>
      <c r="E333" s="3">
        <v>199951</v>
      </c>
      <c r="F333" s="6">
        <v>45542</v>
      </c>
      <c r="G333" s="6">
        <v>45544</v>
      </c>
      <c r="H333" s="6">
        <v>45589</v>
      </c>
      <c r="I333" s="5">
        <v>125000</v>
      </c>
      <c r="J333" s="5">
        <v>0</v>
      </c>
      <c r="K333" s="5">
        <v>125000</v>
      </c>
      <c r="L333" s="5"/>
      <c r="M333" s="5"/>
      <c r="N333" s="5"/>
      <c r="O333" s="5">
        <v>0</v>
      </c>
      <c r="P333" s="5">
        <v>125000</v>
      </c>
      <c r="Q333" s="3" t="s">
        <v>34</v>
      </c>
      <c r="R333" s="3" t="s">
        <v>32</v>
      </c>
      <c r="S333" s="3" t="s">
        <v>33</v>
      </c>
    </row>
    <row r="334" spans="1:19" x14ac:dyDescent="0.35">
      <c r="A334" s="3">
        <v>11925</v>
      </c>
      <c r="B334" s="3">
        <v>800065396</v>
      </c>
      <c r="C334" s="3" t="s">
        <v>22</v>
      </c>
      <c r="D334" s="3" t="s">
        <v>18</v>
      </c>
      <c r="E334" s="3">
        <v>102</v>
      </c>
      <c r="F334" s="6">
        <v>45559</v>
      </c>
      <c r="G334" s="6">
        <v>45566</v>
      </c>
      <c r="H334" s="6">
        <v>45611</v>
      </c>
      <c r="I334" s="5">
        <v>58525041</v>
      </c>
      <c r="J334" s="5">
        <v>4473250</v>
      </c>
      <c r="K334" s="5">
        <v>54051791</v>
      </c>
      <c r="L334" s="5"/>
      <c r="M334" s="5"/>
      <c r="N334" s="5"/>
      <c r="O334" s="5">
        <v>0</v>
      </c>
      <c r="P334" s="5">
        <v>54051791</v>
      </c>
      <c r="Q334" s="3" t="s">
        <v>37</v>
      </c>
      <c r="R334" s="3" t="s">
        <v>32</v>
      </c>
      <c r="S334" s="3" t="s">
        <v>33</v>
      </c>
    </row>
    <row r="335" spans="1:19" x14ac:dyDescent="0.35">
      <c r="A335" s="3">
        <v>12060</v>
      </c>
      <c r="B335" s="3">
        <v>800065396</v>
      </c>
      <c r="C335" s="3" t="s">
        <v>22</v>
      </c>
      <c r="D335" s="3" t="s">
        <v>17</v>
      </c>
      <c r="E335" s="3">
        <v>67</v>
      </c>
      <c r="F335" s="6">
        <v>45559</v>
      </c>
      <c r="G335" s="6">
        <v>45566</v>
      </c>
      <c r="H335" s="6">
        <v>45596</v>
      </c>
      <c r="I335" s="5">
        <v>595099847</v>
      </c>
      <c r="J335" s="5">
        <v>63225416</v>
      </c>
      <c r="K335" s="5">
        <v>531874431</v>
      </c>
      <c r="L335" s="5"/>
      <c r="M335" s="5"/>
      <c r="N335" s="5"/>
      <c r="O335" s="5">
        <v>0</v>
      </c>
      <c r="P335" s="5">
        <v>531874431</v>
      </c>
      <c r="Q335" s="3" t="s">
        <v>38</v>
      </c>
      <c r="R335" s="3" t="s">
        <v>32</v>
      </c>
      <c r="S335" s="3" t="s">
        <v>33</v>
      </c>
    </row>
    <row r="336" spans="1:19" x14ac:dyDescent="0.35">
      <c r="A336" s="3">
        <v>12060</v>
      </c>
      <c r="B336" s="3">
        <v>800065396</v>
      </c>
      <c r="C336" s="3" t="s">
        <v>22</v>
      </c>
      <c r="D336" s="3" t="s">
        <v>17</v>
      </c>
      <c r="E336" s="3">
        <v>68</v>
      </c>
      <c r="F336" s="6">
        <v>45559</v>
      </c>
      <c r="G336" s="6">
        <v>45566</v>
      </c>
      <c r="H336" s="6">
        <v>45596</v>
      </c>
      <c r="I336" s="5">
        <v>93055336</v>
      </c>
      <c r="J336" s="5">
        <v>30120</v>
      </c>
      <c r="K336" s="5">
        <v>93025216</v>
      </c>
      <c r="L336" s="5"/>
      <c r="M336" s="5"/>
      <c r="N336" s="5"/>
      <c r="O336" s="5">
        <v>0</v>
      </c>
      <c r="P336" s="5">
        <v>93025216</v>
      </c>
      <c r="Q336" s="3" t="s">
        <v>38</v>
      </c>
      <c r="R336" s="3" t="s">
        <v>32</v>
      </c>
      <c r="S336" s="3" t="s">
        <v>33</v>
      </c>
    </row>
    <row r="337" spans="1:19" x14ac:dyDescent="0.35">
      <c r="A337" s="3">
        <v>11925</v>
      </c>
      <c r="B337" s="3">
        <v>800065396</v>
      </c>
      <c r="C337" s="3" t="s">
        <v>22</v>
      </c>
      <c r="D337" s="3" t="s">
        <v>18</v>
      </c>
      <c r="E337" s="3">
        <v>101</v>
      </c>
      <c r="F337" s="6">
        <v>45559</v>
      </c>
      <c r="G337" s="6">
        <v>45566</v>
      </c>
      <c r="H337" s="6">
        <v>45611</v>
      </c>
      <c r="I337" s="5">
        <v>299447868</v>
      </c>
      <c r="J337" s="5">
        <v>22089700</v>
      </c>
      <c r="K337" s="5">
        <v>277358168</v>
      </c>
      <c r="L337" s="5"/>
      <c r="M337" s="5"/>
      <c r="N337" s="5"/>
      <c r="O337" s="5">
        <v>0</v>
      </c>
      <c r="P337" s="5">
        <v>277358168</v>
      </c>
      <c r="Q337" s="3" t="s">
        <v>37</v>
      </c>
      <c r="R337" s="3" t="s">
        <v>32</v>
      </c>
      <c r="S337" s="3" t="s">
        <v>33</v>
      </c>
    </row>
    <row r="338" spans="1:19" x14ac:dyDescent="0.35">
      <c r="A338" s="3">
        <v>6215</v>
      </c>
      <c r="B338" s="3">
        <v>800065396</v>
      </c>
      <c r="C338" s="3" t="s">
        <v>22</v>
      </c>
      <c r="D338" s="3" t="s">
        <v>13</v>
      </c>
      <c r="E338" s="3">
        <v>173585</v>
      </c>
      <c r="F338" s="6">
        <v>45568</v>
      </c>
      <c r="G338" s="6">
        <v>45576</v>
      </c>
      <c r="H338" s="6">
        <v>45621</v>
      </c>
      <c r="I338" s="5">
        <v>90366621</v>
      </c>
      <c r="J338" s="5">
        <v>6961048</v>
      </c>
      <c r="K338" s="5">
        <v>83405573</v>
      </c>
      <c r="L338" s="5">
        <v>452952</v>
      </c>
      <c r="M338" s="5">
        <v>181181</v>
      </c>
      <c r="N338" s="5"/>
      <c r="O338" s="5">
        <v>0</v>
      </c>
      <c r="P338" s="5">
        <v>83224392</v>
      </c>
      <c r="Q338" s="3" t="s">
        <v>35</v>
      </c>
      <c r="R338" s="3" t="s">
        <v>32</v>
      </c>
      <c r="S338" s="3" t="s">
        <v>33</v>
      </c>
    </row>
    <row r="339" spans="1:19" x14ac:dyDescent="0.35">
      <c r="A339" s="3">
        <v>6215</v>
      </c>
      <c r="B339" s="3">
        <v>800065396</v>
      </c>
      <c r="C339" s="3" t="s">
        <v>22</v>
      </c>
      <c r="D339" s="3" t="s">
        <v>12</v>
      </c>
      <c r="E339" s="3">
        <v>200119</v>
      </c>
      <c r="F339" s="6">
        <v>45568</v>
      </c>
      <c r="G339" s="6">
        <v>45580</v>
      </c>
      <c r="H339" s="6">
        <v>45625</v>
      </c>
      <c r="I339" s="5">
        <v>52571576</v>
      </c>
      <c r="J339" s="5">
        <v>4591523</v>
      </c>
      <c r="K339" s="5">
        <v>47980053</v>
      </c>
      <c r="L339" s="5">
        <v>1369281</v>
      </c>
      <c r="M339" s="5">
        <v>1369281</v>
      </c>
      <c r="N339" s="5"/>
      <c r="O339" s="5">
        <v>0</v>
      </c>
      <c r="P339" s="5">
        <v>46610772</v>
      </c>
      <c r="Q339" s="3" t="s">
        <v>35</v>
      </c>
      <c r="R339" s="3" t="s">
        <v>32</v>
      </c>
      <c r="S339" s="3" t="s">
        <v>33</v>
      </c>
    </row>
    <row r="340" spans="1:19" x14ac:dyDescent="0.35">
      <c r="A340" s="3">
        <v>6215</v>
      </c>
      <c r="B340" s="3">
        <v>800065396</v>
      </c>
      <c r="C340" s="3" t="s">
        <v>22</v>
      </c>
      <c r="D340" s="3" t="s">
        <v>10</v>
      </c>
      <c r="E340" s="3">
        <v>223450</v>
      </c>
      <c r="F340" s="6">
        <v>45568</v>
      </c>
      <c r="G340" s="6">
        <v>45580</v>
      </c>
      <c r="H340" s="6">
        <v>45625</v>
      </c>
      <c r="I340" s="5">
        <v>216879283</v>
      </c>
      <c r="J340" s="5">
        <v>1135130</v>
      </c>
      <c r="K340" s="5">
        <v>215744153</v>
      </c>
      <c r="L340" s="5">
        <v>4677226</v>
      </c>
      <c r="M340" s="5">
        <v>3929090</v>
      </c>
      <c r="N340" s="5"/>
      <c r="O340" s="5">
        <v>0</v>
      </c>
      <c r="P340" s="5">
        <v>211815063</v>
      </c>
      <c r="Q340" s="3" t="s">
        <v>35</v>
      </c>
      <c r="R340" s="3" t="s">
        <v>32</v>
      </c>
      <c r="S340" s="3" t="s">
        <v>33</v>
      </c>
    </row>
    <row r="341" spans="1:19" x14ac:dyDescent="0.35">
      <c r="A341" s="3">
        <v>6215</v>
      </c>
      <c r="B341" s="3">
        <v>800065396</v>
      </c>
      <c r="C341" s="3" t="s">
        <v>22</v>
      </c>
      <c r="D341" s="3" t="s">
        <v>10</v>
      </c>
      <c r="E341" s="3">
        <v>223448</v>
      </c>
      <c r="F341" s="6">
        <v>45568</v>
      </c>
      <c r="G341" s="6">
        <v>45580</v>
      </c>
      <c r="H341" s="6">
        <v>45625</v>
      </c>
      <c r="I341" s="5">
        <v>1487061688</v>
      </c>
      <c r="J341" s="5">
        <v>82303270</v>
      </c>
      <c r="K341" s="5">
        <v>1404758418</v>
      </c>
      <c r="L341" s="5">
        <v>21506165</v>
      </c>
      <c r="M341" s="5">
        <v>19821129</v>
      </c>
      <c r="N341" s="5"/>
      <c r="O341" s="5">
        <v>0</v>
      </c>
      <c r="P341" s="5">
        <v>1384937289</v>
      </c>
      <c r="Q341" s="3" t="s">
        <v>35</v>
      </c>
      <c r="R341" s="3" t="s">
        <v>32</v>
      </c>
      <c r="S341" s="3" t="s">
        <v>33</v>
      </c>
    </row>
    <row r="342" spans="1:19" x14ac:dyDescent="0.35">
      <c r="A342" s="3">
        <v>6215</v>
      </c>
      <c r="B342" s="3">
        <v>800065396</v>
      </c>
      <c r="C342" s="3" t="s">
        <v>22</v>
      </c>
      <c r="D342" s="3" t="s">
        <v>11</v>
      </c>
      <c r="E342" s="3">
        <v>173583</v>
      </c>
      <c r="F342" s="6">
        <v>45568</v>
      </c>
      <c r="G342" s="6">
        <v>45576</v>
      </c>
      <c r="H342" s="6">
        <v>45621</v>
      </c>
      <c r="I342" s="5">
        <v>126231595</v>
      </c>
      <c r="J342" s="5">
        <v>8936008</v>
      </c>
      <c r="K342" s="5">
        <v>117295587</v>
      </c>
      <c r="L342" s="5">
        <v>3341538</v>
      </c>
      <c r="M342" s="5">
        <v>3341538</v>
      </c>
      <c r="N342" s="5"/>
      <c r="O342" s="5">
        <v>0</v>
      </c>
      <c r="P342" s="5">
        <v>113954049</v>
      </c>
      <c r="Q342" s="3" t="s">
        <v>35</v>
      </c>
      <c r="R342" s="3" t="s">
        <v>32</v>
      </c>
      <c r="S342" s="3" t="s">
        <v>33</v>
      </c>
    </row>
    <row r="343" spans="1:19" x14ac:dyDescent="0.35">
      <c r="A343" s="3">
        <v>6215</v>
      </c>
      <c r="B343" s="3">
        <v>800065396</v>
      </c>
      <c r="C343" s="3" t="s">
        <v>22</v>
      </c>
      <c r="D343" s="3" t="s">
        <v>10</v>
      </c>
      <c r="E343" s="3">
        <v>223449</v>
      </c>
      <c r="F343" s="6">
        <v>45568</v>
      </c>
      <c r="G343" s="6">
        <v>45580</v>
      </c>
      <c r="H343" s="6">
        <v>45625</v>
      </c>
      <c r="I343" s="5">
        <v>10908237</v>
      </c>
      <c r="J343" s="5">
        <v>463932</v>
      </c>
      <c r="K343" s="5">
        <v>10444305</v>
      </c>
      <c r="L343" s="5">
        <v>131281</v>
      </c>
      <c r="M343" s="5">
        <v>52512</v>
      </c>
      <c r="N343" s="5"/>
      <c r="O343" s="5">
        <v>0</v>
      </c>
      <c r="P343" s="5">
        <v>10391793</v>
      </c>
      <c r="Q343" s="3" t="s">
        <v>35</v>
      </c>
      <c r="R343" s="3" t="s">
        <v>32</v>
      </c>
      <c r="S343" s="3" t="s">
        <v>33</v>
      </c>
    </row>
    <row r="344" spans="1:19" x14ac:dyDescent="0.35">
      <c r="A344" s="3">
        <v>6215</v>
      </c>
      <c r="B344" s="3">
        <v>800065396</v>
      </c>
      <c r="C344" s="3" t="s">
        <v>22</v>
      </c>
      <c r="D344" s="3" t="s">
        <v>13</v>
      </c>
      <c r="E344" s="3">
        <v>173587</v>
      </c>
      <c r="F344" s="6">
        <v>45569</v>
      </c>
      <c r="G344" s="6">
        <v>45576</v>
      </c>
      <c r="H344" s="6">
        <v>45621</v>
      </c>
      <c r="I344" s="5">
        <v>20018000</v>
      </c>
      <c r="J344" s="5">
        <v>1108210</v>
      </c>
      <c r="K344" s="5">
        <v>18909790</v>
      </c>
      <c r="L344" s="5">
        <v>640300</v>
      </c>
      <c r="M344" s="5">
        <v>256120</v>
      </c>
      <c r="N344" s="5"/>
      <c r="O344" s="5">
        <v>0</v>
      </c>
      <c r="P344" s="5">
        <v>18653670</v>
      </c>
      <c r="Q344" s="3" t="s">
        <v>35</v>
      </c>
      <c r="R344" s="3" t="s">
        <v>32</v>
      </c>
      <c r="S344" s="3" t="s">
        <v>33</v>
      </c>
    </row>
    <row r="345" spans="1:19" x14ac:dyDescent="0.35">
      <c r="A345" s="3">
        <v>6215</v>
      </c>
      <c r="B345" s="3">
        <v>800065396</v>
      </c>
      <c r="C345" s="3" t="s">
        <v>22</v>
      </c>
      <c r="D345" s="3" t="s">
        <v>14</v>
      </c>
      <c r="E345" s="3">
        <v>68</v>
      </c>
      <c r="F345" s="6">
        <v>45569</v>
      </c>
      <c r="G345" s="6">
        <v>45576</v>
      </c>
      <c r="H345" s="6">
        <v>45621</v>
      </c>
      <c r="I345" s="5">
        <v>41804288</v>
      </c>
      <c r="J345" s="5">
        <v>3703985</v>
      </c>
      <c r="K345" s="5">
        <v>38100303</v>
      </c>
      <c r="L345" s="5">
        <v>378712</v>
      </c>
      <c r="M345" s="5">
        <v>151485</v>
      </c>
      <c r="N345" s="5"/>
      <c r="O345" s="5">
        <v>0</v>
      </c>
      <c r="P345" s="5">
        <v>37948818</v>
      </c>
      <c r="Q345" s="3" t="s">
        <v>35</v>
      </c>
      <c r="R345" s="3" t="s">
        <v>32</v>
      </c>
      <c r="S345" s="3" t="s">
        <v>33</v>
      </c>
    </row>
    <row r="346" spans="1:19" x14ac:dyDescent="0.35">
      <c r="A346" s="3">
        <v>6215</v>
      </c>
      <c r="B346" s="3">
        <v>800065396</v>
      </c>
      <c r="C346" s="3" t="s">
        <v>22</v>
      </c>
      <c r="D346" s="3" t="s">
        <v>9</v>
      </c>
      <c r="E346" s="3">
        <v>278954</v>
      </c>
      <c r="F346" s="6">
        <v>45569</v>
      </c>
      <c r="G346" s="6">
        <v>45576</v>
      </c>
      <c r="H346" s="6">
        <v>45621</v>
      </c>
      <c r="I346" s="5">
        <v>5945000</v>
      </c>
      <c r="J346" s="5">
        <v>429064</v>
      </c>
      <c r="K346" s="5">
        <v>5515936</v>
      </c>
      <c r="L346" s="5">
        <v>400042</v>
      </c>
      <c r="M346" s="5">
        <v>160017</v>
      </c>
      <c r="N346" s="5"/>
      <c r="O346" s="5">
        <v>0</v>
      </c>
      <c r="P346" s="5">
        <v>5355919</v>
      </c>
      <c r="Q346" s="3" t="s">
        <v>35</v>
      </c>
      <c r="R346" s="3" t="s">
        <v>32</v>
      </c>
      <c r="S346" s="3" t="s">
        <v>33</v>
      </c>
    </row>
    <row r="347" spans="1:19" x14ac:dyDescent="0.35">
      <c r="A347" s="3">
        <v>6215</v>
      </c>
      <c r="B347" s="3">
        <v>800065396</v>
      </c>
      <c r="C347" s="3" t="s">
        <v>22</v>
      </c>
      <c r="D347" s="3" t="s">
        <v>9</v>
      </c>
      <c r="E347" s="3">
        <v>278946</v>
      </c>
      <c r="F347" s="6">
        <v>45569</v>
      </c>
      <c r="G347" s="6">
        <v>45576</v>
      </c>
      <c r="H347" s="6">
        <v>45621</v>
      </c>
      <c r="I347" s="5">
        <v>449891</v>
      </c>
      <c r="J347" s="5">
        <v>16475</v>
      </c>
      <c r="K347" s="5">
        <v>433416</v>
      </c>
      <c r="L347" s="5">
        <v>10993</v>
      </c>
      <c r="M347" s="5">
        <v>4397</v>
      </c>
      <c r="N347" s="5"/>
      <c r="O347" s="5">
        <v>0</v>
      </c>
      <c r="P347" s="5">
        <v>429019</v>
      </c>
      <c r="Q347" s="3" t="s">
        <v>35</v>
      </c>
      <c r="R347" s="3" t="s">
        <v>32</v>
      </c>
      <c r="S347" s="3" t="s">
        <v>33</v>
      </c>
    </row>
    <row r="348" spans="1:19" x14ac:dyDescent="0.35">
      <c r="A348" s="3">
        <v>6215</v>
      </c>
      <c r="B348" s="3">
        <v>800065396</v>
      </c>
      <c r="C348" s="3" t="s">
        <v>22</v>
      </c>
      <c r="D348" s="3" t="s">
        <v>15</v>
      </c>
      <c r="E348" s="3">
        <v>100082</v>
      </c>
      <c r="F348" s="6">
        <v>45569</v>
      </c>
      <c r="G348" s="6">
        <v>45576</v>
      </c>
      <c r="H348" s="6">
        <v>45621</v>
      </c>
      <c r="I348" s="5">
        <v>27837837</v>
      </c>
      <c r="J348" s="5">
        <v>3207889</v>
      </c>
      <c r="K348" s="5">
        <v>24629948</v>
      </c>
      <c r="L348" s="5">
        <v>98398</v>
      </c>
      <c r="M348" s="5">
        <v>39359</v>
      </c>
      <c r="N348" s="5"/>
      <c r="O348" s="5">
        <v>0</v>
      </c>
      <c r="P348" s="5">
        <v>24590589</v>
      </c>
      <c r="Q348" s="3" t="s">
        <v>35</v>
      </c>
      <c r="R348" s="3" t="s">
        <v>32</v>
      </c>
      <c r="S348" s="3" t="s">
        <v>33</v>
      </c>
    </row>
    <row r="349" spans="1:19" x14ac:dyDescent="0.35">
      <c r="A349" s="3">
        <v>6215</v>
      </c>
      <c r="B349" s="3">
        <v>800065396</v>
      </c>
      <c r="C349" s="3" t="s">
        <v>22</v>
      </c>
      <c r="D349" s="3" t="s">
        <v>9</v>
      </c>
      <c r="E349" s="3">
        <v>278950</v>
      </c>
      <c r="F349" s="6">
        <v>45569</v>
      </c>
      <c r="G349" s="6">
        <v>45576</v>
      </c>
      <c r="H349" s="6">
        <v>45621</v>
      </c>
      <c r="I349" s="5">
        <v>9379000</v>
      </c>
      <c r="J349" s="5">
        <v>566590</v>
      </c>
      <c r="K349" s="5">
        <v>8812410</v>
      </c>
      <c r="L349" s="5">
        <v>54000</v>
      </c>
      <c r="M349" s="5">
        <v>21600</v>
      </c>
      <c r="N349" s="5"/>
      <c r="O349" s="5">
        <v>0</v>
      </c>
      <c r="P349" s="5">
        <v>8790810</v>
      </c>
      <c r="Q349" s="3" t="s">
        <v>35</v>
      </c>
      <c r="R349" s="3" t="s">
        <v>32</v>
      </c>
      <c r="S349" s="3" t="s">
        <v>33</v>
      </c>
    </row>
    <row r="350" spans="1:19" x14ac:dyDescent="0.35">
      <c r="A350" s="3">
        <v>6215</v>
      </c>
      <c r="B350" s="3">
        <v>800065396</v>
      </c>
      <c r="C350" s="3" t="s">
        <v>22</v>
      </c>
      <c r="D350" s="3" t="s">
        <v>9</v>
      </c>
      <c r="E350" s="3">
        <v>278945</v>
      </c>
      <c r="F350" s="6">
        <v>45569</v>
      </c>
      <c r="G350" s="6">
        <v>45576</v>
      </c>
      <c r="H350" s="6">
        <v>45621</v>
      </c>
      <c r="I350" s="5">
        <v>115695</v>
      </c>
      <c r="J350" s="5">
        <v>0</v>
      </c>
      <c r="K350" s="5">
        <v>115695</v>
      </c>
      <c r="L350" s="5"/>
      <c r="M350" s="5"/>
      <c r="N350" s="5"/>
      <c r="O350" s="5">
        <v>0</v>
      </c>
      <c r="P350" s="5">
        <v>115695</v>
      </c>
      <c r="Q350" s="3" t="s">
        <v>35</v>
      </c>
      <c r="R350" s="3" t="s">
        <v>32</v>
      </c>
      <c r="S350" s="3" t="s">
        <v>33</v>
      </c>
    </row>
    <row r="351" spans="1:19" x14ac:dyDescent="0.35">
      <c r="A351" s="3">
        <v>6215</v>
      </c>
      <c r="B351" s="3">
        <v>800065396</v>
      </c>
      <c r="C351" s="3" t="s">
        <v>22</v>
      </c>
      <c r="D351" s="3" t="s">
        <v>9</v>
      </c>
      <c r="E351" s="3">
        <v>279033</v>
      </c>
      <c r="F351" s="6">
        <v>45572</v>
      </c>
      <c r="G351" s="6">
        <v>45611</v>
      </c>
      <c r="H351" s="6">
        <v>45656</v>
      </c>
      <c r="I351" s="5">
        <v>125000</v>
      </c>
      <c r="J351" s="5">
        <v>0</v>
      </c>
      <c r="K351" s="5">
        <v>125000</v>
      </c>
      <c r="L351" s="5"/>
      <c r="M351" s="5"/>
      <c r="N351" s="5"/>
      <c r="O351" s="5">
        <v>0</v>
      </c>
      <c r="P351" s="5">
        <v>125000</v>
      </c>
      <c r="Q351" s="3" t="s">
        <v>34</v>
      </c>
      <c r="R351" s="3" t="s">
        <v>32</v>
      </c>
      <c r="S351" s="3" t="s">
        <v>33</v>
      </c>
    </row>
    <row r="352" spans="1:19" x14ac:dyDescent="0.35">
      <c r="A352" s="3">
        <v>6215</v>
      </c>
      <c r="B352" s="3">
        <v>800065396</v>
      </c>
      <c r="C352" s="3" t="s">
        <v>22</v>
      </c>
      <c r="D352" s="3" t="s">
        <v>9</v>
      </c>
      <c r="E352" s="3">
        <v>279036</v>
      </c>
      <c r="F352" s="6">
        <v>45573</v>
      </c>
      <c r="G352" s="6">
        <v>45580</v>
      </c>
      <c r="H352" s="6">
        <v>45625</v>
      </c>
      <c r="I352" s="5">
        <v>125000</v>
      </c>
      <c r="J352" s="5">
        <v>0</v>
      </c>
      <c r="K352" s="5">
        <v>125000</v>
      </c>
      <c r="L352" s="5"/>
      <c r="M352" s="5"/>
      <c r="N352" s="5"/>
      <c r="O352" s="5">
        <v>0</v>
      </c>
      <c r="P352" s="5">
        <v>125000</v>
      </c>
      <c r="Q352" s="3" t="s">
        <v>34</v>
      </c>
      <c r="R352" s="3" t="s">
        <v>32</v>
      </c>
      <c r="S352" s="3" t="s">
        <v>33</v>
      </c>
    </row>
    <row r="353" spans="1:19" x14ac:dyDescent="0.35">
      <c r="A353" s="3">
        <v>6215</v>
      </c>
      <c r="B353" s="3">
        <v>800065396</v>
      </c>
      <c r="C353" s="3" t="s">
        <v>22</v>
      </c>
      <c r="D353" s="3" t="s">
        <v>9</v>
      </c>
      <c r="E353" s="3">
        <v>279037</v>
      </c>
      <c r="F353" s="6">
        <v>45573</v>
      </c>
      <c r="G353" s="6">
        <v>45580</v>
      </c>
      <c r="H353" s="6">
        <v>45625</v>
      </c>
      <c r="I353" s="5">
        <v>125000</v>
      </c>
      <c r="J353" s="5">
        <v>0</v>
      </c>
      <c r="K353" s="5">
        <v>125000</v>
      </c>
      <c r="L353" s="5"/>
      <c r="M353" s="5"/>
      <c r="N353" s="5"/>
      <c r="O353" s="5">
        <v>0</v>
      </c>
      <c r="P353" s="5">
        <v>125000</v>
      </c>
      <c r="Q353" s="3" t="s">
        <v>34</v>
      </c>
      <c r="R353" s="3" t="s">
        <v>32</v>
      </c>
      <c r="S353" s="3" t="s">
        <v>33</v>
      </c>
    </row>
    <row r="354" spans="1:19" x14ac:dyDescent="0.35">
      <c r="A354" s="3">
        <v>6215</v>
      </c>
      <c r="B354" s="3">
        <v>800065396</v>
      </c>
      <c r="C354" s="3" t="s">
        <v>22</v>
      </c>
      <c r="D354" s="3" t="s">
        <v>9</v>
      </c>
      <c r="E354" s="3">
        <v>279038</v>
      </c>
      <c r="F354" s="6">
        <v>45573</v>
      </c>
      <c r="G354" s="6">
        <v>45580</v>
      </c>
      <c r="H354" s="6">
        <v>45625</v>
      </c>
      <c r="I354" s="5">
        <v>70000</v>
      </c>
      <c r="J354" s="5">
        <v>0</v>
      </c>
      <c r="K354" s="5">
        <v>70000</v>
      </c>
      <c r="L354" s="5"/>
      <c r="M354" s="5"/>
      <c r="N354" s="5"/>
      <c r="O354" s="5">
        <v>0</v>
      </c>
      <c r="P354" s="5">
        <v>70000</v>
      </c>
      <c r="Q354" s="3" t="s">
        <v>34</v>
      </c>
      <c r="R354" s="3" t="s">
        <v>32</v>
      </c>
      <c r="S354" s="3" t="s">
        <v>33</v>
      </c>
    </row>
    <row r="355" spans="1:19" x14ac:dyDescent="0.35">
      <c r="A355" s="3">
        <v>6215</v>
      </c>
      <c r="B355" s="3">
        <v>800065396</v>
      </c>
      <c r="C355" s="3" t="s">
        <v>22</v>
      </c>
      <c r="D355" s="3" t="s">
        <v>9</v>
      </c>
      <c r="E355" s="3">
        <v>279039</v>
      </c>
      <c r="F355" s="6">
        <v>45573</v>
      </c>
      <c r="G355" s="6">
        <v>45580</v>
      </c>
      <c r="H355" s="6">
        <v>45625</v>
      </c>
      <c r="I355" s="5">
        <v>125000</v>
      </c>
      <c r="J355" s="5">
        <v>0</v>
      </c>
      <c r="K355" s="5">
        <v>125000</v>
      </c>
      <c r="L355" s="5"/>
      <c r="M355" s="5"/>
      <c r="N355" s="5"/>
      <c r="O355" s="5">
        <v>0</v>
      </c>
      <c r="P355" s="5">
        <v>125000</v>
      </c>
      <c r="Q355" s="3" t="s">
        <v>34</v>
      </c>
      <c r="R355" s="3" t="s">
        <v>32</v>
      </c>
      <c r="S355" s="3" t="s">
        <v>33</v>
      </c>
    </row>
    <row r="356" spans="1:19" x14ac:dyDescent="0.35">
      <c r="A356" s="3">
        <v>11711</v>
      </c>
      <c r="B356" s="3">
        <v>800065396</v>
      </c>
      <c r="C356" s="3" t="s">
        <v>22</v>
      </c>
      <c r="D356" s="3" t="s">
        <v>16</v>
      </c>
      <c r="E356" s="3">
        <v>100950</v>
      </c>
      <c r="F356" s="6">
        <v>45574</v>
      </c>
      <c r="G356" s="6">
        <v>45575</v>
      </c>
      <c r="H356" s="6">
        <v>45620</v>
      </c>
      <c r="I356" s="5">
        <v>33550884</v>
      </c>
      <c r="J356" s="5">
        <v>3152556</v>
      </c>
      <c r="K356" s="5">
        <v>30398328</v>
      </c>
      <c r="L356" s="5"/>
      <c r="M356" s="5"/>
      <c r="N356" s="5"/>
      <c r="O356" s="5">
        <v>0</v>
      </c>
      <c r="P356" s="5">
        <v>30398328</v>
      </c>
      <c r="Q356" s="3" t="s">
        <v>36</v>
      </c>
      <c r="R356" s="3" t="s">
        <v>32</v>
      </c>
      <c r="S356" s="3" t="s">
        <v>33</v>
      </c>
    </row>
    <row r="357" spans="1:19" x14ac:dyDescent="0.35">
      <c r="A357" s="3">
        <v>12060</v>
      </c>
      <c r="B357" s="3">
        <v>800065396</v>
      </c>
      <c r="C357" s="3" t="s">
        <v>22</v>
      </c>
      <c r="D357" s="3" t="s">
        <v>17</v>
      </c>
      <c r="E357" s="3">
        <v>70</v>
      </c>
      <c r="F357" s="6">
        <v>45587</v>
      </c>
      <c r="G357" s="6">
        <v>45597</v>
      </c>
      <c r="H357" s="6">
        <v>45627</v>
      </c>
      <c r="I357" s="5">
        <v>607200100</v>
      </c>
      <c r="J357" s="5">
        <v>64035923</v>
      </c>
      <c r="K357" s="5">
        <v>543164177</v>
      </c>
      <c r="L357" s="5"/>
      <c r="M357" s="5"/>
      <c r="N357" s="5"/>
      <c r="O357" s="5">
        <v>0</v>
      </c>
      <c r="P357" s="5">
        <v>543164177</v>
      </c>
      <c r="Q357" s="3" t="s">
        <v>38</v>
      </c>
      <c r="R357" s="3" t="s">
        <v>32</v>
      </c>
      <c r="S357" s="3" t="s">
        <v>33</v>
      </c>
    </row>
    <row r="358" spans="1:19" x14ac:dyDescent="0.35">
      <c r="A358" s="3">
        <v>11925</v>
      </c>
      <c r="B358" s="3">
        <v>800065396</v>
      </c>
      <c r="C358" s="3" t="s">
        <v>22</v>
      </c>
      <c r="D358" s="3" t="s">
        <v>18</v>
      </c>
      <c r="E358" s="3">
        <v>104</v>
      </c>
      <c r="F358" s="6">
        <v>45587</v>
      </c>
      <c r="G358" s="6">
        <v>45597</v>
      </c>
      <c r="H358" s="6">
        <v>45642</v>
      </c>
      <c r="I358" s="5">
        <v>311295975</v>
      </c>
      <c r="J358" s="5">
        <v>27718000</v>
      </c>
      <c r="K358" s="5">
        <v>283577975</v>
      </c>
      <c r="L358" s="5"/>
      <c r="M358" s="5"/>
      <c r="N358" s="5"/>
      <c r="O358" s="5">
        <v>0</v>
      </c>
      <c r="P358" s="5">
        <v>283577975</v>
      </c>
      <c r="Q358" s="3" t="s">
        <v>37</v>
      </c>
      <c r="R358" s="3" t="s">
        <v>32</v>
      </c>
      <c r="S358" s="3" t="s">
        <v>33</v>
      </c>
    </row>
    <row r="359" spans="1:19" x14ac:dyDescent="0.35">
      <c r="A359" s="3">
        <v>12060</v>
      </c>
      <c r="B359" s="3">
        <v>800065396</v>
      </c>
      <c r="C359" s="3" t="s">
        <v>22</v>
      </c>
      <c r="D359" s="3" t="s">
        <v>17</v>
      </c>
      <c r="E359" s="3">
        <v>71</v>
      </c>
      <c r="F359" s="6">
        <v>45587</v>
      </c>
      <c r="G359" s="6">
        <v>45597</v>
      </c>
      <c r="H359" s="6">
        <v>45627</v>
      </c>
      <c r="I359" s="5">
        <v>94167824</v>
      </c>
      <c r="J359" s="5">
        <v>26250</v>
      </c>
      <c r="K359" s="5">
        <v>94141574</v>
      </c>
      <c r="L359" s="5"/>
      <c r="M359" s="5"/>
      <c r="N359" s="5"/>
      <c r="O359" s="5">
        <v>0</v>
      </c>
      <c r="P359" s="5">
        <v>94141574</v>
      </c>
      <c r="Q359" s="3" t="s">
        <v>38</v>
      </c>
      <c r="R359" s="3" t="s">
        <v>32</v>
      </c>
      <c r="S359" s="3" t="s">
        <v>33</v>
      </c>
    </row>
    <row r="360" spans="1:19" x14ac:dyDescent="0.35">
      <c r="A360" s="3">
        <v>11925</v>
      </c>
      <c r="B360" s="3">
        <v>800065396</v>
      </c>
      <c r="C360" s="3" t="s">
        <v>22</v>
      </c>
      <c r="D360" s="3" t="s">
        <v>18</v>
      </c>
      <c r="E360" s="3">
        <v>105</v>
      </c>
      <c r="F360" s="6">
        <v>45587</v>
      </c>
      <c r="G360" s="6">
        <v>45597</v>
      </c>
      <c r="H360" s="6">
        <v>45642</v>
      </c>
      <c r="I360" s="5">
        <v>64529922</v>
      </c>
      <c r="J360" s="5">
        <v>201750</v>
      </c>
      <c r="K360" s="5">
        <v>64328172</v>
      </c>
      <c r="L360" s="5"/>
      <c r="M360" s="5"/>
      <c r="N360" s="5"/>
      <c r="O360" s="5">
        <v>0</v>
      </c>
      <c r="P360" s="5">
        <v>64328172</v>
      </c>
      <c r="Q360" s="3" t="s">
        <v>37</v>
      </c>
      <c r="R360" s="3" t="s">
        <v>32</v>
      </c>
      <c r="S360" s="3" t="s">
        <v>33</v>
      </c>
    </row>
    <row r="361" spans="1:19" x14ac:dyDescent="0.35">
      <c r="A361" s="3">
        <v>6215</v>
      </c>
      <c r="B361" s="3">
        <v>800065396</v>
      </c>
      <c r="C361" s="3" t="s">
        <v>22</v>
      </c>
      <c r="D361" s="3" t="s">
        <v>11</v>
      </c>
      <c r="E361" s="3">
        <v>173586</v>
      </c>
      <c r="F361" s="6">
        <v>45601</v>
      </c>
      <c r="G361" s="6">
        <v>45610</v>
      </c>
      <c r="H361" s="6">
        <v>45655</v>
      </c>
      <c r="I361" s="5">
        <v>14813678</v>
      </c>
      <c r="J361" s="5">
        <v>14175</v>
      </c>
      <c r="K361" s="5">
        <v>14799503</v>
      </c>
      <c r="L361" s="5">
        <v>395675</v>
      </c>
      <c r="M361" s="5">
        <v>158270</v>
      </c>
      <c r="N361" s="5"/>
      <c r="O361" s="5">
        <v>14403828</v>
      </c>
      <c r="P361" s="5">
        <v>237405</v>
      </c>
      <c r="Q361" s="3" t="s">
        <v>35</v>
      </c>
      <c r="R361" s="3" t="s">
        <v>32</v>
      </c>
      <c r="S361" s="3" t="s">
        <v>33</v>
      </c>
    </row>
    <row r="362" spans="1:19" x14ac:dyDescent="0.35">
      <c r="A362" s="3">
        <v>6215</v>
      </c>
      <c r="B362" s="3">
        <v>800065396</v>
      </c>
      <c r="C362" s="3" t="s">
        <v>22</v>
      </c>
      <c r="D362" s="3" t="s">
        <v>12</v>
      </c>
      <c r="E362" s="3">
        <v>200122</v>
      </c>
      <c r="F362" s="6">
        <v>45601</v>
      </c>
      <c r="G362" s="6">
        <v>45610</v>
      </c>
      <c r="H362" s="6">
        <v>45655</v>
      </c>
      <c r="I362" s="5">
        <v>10439761</v>
      </c>
      <c r="J362" s="5">
        <v>0</v>
      </c>
      <c r="K362" s="5">
        <v>10439761</v>
      </c>
      <c r="L362" s="5">
        <v>269178</v>
      </c>
      <c r="M362" s="5">
        <v>107671</v>
      </c>
      <c r="N362" s="5"/>
      <c r="O362" s="5">
        <v>10170583</v>
      </c>
      <c r="P362" s="5">
        <v>161507</v>
      </c>
      <c r="Q362" s="3" t="s">
        <v>35</v>
      </c>
      <c r="R362" s="3" t="s">
        <v>32</v>
      </c>
      <c r="S362" s="3" t="s">
        <v>33</v>
      </c>
    </row>
    <row r="363" spans="1:19" x14ac:dyDescent="0.35">
      <c r="A363" s="3">
        <v>6215</v>
      </c>
      <c r="B363" s="3">
        <v>800065396</v>
      </c>
      <c r="C363" s="3" t="s">
        <v>22</v>
      </c>
      <c r="D363" s="3" t="s">
        <v>13</v>
      </c>
      <c r="E363" s="3">
        <v>173588</v>
      </c>
      <c r="F363" s="6">
        <v>45601</v>
      </c>
      <c r="G363" s="6">
        <v>45610</v>
      </c>
      <c r="H363" s="6">
        <v>45655</v>
      </c>
      <c r="I363" s="5">
        <v>97663236</v>
      </c>
      <c r="J363" s="5">
        <v>7236237</v>
      </c>
      <c r="K363" s="5">
        <v>90426999</v>
      </c>
      <c r="L363" s="5">
        <v>1159996</v>
      </c>
      <c r="M363" s="5">
        <v>1159996</v>
      </c>
      <c r="N363" s="5"/>
      <c r="O363" s="5">
        <v>0</v>
      </c>
      <c r="P363" s="5">
        <v>89267003</v>
      </c>
      <c r="Q363" s="3" t="s">
        <v>35</v>
      </c>
      <c r="R363" s="3" t="s">
        <v>32</v>
      </c>
      <c r="S363" s="3" t="s">
        <v>33</v>
      </c>
    </row>
    <row r="364" spans="1:19" x14ac:dyDescent="0.35">
      <c r="A364" s="3">
        <v>6215</v>
      </c>
      <c r="B364" s="3">
        <v>800065396</v>
      </c>
      <c r="C364" s="3" t="s">
        <v>22</v>
      </c>
      <c r="D364" s="3" t="s">
        <v>10</v>
      </c>
      <c r="E364" s="3">
        <v>223668</v>
      </c>
      <c r="F364" s="6">
        <v>45601</v>
      </c>
      <c r="G364" s="6">
        <v>45611</v>
      </c>
      <c r="H364" s="6">
        <v>45656</v>
      </c>
      <c r="I364" s="5">
        <v>13164750</v>
      </c>
      <c r="J364" s="5">
        <v>264000</v>
      </c>
      <c r="K364" s="5">
        <v>12900750</v>
      </c>
      <c r="L364" s="5"/>
      <c r="M364" s="5"/>
      <c r="N364" s="5"/>
      <c r="O364" s="5">
        <v>0</v>
      </c>
      <c r="P364" s="5">
        <v>12900750</v>
      </c>
      <c r="Q364" s="3" t="s">
        <v>35</v>
      </c>
      <c r="R364" s="3" t="s">
        <v>32</v>
      </c>
      <c r="S364" s="3" t="s">
        <v>33</v>
      </c>
    </row>
    <row r="365" spans="1:19" x14ac:dyDescent="0.35">
      <c r="A365" s="3">
        <v>6215</v>
      </c>
      <c r="B365" s="3">
        <v>800065396</v>
      </c>
      <c r="C365" s="3" t="s">
        <v>22</v>
      </c>
      <c r="D365" s="3" t="s">
        <v>12</v>
      </c>
      <c r="E365" s="3">
        <v>200121</v>
      </c>
      <c r="F365" s="6">
        <v>45601</v>
      </c>
      <c r="G365" s="6">
        <v>45610</v>
      </c>
      <c r="H365" s="6">
        <v>45655</v>
      </c>
      <c r="I365" s="5">
        <v>55207136</v>
      </c>
      <c r="J365" s="5">
        <v>4534723</v>
      </c>
      <c r="K365" s="5">
        <v>50672413</v>
      </c>
      <c r="L365" s="5">
        <v>1893145</v>
      </c>
      <c r="M365" s="5">
        <v>1893145</v>
      </c>
      <c r="N365" s="5"/>
      <c r="O365" s="5">
        <v>0</v>
      </c>
      <c r="P365" s="5">
        <v>48779268</v>
      </c>
      <c r="Q365" s="3" t="s">
        <v>35</v>
      </c>
      <c r="R365" s="3" t="s">
        <v>32</v>
      </c>
      <c r="S365" s="3" t="s">
        <v>33</v>
      </c>
    </row>
    <row r="366" spans="1:19" x14ac:dyDescent="0.35">
      <c r="A366" s="3">
        <v>6215</v>
      </c>
      <c r="B366" s="3">
        <v>800065396</v>
      </c>
      <c r="C366" s="3" t="s">
        <v>22</v>
      </c>
      <c r="D366" s="3" t="s">
        <v>10</v>
      </c>
      <c r="E366" s="3">
        <v>223667</v>
      </c>
      <c r="F366" s="6">
        <v>45601</v>
      </c>
      <c r="G366" s="6">
        <v>45611</v>
      </c>
      <c r="H366" s="6">
        <v>45656</v>
      </c>
      <c r="I366" s="5">
        <v>1460122788</v>
      </c>
      <c r="J366" s="5">
        <v>86573203</v>
      </c>
      <c r="K366" s="5">
        <v>1373549585</v>
      </c>
      <c r="L366" s="5">
        <v>24971569</v>
      </c>
      <c r="M366" s="5">
        <v>19797113</v>
      </c>
      <c r="N366" s="5"/>
      <c r="O366" s="5">
        <v>0</v>
      </c>
      <c r="P366" s="5">
        <v>1353752472</v>
      </c>
      <c r="Q366" s="3" t="s">
        <v>35</v>
      </c>
      <c r="R366" s="3" t="s">
        <v>32</v>
      </c>
      <c r="S366" s="3" t="s">
        <v>33</v>
      </c>
    </row>
    <row r="367" spans="1:19" x14ac:dyDescent="0.35">
      <c r="A367" s="3">
        <v>6215</v>
      </c>
      <c r="B367" s="3">
        <v>800065396</v>
      </c>
      <c r="C367" s="3" t="s">
        <v>22</v>
      </c>
      <c r="D367" s="3" t="s">
        <v>10</v>
      </c>
      <c r="E367" s="3">
        <v>223673</v>
      </c>
      <c r="F367" s="6">
        <v>45601</v>
      </c>
      <c r="G367" s="6">
        <v>45611</v>
      </c>
      <c r="H367" s="6">
        <v>45656</v>
      </c>
      <c r="I367" s="5">
        <v>227455956</v>
      </c>
      <c r="J367" s="5">
        <v>236190</v>
      </c>
      <c r="K367" s="5">
        <v>227219766</v>
      </c>
      <c r="L367" s="5">
        <v>6344230</v>
      </c>
      <c r="M367" s="5">
        <v>6163714</v>
      </c>
      <c r="N367" s="5"/>
      <c r="O367" s="5">
        <v>220875536</v>
      </c>
      <c r="P367" s="5">
        <v>180516</v>
      </c>
      <c r="Q367" s="3" t="s">
        <v>35</v>
      </c>
      <c r="R367" s="3" t="s">
        <v>32</v>
      </c>
      <c r="S367" s="3" t="s">
        <v>33</v>
      </c>
    </row>
    <row r="368" spans="1:19" x14ac:dyDescent="0.35">
      <c r="A368" s="3">
        <v>6215</v>
      </c>
      <c r="B368" s="3">
        <v>800065396</v>
      </c>
      <c r="C368" s="3" t="s">
        <v>22</v>
      </c>
      <c r="D368" s="3" t="s">
        <v>13</v>
      </c>
      <c r="E368" s="3">
        <v>173589</v>
      </c>
      <c r="F368" s="6">
        <v>45601</v>
      </c>
      <c r="G368" s="6">
        <v>45610</v>
      </c>
      <c r="H368" s="6">
        <v>45655</v>
      </c>
      <c r="I368" s="5">
        <v>17562535</v>
      </c>
      <c r="J368" s="5">
        <v>0</v>
      </c>
      <c r="K368" s="5">
        <v>17562535</v>
      </c>
      <c r="L368" s="5">
        <v>637132</v>
      </c>
      <c r="M368" s="5">
        <v>254853</v>
      </c>
      <c r="N368" s="5"/>
      <c r="O368" s="5">
        <v>382279</v>
      </c>
      <c r="P368" s="5">
        <v>16925403</v>
      </c>
      <c r="Q368" s="3" t="s">
        <v>35</v>
      </c>
      <c r="R368" s="3" t="s">
        <v>32</v>
      </c>
      <c r="S368" s="3" t="s">
        <v>33</v>
      </c>
    </row>
    <row r="369" spans="1:19" x14ac:dyDescent="0.35">
      <c r="A369" s="3">
        <v>6215</v>
      </c>
      <c r="B369" s="3">
        <v>800065396</v>
      </c>
      <c r="C369" s="3" t="s">
        <v>22</v>
      </c>
      <c r="D369" s="3" t="s">
        <v>9</v>
      </c>
      <c r="E369" s="3">
        <v>279062</v>
      </c>
      <c r="F369" s="6">
        <v>45602</v>
      </c>
      <c r="G369" s="6">
        <v>45610</v>
      </c>
      <c r="H369" s="6">
        <v>45655</v>
      </c>
      <c r="I369" s="5">
        <v>8945397</v>
      </c>
      <c r="J369" s="5">
        <v>399799</v>
      </c>
      <c r="K369" s="5">
        <v>8545598</v>
      </c>
      <c r="L369" s="5">
        <v>189900</v>
      </c>
      <c r="M369" s="5">
        <v>75960</v>
      </c>
      <c r="N369" s="5"/>
      <c r="O369" s="5">
        <v>0</v>
      </c>
      <c r="P369" s="5">
        <v>8469638</v>
      </c>
      <c r="Q369" s="3" t="s">
        <v>35</v>
      </c>
      <c r="R369" s="3" t="s">
        <v>32</v>
      </c>
      <c r="S369" s="3" t="s">
        <v>33</v>
      </c>
    </row>
    <row r="370" spans="1:19" x14ac:dyDescent="0.35">
      <c r="A370" s="3">
        <v>6215</v>
      </c>
      <c r="B370" s="3">
        <v>800065396</v>
      </c>
      <c r="C370" s="3" t="s">
        <v>22</v>
      </c>
      <c r="D370" s="3" t="s">
        <v>9</v>
      </c>
      <c r="E370" s="3">
        <v>279054</v>
      </c>
      <c r="F370" s="6">
        <v>45602</v>
      </c>
      <c r="G370" s="6">
        <v>45610</v>
      </c>
      <c r="H370" s="6">
        <v>45655</v>
      </c>
      <c r="I370" s="5">
        <v>42556774</v>
      </c>
      <c r="J370" s="5">
        <v>2682094</v>
      </c>
      <c r="K370" s="5">
        <v>39874680</v>
      </c>
      <c r="L370" s="5">
        <v>591900</v>
      </c>
      <c r="M370" s="5">
        <v>236760</v>
      </c>
      <c r="N370" s="5"/>
      <c r="O370" s="5">
        <v>0</v>
      </c>
      <c r="P370" s="5">
        <v>39637920</v>
      </c>
      <c r="Q370" s="3" t="s">
        <v>35</v>
      </c>
      <c r="R370" s="3" t="s">
        <v>32</v>
      </c>
      <c r="S370" s="3" t="s">
        <v>33</v>
      </c>
    </row>
    <row r="371" spans="1:19" x14ac:dyDescent="0.35">
      <c r="A371" s="3">
        <v>6215</v>
      </c>
      <c r="B371" s="3">
        <v>800065396</v>
      </c>
      <c r="C371" s="3" t="s">
        <v>22</v>
      </c>
      <c r="D371" s="3" t="s">
        <v>14</v>
      </c>
      <c r="E371" s="3">
        <v>70</v>
      </c>
      <c r="F371" s="6">
        <v>45602</v>
      </c>
      <c r="G371" s="6">
        <v>45610</v>
      </c>
      <c r="H371" s="6">
        <v>45655</v>
      </c>
      <c r="I371" s="5">
        <v>41131449</v>
      </c>
      <c r="J371" s="5">
        <v>2995225</v>
      </c>
      <c r="K371" s="5">
        <v>38136224</v>
      </c>
      <c r="L371" s="5">
        <v>594901</v>
      </c>
      <c r="M371" s="5">
        <v>237960</v>
      </c>
      <c r="N371" s="5"/>
      <c r="O371" s="5">
        <v>0</v>
      </c>
      <c r="P371" s="5">
        <v>37898264</v>
      </c>
      <c r="Q371" s="3" t="s">
        <v>35</v>
      </c>
      <c r="R371" s="3" t="s">
        <v>32</v>
      </c>
      <c r="S371" s="3" t="s">
        <v>33</v>
      </c>
    </row>
    <row r="372" spans="1:19" x14ac:dyDescent="0.35">
      <c r="A372" s="3">
        <v>6215</v>
      </c>
      <c r="B372" s="3">
        <v>800065396</v>
      </c>
      <c r="C372" s="3" t="s">
        <v>22</v>
      </c>
      <c r="D372" s="3" t="s">
        <v>9</v>
      </c>
      <c r="E372" s="3">
        <v>279060</v>
      </c>
      <c r="F372" s="6">
        <v>45602</v>
      </c>
      <c r="G372" s="6">
        <v>45610</v>
      </c>
      <c r="H372" s="6">
        <v>45655</v>
      </c>
      <c r="I372" s="5">
        <v>17339000</v>
      </c>
      <c r="J372" s="5">
        <v>796880</v>
      </c>
      <c r="K372" s="5">
        <v>16542120</v>
      </c>
      <c r="L372" s="5">
        <v>263300</v>
      </c>
      <c r="M372" s="5">
        <v>105320</v>
      </c>
      <c r="N372" s="5"/>
      <c r="O372" s="5">
        <v>0</v>
      </c>
      <c r="P372" s="5">
        <v>16436800</v>
      </c>
      <c r="Q372" s="3" t="s">
        <v>35</v>
      </c>
      <c r="R372" s="3" t="s">
        <v>32</v>
      </c>
      <c r="S372" s="3" t="s">
        <v>33</v>
      </c>
    </row>
    <row r="373" spans="1:19" x14ac:dyDescent="0.35">
      <c r="A373" s="3">
        <v>6215</v>
      </c>
      <c r="B373" s="3">
        <v>800065396</v>
      </c>
      <c r="C373" s="3" t="s">
        <v>22</v>
      </c>
      <c r="D373" s="3" t="s">
        <v>9</v>
      </c>
      <c r="E373" s="3">
        <v>279058</v>
      </c>
      <c r="F373" s="6">
        <v>45602</v>
      </c>
      <c r="G373" s="6">
        <v>45610</v>
      </c>
      <c r="H373" s="6">
        <v>45655</v>
      </c>
      <c r="I373" s="5">
        <v>6381000</v>
      </c>
      <c r="J373" s="5">
        <v>306493</v>
      </c>
      <c r="K373" s="5">
        <v>6074507</v>
      </c>
      <c r="L373" s="5">
        <v>333500</v>
      </c>
      <c r="M373" s="5">
        <v>133400</v>
      </c>
      <c r="N373" s="5"/>
      <c r="O373" s="5">
        <v>0</v>
      </c>
      <c r="P373" s="5">
        <v>5941107</v>
      </c>
      <c r="Q373" s="3" t="s">
        <v>35</v>
      </c>
      <c r="R373" s="3" t="s">
        <v>32</v>
      </c>
      <c r="S373" s="3" t="s">
        <v>33</v>
      </c>
    </row>
    <row r="374" spans="1:19" x14ac:dyDescent="0.35">
      <c r="A374" s="3">
        <v>6215</v>
      </c>
      <c r="B374" s="3">
        <v>800065396</v>
      </c>
      <c r="C374" s="3" t="s">
        <v>22</v>
      </c>
      <c r="D374" s="3" t="s">
        <v>9</v>
      </c>
      <c r="E374" s="3">
        <v>279056</v>
      </c>
      <c r="F374" s="6">
        <v>45602</v>
      </c>
      <c r="G374" s="6">
        <v>45611</v>
      </c>
      <c r="H374" s="6">
        <v>45656</v>
      </c>
      <c r="I374" s="5">
        <v>22730806</v>
      </c>
      <c r="J374" s="5">
        <v>1250102</v>
      </c>
      <c r="K374" s="5">
        <v>21480704</v>
      </c>
      <c r="L374" s="5">
        <v>664127</v>
      </c>
      <c r="M374" s="5">
        <v>265651</v>
      </c>
      <c r="N374" s="5"/>
      <c r="O374" s="5">
        <v>0</v>
      </c>
      <c r="P374" s="5">
        <v>21215053</v>
      </c>
      <c r="Q374" s="3" t="s">
        <v>35</v>
      </c>
      <c r="R374" s="3" t="s">
        <v>32</v>
      </c>
      <c r="S374" s="3" t="s">
        <v>33</v>
      </c>
    </row>
    <row r="375" spans="1:19" x14ac:dyDescent="0.35">
      <c r="A375" s="3">
        <v>6215</v>
      </c>
      <c r="B375" s="3">
        <v>800065396</v>
      </c>
      <c r="C375" s="3" t="s">
        <v>22</v>
      </c>
      <c r="D375" s="3" t="s">
        <v>15</v>
      </c>
      <c r="E375" s="3">
        <v>100084</v>
      </c>
      <c r="F375" s="6">
        <v>45602</v>
      </c>
      <c r="G375" s="6">
        <v>45610</v>
      </c>
      <c r="H375" s="6">
        <v>45655</v>
      </c>
      <c r="I375" s="5">
        <v>27429383</v>
      </c>
      <c r="J375" s="5">
        <v>2975287</v>
      </c>
      <c r="K375" s="5">
        <v>24454096</v>
      </c>
      <c r="L375" s="5">
        <v>147177</v>
      </c>
      <c r="M375" s="5">
        <v>58871</v>
      </c>
      <c r="N375" s="5"/>
      <c r="O375" s="5">
        <v>0</v>
      </c>
      <c r="P375" s="5">
        <v>24395225</v>
      </c>
      <c r="Q375" s="3" t="s">
        <v>35</v>
      </c>
      <c r="R375" s="3" t="s">
        <v>32</v>
      </c>
      <c r="S375" s="3" t="s">
        <v>33</v>
      </c>
    </row>
    <row r="376" spans="1:19" x14ac:dyDescent="0.35">
      <c r="A376" s="3">
        <v>6215</v>
      </c>
      <c r="B376" s="3">
        <v>800065396</v>
      </c>
      <c r="C376" s="3" t="s">
        <v>22</v>
      </c>
      <c r="D376" s="3" t="s">
        <v>9</v>
      </c>
      <c r="E376" s="3">
        <v>279053</v>
      </c>
      <c r="F376" s="6">
        <v>45602</v>
      </c>
      <c r="G376" s="6">
        <v>45637</v>
      </c>
      <c r="H376" s="6">
        <v>45682</v>
      </c>
      <c r="I376" s="5">
        <v>222340</v>
      </c>
      <c r="J376" s="5">
        <v>11975</v>
      </c>
      <c r="K376" s="5">
        <v>210365</v>
      </c>
      <c r="L376" s="5">
        <v>39340</v>
      </c>
      <c r="M376" s="5">
        <v>15736</v>
      </c>
      <c r="N376" s="5"/>
      <c r="O376" s="5">
        <v>0</v>
      </c>
      <c r="P376" s="5">
        <v>194629</v>
      </c>
      <c r="Q376" s="3" t="s">
        <v>35</v>
      </c>
      <c r="R376" s="3" t="s">
        <v>32</v>
      </c>
      <c r="S376" s="3" t="s">
        <v>33</v>
      </c>
    </row>
    <row r="377" spans="1:19" x14ac:dyDescent="0.35">
      <c r="A377" s="3">
        <v>6215</v>
      </c>
      <c r="B377" s="3">
        <v>800065396</v>
      </c>
      <c r="C377" s="3" t="s">
        <v>22</v>
      </c>
      <c r="D377" s="3" t="s">
        <v>9</v>
      </c>
      <c r="E377" s="3">
        <v>279052</v>
      </c>
      <c r="F377" s="6">
        <v>45602</v>
      </c>
      <c r="G377" s="6">
        <v>45637</v>
      </c>
      <c r="H377" s="6">
        <v>45682</v>
      </c>
      <c r="I377" s="5">
        <v>142581</v>
      </c>
      <c r="J377" s="5">
        <v>10411</v>
      </c>
      <c r="K377" s="5">
        <v>132170</v>
      </c>
      <c r="L377" s="5"/>
      <c r="M377" s="5"/>
      <c r="N377" s="5"/>
      <c r="O377" s="5">
        <v>0</v>
      </c>
      <c r="P377" s="5">
        <v>132170</v>
      </c>
      <c r="Q377" s="3" t="s">
        <v>35</v>
      </c>
      <c r="R377" s="3" t="s">
        <v>32</v>
      </c>
      <c r="S377" s="3" t="s">
        <v>33</v>
      </c>
    </row>
    <row r="378" spans="1:19" x14ac:dyDescent="0.35">
      <c r="A378" s="3">
        <v>11711</v>
      </c>
      <c r="B378" s="3">
        <v>800065396</v>
      </c>
      <c r="C378" s="3" t="s">
        <v>22</v>
      </c>
      <c r="D378" s="3" t="s">
        <v>16</v>
      </c>
      <c r="E378" s="3">
        <v>100965</v>
      </c>
      <c r="F378" s="6">
        <v>45603</v>
      </c>
      <c r="G378" s="6">
        <v>45604</v>
      </c>
      <c r="H378" s="6">
        <v>45649</v>
      </c>
      <c r="I378" s="5">
        <v>34262757</v>
      </c>
      <c r="J378" s="5">
        <v>2749790</v>
      </c>
      <c r="K378" s="5">
        <v>31512967</v>
      </c>
      <c r="L378" s="5"/>
      <c r="M378" s="5"/>
      <c r="N378" s="5"/>
      <c r="O378" s="5">
        <v>0</v>
      </c>
      <c r="P378" s="5">
        <v>31512967</v>
      </c>
      <c r="Q378" s="3" t="s">
        <v>36</v>
      </c>
      <c r="R378" s="3" t="s">
        <v>32</v>
      </c>
      <c r="S378" s="3" t="s">
        <v>33</v>
      </c>
    </row>
    <row r="379" spans="1:19" x14ac:dyDescent="0.35">
      <c r="A379" s="3">
        <v>11925</v>
      </c>
      <c r="B379" s="3">
        <v>800065396</v>
      </c>
      <c r="C379" s="3" t="s">
        <v>22</v>
      </c>
      <c r="D379" s="3" t="s">
        <v>18</v>
      </c>
      <c r="E379" s="3">
        <v>107</v>
      </c>
      <c r="F379" s="6">
        <v>45618</v>
      </c>
      <c r="G379" s="6">
        <v>45628</v>
      </c>
      <c r="H379" s="6">
        <v>45673</v>
      </c>
      <c r="I379" s="5">
        <v>300678827</v>
      </c>
      <c r="J379" s="5">
        <v>31291400</v>
      </c>
      <c r="K379" s="5">
        <v>269387427</v>
      </c>
      <c r="L379" s="5"/>
      <c r="M379" s="5"/>
      <c r="N379" s="5"/>
      <c r="O379" s="5">
        <v>0</v>
      </c>
      <c r="P379" s="5">
        <v>269387427</v>
      </c>
      <c r="Q379" s="3" t="s">
        <v>37</v>
      </c>
      <c r="R379" s="3" t="s">
        <v>32</v>
      </c>
      <c r="S379" s="3" t="s">
        <v>33</v>
      </c>
    </row>
    <row r="380" spans="1:19" x14ac:dyDescent="0.35">
      <c r="A380" s="3">
        <v>11925</v>
      </c>
      <c r="B380" s="3">
        <v>800065396</v>
      </c>
      <c r="C380" s="3" t="s">
        <v>22</v>
      </c>
      <c r="D380" s="3" t="s">
        <v>18</v>
      </c>
      <c r="E380" s="3">
        <v>108</v>
      </c>
      <c r="F380" s="6">
        <v>45618</v>
      </c>
      <c r="G380" s="6">
        <v>45628</v>
      </c>
      <c r="H380" s="6">
        <v>45673</v>
      </c>
      <c r="I380" s="5">
        <v>55203882</v>
      </c>
      <c r="J380" s="5">
        <v>66000</v>
      </c>
      <c r="K380" s="5">
        <v>55137882</v>
      </c>
      <c r="L380" s="5"/>
      <c r="M380" s="5"/>
      <c r="N380" s="5"/>
      <c r="O380" s="5">
        <v>0</v>
      </c>
      <c r="P380" s="5">
        <v>55137882</v>
      </c>
      <c r="Q380" s="3" t="s">
        <v>37</v>
      </c>
      <c r="R380" s="3" t="s">
        <v>32</v>
      </c>
      <c r="S380" s="3" t="s">
        <v>33</v>
      </c>
    </row>
    <row r="381" spans="1:19" x14ac:dyDescent="0.35">
      <c r="A381" s="3">
        <v>12060</v>
      </c>
      <c r="B381" s="3">
        <v>800065396</v>
      </c>
      <c r="C381" s="3" t="s">
        <v>22</v>
      </c>
      <c r="D381" s="3" t="s">
        <v>17</v>
      </c>
      <c r="E381" s="3">
        <v>73</v>
      </c>
      <c r="F381" s="6">
        <v>45618</v>
      </c>
      <c r="G381" s="6">
        <v>45628</v>
      </c>
      <c r="H381" s="6">
        <v>45658</v>
      </c>
      <c r="I381" s="5">
        <v>85883233</v>
      </c>
      <c r="J381" s="5">
        <v>87750</v>
      </c>
      <c r="K381" s="5">
        <v>85795483</v>
      </c>
      <c r="L381" s="5"/>
      <c r="M381" s="5"/>
      <c r="N381" s="5"/>
      <c r="O381" s="5">
        <v>0</v>
      </c>
      <c r="P381" s="5">
        <v>85795483</v>
      </c>
      <c r="Q381" s="3" t="s">
        <v>38</v>
      </c>
      <c r="R381" s="3" t="s">
        <v>32</v>
      </c>
      <c r="S381" s="3" t="s">
        <v>33</v>
      </c>
    </row>
    <row r="382" spans="1:19" x14ac:dyDescent="0.35">
      <c r="A382" s="3">
        <v>12060</v>
      </c>
      <c r="B382" s="3">
        <v>800065396</v>
      </c>
      <c r="C382" s="3" t="s">
        <v>22</v>
      </c>
      <c r="D382" s="3" t="s">
        <v>17</v>
      </c>
      <c r="E382" s="3">
        <v>72</v>
      </c>
      <c r="F382" s="6">
        <v>45618</v>
      </c>
      <c r="G382" s="6">
        <v>45628</v>
      </c>
      <c r="H382" s="6">
        <v>45658</v>
      </c>
      <c r="I382" s="5">
        <v>569537299</v>
      </c>
      <c r="J382" s="5">
        <v>66286550</v>
      </c>
      <c r="K382" s="5">
        <v>503250749</v>
      </c>
      <c r="L382" s="5"/>
      <c r="M382" s="5"/>
      <c r="N382" s="5"/>
      <c r="O382" s="5">
        <v>0</v>
      </c>
      <c r="P382" s="5">
        <v>503250749</v>
      </c>
      <c r="Q382" s="3" t="s">
        <v>38</v>
      </c>
      <c r="R382" s="3" t="s">
        <v>32</v>
      </c>
      <c r="S382" s="3" t="s">
        <v>33</v>
      </c>
    </row>
    <row r="383" spans="1:19" x14ac:dyDescent="0.35">
      <c r="A383" s="3">
        <v>6215</v>
      </c>
      <c r="B383" s="3">
        <v>800065396</v>
      </c>
      <c r="C383" s="3" t="s">
        <v>22</v>
      </c>
      <c r="D383" s="3" t="s">
        <v>15</v>
      </c>
      <c r="E383" s="3">
        <v>100086</v>
      </c>
      <c r="F383" s="6">
        <v>45629</v>
      </c>
      <c r="G383" s="6">
        <v>45637</v>
      </c>
      <c r="H383" s="6">
        <v>45682</v>
      </c>
      <c r="I383" s="5">
        <v>24870798</v>
      </c>
      <c r="J383" s="5">
        <v>2571697</v>
      </c>
      <c r="K383" s="5">
        <v>22299101</v>
      </c>
      <c r="L383" s="5">
        <v>170339</v>
      </c>
      <c r="M383" s="5">
        <v>68136</v>
      </c>
      <c r="N383" s="5"/>
      <c r="O383" s="5">
        <v>0</v>
      </c>
      <c r="P383" s="5">
        <v>22230965</v>
      </c>
      <c r="Q383" s="3" t="s">
        <v>35</v>
      </c>
      <c r="R383" s="3" t="s">
        <v>32</v>
      </c>
      <c r="S383" s="3" t="s">
        <v>33</v>
      </c>
    </row>
    <row r="384" spans="1:19" x14ac:dyDescent="0.35">
      <c r="A384" s="3">
        <v>6215</v>
      </c>
      <c r="B384" s="3">
        <v>800065396</v>
      </c>
      <c r="C384" s="3" t="s">
        <v>22</v>
      </c>
      <c r="D384" s="3" t="s">
        <v>10</v>
      </c>
      <c r="E384" s="3">
        <v>223905</v>
      </c>
      <c r="F384" s="6">
        <v>45629</v>
      </c>
      <c r="G384" s="6">
        <v>45639</v>
      </c>
      <c r="H384" s="6">
        <v>45684</v>
      </c>
      <c r="I384" s="5">
        <v>10072598</v>
      </c>
      <c r="J384" s="5">
        <v>235472</v>
      </c>
      <c r="K384" s="5">
        <v>9837126</v>
      </c>
      <c r="L384" s="5">
        <v>132946</v>
      </c>
      <c r="M384" s="5">
        <v>53178</v>
      </c>
      <c r="N384" s="5"/>
      <c r="O384" s="5">
        <v>0</v>
      </c>
      <c r="P384" s="5">
        <v>9783948</v>
      </c>
      <c r="Q384" s="3" t="s">
        <v>35</v>
      </c>
      <c r="R384" s="3" t="s">
        <v>32</v>
      </c>
      <c r="S384" s="3" t="s">
        <v>33</v>
      </c>
    </row>
    <row r="385" spans="1:19" x14ac:dyDescent="0.35">
      <c r="A385" s="3">
        <v>6215</v>
      </c>
      <c r="B385" s="3">
        <v>800065396</v>
      </c>
      <c r="C385" s="3" t="s">
        <v>22</v>
      </c>
      <c r="D385" s="3" t="s">
        <v>12</v>
      </c>
      <c r="E385" s="3">
        <v>200123</v>
      </c>
      <c r="F385" s="6">
        <v>45629</v>
      </c>
      <c r="G385" s="6">
        <v>45637</v>
      </c>
      <c r="H385" s="6">
        <v>45682</v>
      </c>
      <c r="I385" s="5">
        <v>46518056</v>
      </c>
      <c r="J385" s="5">
        <v>3645300</v>
      </c>
      <c r="K385" s="5">
        <v>42872756</v>
      </c>
      <c r="L385" s="5">
        <v>1547721</v>
      </c>
      <c r="M385" s="5">
        <v>464316</v>
      </c>
      <c r="N385" s="5"/>
      <c r="O385" s="5">
        <v>0</v>
      </c>
      <c r="P385" s="5">
        <v>42408440</v>
      </c>
      <c r="Q385" s="3" t="s">
        <v>35</v>
      </c>
      <c r="R385" s="3" t="s">
        <v>32</v>
      </c>
      <c r="S385" s="3" t="s">
        <v>33</v>
      </c>
    </row>
    <row r="386" spans="1:19" x14ac:dyDescent="0.35">
      <c r="A386" s="3">
        <v>6215</v>
      </c>
      <c r="B386" s="3">
        <v>800065396</v>
      </c>
      <c r="C386" s="3" t="s">
        <v>22</v>
      </c>
      <c r="D386" s="3" t="s">
        <v>14</v>
      </c>
      <c r="E386" s="3">
        <v>72</v>
      </c>
      <c r="F386" s="6">
        <v>45629</v>
      </c>
      <c r="G386" s="6">
        <v>45637</v>
      </c>
      <c r="H386" s="6">
        <v>45682</v>
      </c>
      <c r="I386" s="5">
        <v>42378240</v>
      </c>
      <c r="J386" s="5">
        <v>3031394</v>
      </c>
      <c r="K386" s="5">
        <v>39346846</v>
      </c>
      <c r="L386" s="5">
        <v>522200</v>
      </c>
      <c r="M386" s="5">
        <v>208880</v>
      </c>
      <c r="N386" s="5"/>
      <c r="O386" s="5">
        <v>0</v>
      </c>
      <c r="P386" s="5">
        <v>39137966</v>
      </c>
      <c r="Q386" s="3" t="s">
        <v>35</v>
      </c>
      <c r="R386" s="3" t="s">
        <v>32</v>
      </c>
      <c r="S386" s="3" t="s">
        <v>33</v>
      </c>
    </row>
    <row r="387" spans="1:19" x14ac:dyDescent="0.35">
      <c r="A387" s="3">
        <v>6215</v>
      </c>
      <c r="B387" s="3">
        <v>800065396</v>
      </c>
      <c r="C387" s="3" t="s">
        <v>22</v>
      </c>
      <c r="D387" s="3" t="s">
        <v>11</v>
      </c>
      <c r="E387" s="3">
        <v>173587</v>
      </c>
      <c r="F387" s="6">
        <v>45629</v>
      </c>
      <c r="G387" s="6">
        <v>45637</v>
      </c>
      <c r="H387" s="6">
        <v>45682</v>
      </c>
      <c r="I387" s="5">
        <v>114814404</v>
      </c>
      <c r="J387" s="5">
        <v>8154642</v>
      </c>
      <c r="K387" s="5">
        <v>106659762</v>
      </c>
      <c r="L387" s="5">
        <v>1115993</v>
      </c>
      <c r="M387" s="5">
        <v>334798</v>
      </c>
      <c r="N387" s="5"/>
      <c r="O387" s="5">
        <v>0</v>
      </c>
      <c r="P387" s="5">
        <v>106324964</v>
      </c>
      <c r="Q387" s="3" t="s">
        <v>35</v>
      </c>
      <c r="R387" s="3" t="s">
        <v>32</v>
      </c>
      <c r="S387" s="3" t="s">
        <v>33</v>
      </c>
    </row>
    <row r="388" spans="1:19" x14ac:dyDescent="0.35">
      <c r="A388" s="3">
        <v>6215</v>
      </c>
      <c r="B388" s="3">
        <v>800065396</v>
      </c>
      <c r="C388" s="3" t="s">
        <v>22</v>
      </c>
      <c r="D388" s="3" t="s">
        <v>13</v>
      </c>
      <c r="E388" s="3">
        <v>173590</v>
      </c>
      <c r="F388" s="6">
        <v>45629</v>
      </c>
      <c r="G388" s="6">
        <v>45638</v>
      </c>
      <c r="H388" s="6">
        <v>45683</v>
      </c>
      <c r="I388" s="5">
        <v>93972019</v>
      </c>
      <c r="J388" s="5">
        <v>5806723</v>
      </c>
      <c r="K388" s="5">
        <v>88165296</v>
      </c>
      <c r="L388" s="5">
        <v>1120803</v>
      </c>
      <c r="M388" s="5">
        <v>336241</v>
      </c>
      <c r="N388" s="5"/>
      <c r="O388" s="5">
        <v>0</v>
      </c>
      <c r="P388" s="5">
        <v>87829055</v>
      </c>
      <c r="Q388" s="3" t="s">
        <v>35</v>
      </c>
      <c r="R388" s="3" t="s">
        <v>32</v>
      </c>
      <c r="S388" s="3" t="s">
        <v>33</v>
      </c>
    </row>
    <row r="389" spans="1:19" x14ac:dyDescent="0.35">
      <c r="A389" s="3">
        <v>6215</v>
      </c>
      <c r="B389" s="3">
        <v>800065396</v>
      </c>
      <c r="C389" s="3" t="s">
        <v>22</v>
      </c>
      <c r="D389" s="3" t="s">
        <v>10</v>
      </c>
      <c r="E389" s="3">
        <v>223904</v>
      </c>
      <c r="F389" s="6">
        <v>45629</v>
      </c>
      <c r="G389" s="6">
        <v>45639</v>
      </c>
      <c r="H389" s="6">
        <v>45684</v>
      </c>
      <c r="I389" s="5">
        <v>1271978163</v>
      </c>
      <c r="J389" s="5">
        <v>76492011</v>
      </c>
      <c r="K389" s="5">
        <v>1195486152</v>
      </c>
      <c r="L389" s="5">
        <v>9650000</v>
      </c>
      <c r="M389" s="5">
        <v>7304709</v>
      </c>
      <c r="N389" s="5"/>
      <c r="O389" s="5">
        <v>0</v>
      </c>
      <c r="P389" s="5">
        <v>1188181443</v>
      </c>
      <c r="Q389" s="3" t="s">
        <v>35</v>
      </c>
      <c r="R389" s="3" t="s">
        <v>32</v>
      </c>
      <c r="S389" s="3" t="s">
        <v>33</v>
      </c>
    </row>
    <row r="390" spans="1:19" x14ac:dyDescent="0.35">
      <c r="A390" s="3">
        <v>6215</v>
      </c>
      <c r="B390" s="3">
        <v>800065396</v>
      </c>
      <c r="C390" s="3" t="s">
        <v>22</v>
      </c>
      <c r="D390" s="3" t="s">
        <v>10</v>
      </c>
      <c r="E390" s="3">
        <v>223906</v>
      </c>
      <c r="F390" s="6">
        <v>45629</v>
      </c>
      <c r="G390" s="6">
        <v>45639</v>
      </c>
      <c r="H390" s="6">
        <v>45684</v>
      </c>
      <c r="I390" s="5">
        <v>185828821</v>
      </c>
      <c r="J390" s="5">
        <v>39500</v>
      </c>
      <c r="K390" s="5">
        <v>185789321</v>
      </c>
      <c r="L390" s="5">
        <v>281839</v>
      </c>
      <c r="M390" s="5">
        <v>112736</v>
      </c>
      <c r="N390" s="5"/>
      <c r="O390" s="5">
        <v>0</v>
      </c>
      <c r="P390" s="5">
        <v>185676585</v>
      </c>
      <c r="Q390" s="3" t="s">
        <v>35</v>
      </c>
      <c r="R390" s="3" t="s">
        <v>32</v>
      </c>
      <c r="S390" s="3" t="s">
        <v>33</v>
      </c>
    </row>
    <row r="391" spans="1:19" x14ac:dyDescent="0.35">
      <c r="A391" s="3">
        <v>6215</v>
      </c>
      <c r="B391" s="3">
        <v>800065396</v>
      </c>
      <c r="C391" s="3" t="s">
        <v>22</v>
      </c>
      <c r="D391" s="3" t="s">
        <v>9</v>
      </c>
      <c r="E391" s="3">
        <v>279149</v>
      </c>
      <c r="F391" s="6">
        <v>45630</v>
      </c>
      <c r="G391" s="6">
        <v>45637</v>
      </c>
      <c r="H391" s="6">
        <v>45682</v>
      </c>
      <c r="I391" s="5">
        <v>19743472</v>
      </c>
      <c r="J391" s="5">
        <v>1119155</v>
      </c>
      <c r="K391" s="5">
        <v>18624317</v>
      </c>
      <c r="L391" s="5">
        <v>377624</v>
      </c>
      <c r="M391" s="5">
        <v>151050</v>
      </c>
      <c r="N391" s="5"/>
      <c r="O391" s="5">
        <v>0</v>
      </c>
      <c r="P391" s="5">
        <v>18473267</v>
      </c>
      <c r="Q391" s="3" t="s">
        <v>35</v>
      </c>
      <c r="R391" s="3" t="s">
        <v>32</v>
      </c>
      <c r="S391" s="3" t="s">
        <v>33</v>
      </c>
    </row>
    <row r="392" spans="1:19" x14ac:dyDescent="0.35">
      <c r="A392" s="3">
        <v>6215</v>
      </c>
      <c r="B392" s="3">
        <v>800065396</v>
      </c>
      <c r="C392" s="3" t="s">
        <v>22</v>
      </c>
      <c r="D392" s="3" t="s">
        <v>9</v>
      </c>
      <c r="E392" s="3">
        <v>279151</v>
      </c>
      <c r="F392" s="6">
        <v>45630</v>
      </c>
      <c r="G392" s="6">
        <v>45637</v>
      </c>
      <c r="H392" s="6">
        <v>45682</v>
      </c>
      <c r="I392" s="5">
        <v>6933000</v>
      </c>
      <c r="J392" s="5">
        <v>406320</v>
      </c>
      <c r="K392" s="5">
        <v>6526680</v>
      </c>
      <c r="L392" s="5">
        <v>196300</v>
      </c>
      <c r="M392" s="5">
        <v>78520</v>
      </c>
      <c r="N392" s="5"/>
      <c r="O392" s="5">
        <v>0</v>
      </c>
      <c r="P392" s="5">
        <v>6448160</v>
      </c>
      <c r="Q392" s="3" t="s">
        <v>35</v>
      </c>
      <c r="R392" s="3" t="s">
        <v>32</v>
      </c>
      <c r="S392" s="3" t="s">
        <v>33</v>
      </c>
    </row>
    <row r="393" spans="1:19" x14ac:dyDescent="0.35">
      <c r="A393" s="3">
        <v>6215</v>
      </c>
      <c r="B393" s="3">
        <v>800065396</v>
      </c>
      <c r="C393" s="3" t="s">
        <v>22</v>
      </c>
      <c r="D393" s="3" t="s">
        <v>9</v>
      </c>
      <c r="E393" s="3">
        <v>279145</v>
      </c>
      <c r="F393" s="6">
        <v>45630</v>
      </c>
      <c r="G393" s="6">
        <v>45637</v>
      </c>
      <c r="H393" s="6">
        <v>45682</v>
      </c>
      <c r="I393" s="5">
        <v>236889</v>
      </c>
      <c r="J393" s="5">
        <v>9000</v>
      </c>
      <c r="K393" s="5">
        <v>227889</v>
      </c>
      <c r="L393" s="5"/>
      <c r="M393" s="5"/>
      <c r="N393" s="5"/>
      <c r="O393" s="5">
        <v>0</v>
      </c>
      <c r="P393" s="5">
        <v>227889</v>
      </c>
      <c r="Q393" s="3" t="s">
        <v>35</v>
      </c>
      <c r="R393" s="3" t="s">
        <v>32</v>
      </c>
      <c r="S393" s="3" t="s">
        <v>33</v>
      </c>
    </row>
    <row r="394" spans="1:19" x14ac:dyDescent="0.35">
      <c r="A394" s="3">
        <v>6215</v>
      </c>
      <c r="B394" s="3">
        <v>800065396</v>
      </c>
      <c r="C394" s="3" t="s">
        <v>22</v>
      </c>
      <c r="D394" s="3" t="s">
        <v>9</v>
      </c>
      <c r="E394" s="3">
        <v>279153</v>
      </c>
      <c r="F394" s="6">
        <v>45630</v>
      </c>
      <c r="G394" s="6">
        <v>45637</v>
      </c>
      <c r="H394" s="6">
        <v>45682</v>
      </c>
      <c r="I394" s="5">
        <v>12049000</v>
      </c>
      <c r="J394" s="5">
        <v>807369</v>
      </c>
      <c r="K394" s="5">
        <v>11241631</v>
      </c>
      <c r="L394" s="5">
        <v>22800</v>
      </c>
      <c r="M394" s="5">
        <v>9120</v>
      </c>
      <c r="N394" s="5"/>
      <c r="O394" s="5">
        <v>0</v>
      </c>
      <c r="P394" s="5">
        <v>11232511</v>
      </c>
      <c r="Q394" s="3" t="s">
        <v>35</v>
      </c>
      <c r="R394" s="3" t="s">
        <v>32</v>
      </c>
      <c r="S394" s="3" t="s">
        <v>33</v>
      </c>
    </row>
    <row r="395" spans="1:19" x14ac:dyDescent="0.35">
      <c r="A395" s="3">
        <v>6215</v>
      </c>
      <c r="B395" s="3">
        <v>800065396</v>
      </c>
      <c r="C395" s="3" t="s">
        <v>22</v>
      </c>
      <c r="D395" s="3" t="s">
        <v>9</v>
      </c>
      <c r="E395" s="3">
        <v>279155</v>
      </c>
      <c r="F395" s="6">
        <v>45630</v>
      </c>
      <c r="G395" s="6">
        <v>45637</v>
      </c>
      <c r="H395" s="6">
        <v>45682</v>
      </c>
      <c r="I395" s="5">
        <v>4947000</v>
      </c>
      <c r="J395" s="5">
        <v>425765</v>
      </c>
      <c r="K395" s="5">
        <v>4521235</v>
      </c>
      <c r="L395" s="5">
        <v>27300</v>
      </c>
      <c r="M395" s="5">
        <v>10920</v>
      </c>
      <c r="N395" s="5"/>
      <c r="O395" s="5">
        <v>0</v>
      </c>
      <c r="P395" s="5">
        <v>4510315</v>
      </c>
      <c r="Q395" s="3" t="s">
        <v>35</v>
      </c>
      <c r="R395" s="3" t="s">
        <v>32</v>
      </c>
      <c r="S395" s="3" t="s">
        <v>33</v>
      </c>
    </row>
    <row r="396" spans="1:19" x14ac:dyDescent="0.35">
      <c r="A396" s="3">
        <v>6215</v>
      </c>
      <c r="B396" s="3">
        <v>800065396</v>
      </c>
      <c r="C396" s="3" t="s">
        <v>22</v>
      </c>
      <c r="D396" s="3" t="s">
        <v>9</v>
      </c>
      <c r="E396" s="3">
        <v>279147</v>
      </c>
      <c r="F396" s="6">
        <v>45630</v>
      </c>
      <c r="G396" s="6">
        <v>45637</v>
      </c>
      <c r="H396" s="6">
        <v>45682</v>
      </c>
      <c r="I396" s="5">
        <v>28883794</v>
      </c>
      <c r="J396" s="5">
        <v>1509793</v>
      </c>
      <c r="K396" s="5">
        <v>27374001</v>
      </c>
      <c r="L396" s="5">
        <v>822900</v>
      </c>
      <c r="M396" s="5">
        <v>329160</v>
      </c>
      <c r="N396" s="5"/>
      <c r="O396" s="5">
        <v>0</v>
      </c>
      <c r="P396" s="5">
        <v>27044841</v>
      </c>
      <c r="Q396" s="3" t="s">
        <v>35</v>
      </c>
      <c r="R396" s="3" t="s">
        <v>32</v>
      </c>
      <c r="S396" s="3" t="s">
        <v>33</v>
      </c>
    </row>
    <row r="397" spans="1:19" x14ac:dyDescent="0.35">
      <c r="A397" s="3">
        <v>6215</v>
      </c>
      <c r="B397" s="3">
        <v>800065396</v>
      </c>
      <c r="C397" s="3" t="s">
        <v>22</v>
      </c>
      <c r="D397" s="3" t="s">
        <v>9</v>
      </c>
      <c r="E397" s="3">
        <v>279146</v>
      </c>
      <c r="F397" s="6">
        <v>45630</v>
      </c>
      <c r="G397" s="6">
        <v>45637</v>
      </c>
      <c r="H397" s="6">
        <v>45682</v>
      </c>
      <c r="I397" s="5">
        <v>299000</v>
      </c>
      <c r="J397" s="5">
        <v>0</v>
      </c>
      <c r="K397" s="5">
        <v>299000</v>
      </c>
      <c r="L397" s="5">
        <v>114000</v>
      </c>
      <c r="M397" s="5">
        <v>45600</v>
      </c>
      <c r="N397" s="5"/>
      <c r="O397" s="5">
        <v>0</v>
      </c>
      <c r="P397" s="5">
        <v>253400</v>
      </c>
      <c r="Q397" s="3" t="s">
        <v>35</v>
      </c>
      <c r="R397" s="3" t="s">
        <v>32</v>
      </c>
      <c r="S397" s="3" t="s">
        <v>33</v>
      </c>
    </row>
    <row r="398" spans="1:19" x14ac:dyDescent="0.35">
      <c r="A398" s="3">
        <v>6215</v>
      </c>
      <c r="B398" s="3">
        <v>800065396</v>
      </c>
      <c r="C398" s="3" t="s">
        <v>22</v>
      </c>
      <c r="D398" s="3" t="s">
        <v>8</v>
      </c>
      <c r="E398" s="3">
        <v>200800</v>
      </c>
      <c r="F398" s="6">
        <v>45632</v>
      </c>
      <c r="G398" s="6">
        <v>45637</v>
      </c>
      <c r="H398" s="6">
        <v>45682</v>
      </c>
      <c r="I398" s="5">
        <v>125000</v>
      </c>
      <c r="J398" s="5">
        <v>0</v>
      </c>
      <c r="K398" s="5">
        <v>125000</v>
      </c>
      <c r="L398" s="5"/>
      <c r="M398" s="5"/>
      <c r="N398" s="5"/>
      <c r="O398" s="5">
        <v>0</v>
      </c>
      <c r="P398" s="5">
        <v>125000</v>
      </c>
      <c r="Q398" s="3" t="s">
        <v>34</v>
      </c>
      <c r="R398" s="3" t="s">
        <v>32</v>
      </c>
      <c r="S398" s="3" t="s">
        <v>33</v>
      </c>
    </row>
    <row r="399" spans="1:19" x14ac:dyDescent="0.35">
      <c r="A399" s="3">
        <v>11711</v>
      </c>
      <c r="B399" s="3">
        <v>800065396</v>
      </c>
      <c r="C399" s="3" t="s">
        <v>22</v>
      </c>
      <c r="D399" s="3" t="s">
        <v>16</v>
      </c>
      <c r="E399" s="3">
        <v>100978</v>
      </c>
      <c r="F399" s="6">
        <v>45632</v>
      </c>
      <c r="G399" s="6">
        <v>45636</v>
      </c>
      <c r="H399" s="6">
        <v>45681</v>
      </c>
      <c r="I399" s="5">
        <v>34943679</v>
      </c>
      <c r="J399" s="5">
        <v>2563850</v>
      </c>
      <c r="K399" s="5">
        <v>32379829</v>
      </c>
      <c r="L399" s="5"/>
      <c r="M399" s="5"/>
      <c r="N399" s="5"/>
      <c r="O399" s="5">
        <v>0</v>
      </c>
      <c r="P399" s="5">
        <v>32379829</v>
      </c>
      <c r="Q399" s="3" t="s">
        <v>36</v>
      </c>
      <c r="R399" s="3" t="s">
        <v>32</v>
      </c>
      <c r="S399" s="3" t="s">
        <v>33</v>
      </c>
    </row>
    <row r="400" spans="1:19" x14ac:dyDescent="0.35">
      <c r="A400" s="3">
        <v>12060</v>
      </c>
      <c r="B400" s="3">
        <v>800065396</v>
      </c>
      <c r="C400" s="3" t="s">
        <v>22</v>
      </c>
      <c r="D400" s="3" t="s">
        <v>17</v>
      </c>
      <c r="E400" s="3">
        <v>74</v>
      </c>
      <c r="F400" s="6">
        <v>45646</v>
      </c>
      <c r="G400" s="6">
        <v>45659</v>
      </c>
      <c r="H400" s="6">
        <v>45689</v>
      </c>
      <c r="I400" s="5">
        <v>568447835</v>
      </c>
      <c r="J400" s="5">
        <v>56613500</v>
      </c>
      <c r="K400" s="5">
        <v>511834335</v>
      </c>
      <c r="L400" s="5"/>
      <c r="M400" s="5"/>
      <c r="N400" s="5"/>
      <c r="O400" s="5">
        <v>0</v>
      </c>
      <c r="P400" s="5">
        <v>511834335</v>
      </c>
      <c r="Q400" s="3" t="s">
        <v>38</v>
      </c>
      <c r="R400" s="3" t="s">
        <v>32</v>
      </c>
      <c r="S400" s="3" t="s">
        <v>33</v>
      </c>
    </row>
    <row r="401" spans="1:19" x14ac:dyDescent="0.35">
      <c r="A401" s="3">
        <v>11925</v>
      </c>
      <c r="B401" s="3">
        <v>800065396</v>
      </c>
      <c r="C401" s="3" t="s">
        <v>22</v>
      </c>
      <c r="D401" s="3" t="s">
        <v>18</v>
      </c>
      <c r="E401" s="3">
        <v>110</v>
      </c>
      <c r="F401" s="6">
        <v>45646</v>
      </c>
      <c r="G401" s="6">
        <v>45659</v>
      </c>
      <c r="H401" s="6">
        <v>45704</v>
      </c>
      <c r="I401" s="5">
        <v>304358378</v>
      </c>
      <c r="J401" s="5">
        <v>28116450</v>
      </c>
      <c r="K401" s="5">
        <v>276241928</v>
      </c>
      <c r="L401" s="5"/>
      <c r="M401" s="5"/>
      <c r="N401" s="5"/>
      <c r="O401" s="5">
        <v>0</v>
      </c>
      <c r="P401" s="5">
        <v>276241928</v>
      </c>
      <c r="Q401" s="3" t="s">
        <v>37</v>
      </c>
      <c r="R401" s="3" t="s">
        <v>32</v>
      </c>
      <c r="S401" s="3" t="s">
        <v>33</v>
      </c>
    </row>
    <row r="402" spans="1:19" x14ac:dyDescent="0.35">
      <c r="A402" s="3">
        <v>6215</v>
      </c>
      <c r="B402" s="3">
        <v>800065396</v>
      </c>
      <c r="C402" s="3" t="s">
        <v>22</v>
      </c>
      <c r="D402" s="3" t="s">
        <v>9</v>
      </c>
      <c r="E402" s="3">
        <v>279243</v>
      </c>
      <c r="F402" s="6">
        <v>45660</v>
      </c>
      <c r="G402" s="6">
        <v>45672</v>
      </c>
      <c r="H402" s="6">
        <v>45717</v>
      </c>
      <c r="I402" s="5">
        <v>5861000</v>
      </c>
      <c r="J402" s="5">
        <v>12573</v>
      </c>
      <c r="K402" s="5">
        <v>5848427</v>
      </c>
      <c r="L402" s="5">
        <v>354027</v>
      </c>
      <c r="M402" s="5">
        <v>354027</v>
      </c>
      <c r="N402" s="5"/>
      <c r="O402" s="5">
        <v>0</v>
      </c>
      <c r="P402" s="5">
        <v>5494400</v>
      </c>
      <c r="Q402" s="3" t="s">
        <v>35</v>
      </c>
      <c r="R402" s="3" t="s">
        <v>32</v>
      </c>
      <c r="S402" s="3" t="s">
        <v>33</v>
      </c>
    </row>
    <row r="403" spans="1:19" x14ac:dyDescent="0.35">
      <c r="A403" s="3">
        <v>6215</v>
      </c>
      <c r="B403" s="3">
        <v>800065396</v>
      </c>
      <c r="C403" s="3" t="s">
        <v>22</v>
      </c>
      <c r="D403" s="3" t="s">
        <v>14</v>
      </c>
      <c r="E403" s="3">
        <v>74</v>
      </c>
      <c r="F403" s="6">
        <v>45660</v>
      </c>
      <c r="G403" s="6">
        <v>45671</v>
      </c>
      <c r="H403" s="6">
        <v>45716</v>
      </c>
      <c r="I403" s="5">
        <v>35007581</v>
      </c>
      <c r="J403" s="5">
        <v>2463860</v>
      </c>
      <c r="K403" s="5">
        <v>32543721</v>
      </c>
      <c r="L403" s="5">
        <v>376974</v>
      </c>
      <c r="M403" s="5">
        <v>376974</v>
      </c>
      <c r="N403" s="5"/>
      <c r="O403" s="5">
        <v>0</v>
      </c>
      <c r="P403" s="5">
        <v>32166747</v>
      </c>
      <c r="Q403" s="3" t="s">
        <v>35</v>
      </c>
      <c r="R403" s="3" t="s">
        <v>32</v>
      </c>
      <c r="S403" s="3" t="s">
        <v>33</v>
      </c>
    </row>
    <row r="404" spans="1:19" x14ac:dyDescent="0.35">
      <c r="A404" s="3">
        <v>6215</v>
      </c>
      <c r="B404" s="3">
        <v>800065396</v>
      </c>
      <c r="C404" s="3" t="s">
        <v>22</v>
      </c>
      <c r="D404" s="3" t="s">
        <v>13</v>
      </c>
      <c r="E404" s="3">
        <v>173592</v>
      </c>
      <c r="F404" s="6">
        <v>45660</v>
      </c>
      <c r="G404" s="6">
        <v>45672</v>
      </c>
      <c r="H404" s="6">
        <v>45717</v>
      </c>
      <c r="I404" s="5">
        <v>97367487</v>
      </c>
      <c r="J404" s="5">
        <v>8109160</v>
      </c>
      <c r="K404" s="5">
        <v>89258327</v>
      </c>
      <c r="L404" s="5">
        <v>931389</v>
      </c>
      <c r="M404" s="5">
        <v>861457</v>
      </c>
      <c r="N404" s="5"/>
      <c r="O404" s="5">
        <v>0</v>
      </c>
      <c r="P404" s="5">
        <v>88396870</v>
      </c>
      <c r="Q404" s="3" t="s">
        <v>35</v>
      </c>
      <c r="R404" s="3" t="s">
        <v>32</v>
      </c>
      <c r="S404" s="3" t="s">
        <v>33</v>
      </c>
    </row>
    <row r="405" spans="1:19" x14ac:dyDescent="0.35">
      <c r="A405" s="3">
        <v>6215</v>
      </c>
      <c r="B405" s="3">
        <v>800065396</v>
      </c>
      <c r="C405" s="3" t="s">
        <v>22</v>
      </c>
      <c r="D405" s="3" t="s">
        <v>9</v>
      </c>
      <c r="E405" s="3">
        <v>279239</v>
      </c>
      <c r="F405" s="6">
        <v>45660</v>
      </c>
      <c r="G405" s="6">
        <v>45672</v>
      </c>
      <c r="H405" s="6">
        <v>45717</v>
      </c>
      <c r="I405" s="5">
        <v>122480</v>
      </c>
      <c r="J405" s="5">
        <v>4500</v>
      </c>
      <c r="K405" s="5">
        <v>117980</v>
      </c>
      <c r="L405" s="5"/>
      <c r="M405" s="5"/>
      <c r="N405" s="5"/>
      <c r="O405" s="5">
        <v>0</v>
      </c>
      <c r="P405" s="5">
        <v>117980</v>
      </c>
      <c r="Q405" s="3" t="s">
        <v>35</v>
      </c>
      <c r="R405" s="3" t="s">
        <v>32</v>
      </c>
      <c r="S405" s="3" t="s">
        <v>33</v>
      </c>
    </row>
    <row r="406" spans="1:19" x14ac:dyDescent="0.35">
      <c r="A406" s="3">
        <v>6215</v>
      </c>
      <c r="B406" s="3">
        <v>800065396</v>
      </c>
      <c r="C406" s="3" t="s">
        <v>22</v>
      </c>
      <c r="D406" s="3" t="s">
        <v>9</v>
      </c>
      <c r="E406" s="3">
        <v>279238</v>
      </c>
      <c r="F406" s="6">
        <v>45660</v>
      </c>
      <c r="G406" s="6">
        <v>45672</v>
      </c>
      <c r="H406" s="6">
        <v>45717</v>
      </c>
      <c r="I406" s="5">
        <v>8023751</v>
      </c>
      <c r="J406" s="5">
        <v>0</v>
      </c>
      <c r="K406" s="5">
        <v>8023751</v>
      </c>
      <c r="L406" s="5">
        <v>147799</v>
      </c>
      <c r="M406" s="5">
        <v>147799</v>
      </c>
      <c r="N406" s="5"/>
      <c r="O406" s="5">
        <v>0</v>
      </c>
      <c r="P406" s="5">
        <v>7875952</v>
      </c>
      <c r="Q406" s="3" t="s">
        <v>35</v>
      </c>
      <c r="R406" s="3" t="s">
        <v>32</v>
      </c>
      <c r="S406" s="3" t="s">
        <v>33</v>
      </c>
    </row>
    <row r="407" spans="1:19" x14ac:dyDescent="0.35">
      <c r="A407" s="3">
        <v>6215</v>
      </c>
      <c r="B407" s="3">
        <v>800065396</v>
      </c>
      <c r="C407" s="3" t="s">
        <v>22</v>
      </c>
      <c r="D407" s="3" t="s">
        <v>13</v>
      </c>
      <c r="E407" s="3">
        <v>173593</v>
      </c>
      <c r="F407" s="6">
        <v>45660</v>
      </c>
      <c r="G407" s="6">
        <v>45672</v>
      </c>
      <c r="H407" s="6">
        <v>45717</v>
      </c>
      <c r="I407" s="5">
        <v>11873851</v>
      </c>
      <c r="J407" s="5">
        <v>4500</v>
      </c>
      <c r="K407" s="5">
        <v>11869351</v>
      </c>
      <c r="L407" s="5">
        <v>180877</v>
      </c>
      <c r="M407" s="5">
        <v>180877</v>
      </c>
      <c r="N407" s="5"/>
      <c r="O407" s="5">
        <v>0</v>
      </c>
      <c r="P407" s="5">
        <v>11688474</v>
      </c>
      <c r="Q407" s="3" t="s">
        <v>35</v>
      </c>
      <c r="R407" s="3" t="s">
        <v>32</v>
      </c>
      <c r="S407" s="3" t="s">
        <v>33</v>
      </c>
    </row>
    <row r="408" spans="1:19" x14ac:dyDescent="0.35">
      <c r="A408" s="3">
        <v>6215</v>
      </c>
      <c r="B408" s="3">
        <v>800065396</v>
      </c>
      <c r="C408" s="3" t="s">
        <v>22</v>
      </c>
      <c r="D408" s="3" t="s">
        <v>11</v>
      </c>
      <c r="E408" s="3">
        <v>173589</v>
      </c>
      <c r="F408" s="6">
        <v>45660</v>
      </c>
      <c r="G408" s="6">
        <v>45671</v>
      </c>
      <c r="H408" s="6">
        <v>45716</v>
      </c>
      <c r="I408" s="5">
        <v>24803333</v>
      </c>
      <c r="J408" s="5">
        <v>2358814</v>
      </c>
      <c r="K408" s="5">
        <v>22444519</v>
      </c>
      <c r="L408" s="5">
        <v>232113</v>
      </c>
      <c r="M408" s="5">
        <v>177017</v>
      </c>
      <c r="N408" s="5"/>
      <c r="O408" s="5">
        <v>0</v>
      </c>
      <c r="P408" s="5">
        <v>22267502</v>
      </c>
      <c r="Q408" s="3" t="s">
        <v>35</v>
      </c>
      <c r="R408" s="3" t="s">
        <v>32</v>
      </c>
      <c r="S408" s="3" t="s">
        <v>33</v>
      </c>
    </row>
    <row r="409" spans="1:19" x14ac:dyDescent="0.35">
      <c r="A409" s="3">
        <v>6215</v>
      </c>
      <c r="B409" s="3">
        <v>800065396</v>
      </c>
      <c r="C409" s="3" t="s">
        <v>22</v>
      </c>
      <c r="D409" s="3" t="s">
        <v>9</v>
      </c>
      <c r="E409" s="3">
        <v>279250</v>
      </c>
      <c r="F409" s="6">
        <v>45660</v>
      </c>
      <c r="G409" s="6">
        <v>45672</v>
      </c>
      <c r="H409" s="6">
        <v>45717</v>
      </c>
      <c r="I409" s="5">
        <v>4824000</v>
      </c>
      <c r="J409" s="5">
        <v>329027</v>
      </c>
      <c r="K409" s="5">
        <v>4494973</v>
      </c>
      <c r="L409" s="5"/>
      <c r="M409" s="5"/>
      <c r="N409" s="5"/>
      <c r="O409" s="5">
        <v>0</v>
      </c>
      <c r="P409" s="5">
        <v>4494973</v>
      </c>
      <c r="Q409" s="3" t="s">
        <v>35</v>
      </c>
      <c r="R409" s="3" t="s">
        <v>32</v>
      </c>
      <c r="S409" s="3" t="s">
        <v>33</v>
      </c>
    </row>
    <row r="410" spans="1:19" x14ac:dyDescent="0.35">
      <c r="A410" s="3">
        <v>6215</v>
      </c>
      <c r="B410" s="3">
        <v>800065396</v>
      </c>
      <c r="C410" s="3" t="s">
        <v>22</v>
      </c>
      <c r="D410" s="3" t="s">
        <v>12</v>
      </c>
      <c r="E410" s="3">
        <v>200125</v>
      </c>
      <c r="F410" s="6">
        <v>45660</v>
      </c>
      <c r="G410" s="6">
        <v>45671</v>
      </c>
      <c r="H410" s="6">
        <v>45716</v>
      </c>
      <c r="I410" s="5">
        <v>47973262</v>
      </c>
      <c r="J410" s="5">
        <v>3282600</v>
      </c>
      <c r="K410" s="5">
        <v>44690662</v>
      </c>
      <c r="L410" s="5">
        <v>1535437</v>
      </c>
      <c r="M410" s="5">
        <v>1535437</v>
      </c>
      <c r="N410" s="5"/>
      <c r="O410" s="5">
        <v>0</v>
      </c>
      <c r="P410" s="5">
        <v>43155225</v>
      </c>
      <c r="Q410" s="3" t="s">
        <v>35</v>
      </c>
      <c r="R410" s="3" t="s">
        <v>32</v>
      </c>
      <c r="S410" s="3" t="s">
        <v>33</v>
      </c>
    </row>
    <row r="411" spans="1:19" x14ac:dyDescent="0.35">
      <c r="A411" s="3">
        <v>6215</v>
      </c>
      <c r="B411" s="3">
        <v>800065396</v>
      </c>
      <c r="C411" s="3" t="s">
        <v>22</v>
      </c>
      <c r="D411" s="3" t="s">
        <v>10</v>
      </c>
      <c r="E411" s="3">
        <v>224174</v>
      </c>
      <c r="F411" s="6">
        <v>45660</v>
      </c>
      <c r="G411" s="6">
        <v>45672</v>
      </c>
      <c r="H411" s="6">
        <v>45717</v>
      </c>
      <c r="I411" s="5">
        <v>114000</v>
      </c>
      <c r="J411" s="5">
        <v>0</v>
      </c>
      <c r="K411" s="5">
        <v>114000</v>
      </c>
      <c r="L411" s="5"/>
      <c r="M411" s="5"/>
      <c r="N411" s="5"/>
      <c r="O411" s="5">
        <v>0</v>
      </c>
      <c r="P411" s="5">
        <v>114000</v>
      </c>
      <c r="Q411" s="3" t="s">
        <v>35</v>
      </c>
      <c r="R411" s="3" t="s">
        <v>32</v>
      </c>
      <c r="S411" s="3" t="s">
        <v>33</v>
      </c>
    </row>
    <row r="412" spans="1:19" x14ac:dyDescent="0.35">
      <c r="A412" s="3">
        <v>6215</v>
      </c>
      <c r="B412" s="3">
        <v>800065396</v>
      </c>
      <c r="C412" s="3" t="s">
        <v>22</v>
      </c>
      <c r="D412" s="3" t="s">
        <v>9</v>
      </c>
      <c r="E412" s="3">
        <v>279251</v>
      </c>
      <c r="F412" s="6">
        <v>45660</v>
      </c>
      <c r="G412" s="6">
        <v>45672</v>
      </c>
      <c r="H412" s="6">
        <v>45717</v>
      </c>
      <c r="I412" s="5">
        <v>423000</v>
      </c>
      <c r="J412" s="5">
        <v>0</v>
      </c>
      <c r="K412" s="5">
        <v>423000</v>
      </c>
      <c r="L412" s="5"/>
      <c r="M412" s="5"/>
      <c r="N412" s="5"/>
      <c r="O412" s="5">
        <v>0</v>
      </c>
      <c r="P412" s="5">
        <v>423000</v>
      </c>
      <c r="Q412" s="3" t="s">
        <v>35</v>
      </c>
      <c r="R412" s="3" t="s">
        <v>32</v>
      </c>
      <c r="S412" s="3" t="s">
        <v>33</v>
      </c>
    </row>
    <row r="413" spans="1:19" x14ac:dyDescent="0.35">
      <c r="A413" s="3">
        <v>6215</v>
      </c>
      <c r="B413" s="3">
        <v>800065396</v>
      </c>
      <c r="C413" s="3" t="s">
        <v>22</v>
      </c>
      <c r="D413" s="3" t="s">
        <v>14</v>
      </c>
      <c r="E413" s="3">
        <v>75</v>
      </c>
      <c r="F413" s="6">
        <v>45660</v>
      </c>
      <c r="G413" s="6">
        <v>45671</v>
      </c>
      <c r="H413" s="6">
        <v>45716</v>
      </c>
      <c r="I413" s="5">
        <v>11322027</v>
      </c>
      <c r="J413" s="5">
        <v>9000</v>
      </c>
      <c r="K413" s="5">
        <v>11313027</v>
      </c>
      <c r="L413" s="5">
        <v>404718</v>
      </c>
      <c r="M413" s="5">
        <v>374077</v>
      </c>
      <c r="N413" s="5"/>
      <c r="O413" s="5">
        <v>0</v>
      </c>
      <c r="P413" s="5">
        <v>10938950</v>
      </c>
      <c r="Q413" s="3" t="s">
        <v>35</v>
      </c>
      <c r="R413" s="3" t="s">
        <v>32</v>
      </c>
      <c r="S413" s="3" t="s">
        <v>33</v>
      </c>
    </row>
    <row r="414" spans="1:19" x14ac:dyDescent="0.35">
      <c r="A414" s="3">
        <v>6215</v>
      </c>
      <c r="B414" s="3">
        <v>800065396</v>
      </c>
      <c r="C414" s="3" t="s">
        <v>22</v>
      </c>
      <c r="D414" s="3" t="s">
        <v>9</v>
      </c>
      <c r="E414" s="3">
        <v>279242</v>
      </c>
      <c r="F414" s="6">
        <v>45660</v>
      </c>
      <c r="G414" s="6">
        <v>45672</v>
      </c>
      <c r="H414" s="6">
        <v>45717</v>
      </c>
      <c r="I414" s="5">
        <v>26859200</v>
      </c>
      <c r="J414" s="5">
        <v>1592866</v>
      </c>
      <c r="K414" s="5">
        <v>25266334</v>
      </c>
      <c r="L414" s="5">
        <v>711424</v>
      </c>
      <c r="M414" s="5">
        <v>690424</v>
      </c>
      <c r="N414" s="5"/>
      <c r="O414" s="5">
        <v>0</v>
      </c>
      <c r="P414" s="5">
        <v>24575910</v>
      </c>
      <c r="Q414" s="3" t="s">
        <v>35</v>
      </c>
      <c r="R414" s="3" t="s">
        <v>32</v>
      </c>
      <c r="S414" s="3" t="s">
        <v>33</v>
      </c>
    </row>
    <row r="415" spans="1:19" x14ac:dyDescent="0.35">
      <c r="A415" s="3">
        <v>6215</v>
      </c>
      <c r="B415" s="3">
        <v>800065396</v>
      </c>
      <c r="C415" s="3" t="s">
        <v>22</v>
      </c>
      <c r="D415" s="3" t="s">
        <v>9</v>
      </c>
      <c r="E415" s="3">
        <v>279249</v>
      </c>
      <c r="F415" s="6">
        <v>45660</v>
      </c>
      <c r="G415" s="6">
        <v>45672</v>
      </c>
      <c r="H415" s="6">
        <v>45717</v>
      </c>
      <c r="I415" s="5">
        <v>3576845</v>
      </c>
      <c r="J415" s="5">
        <v>58479</v>
      </c>
      <c r="K415" s="5">
        <v>3518366</v>
      </c>
      <c r="L415" s="5">
        <v>613066</v>
      </c>
      <c r="M415" s="5">
        <v>613066</v>
      </c>
      <c r="N415" s="5"/>
      <c r="O415" s="5">
        <v>0</v>
      </c>
      <c r="P415" s="5">
        <v>2905300</v>
      </c>
      <c r="Q415" s="3" t="s">
        <v>35</v>
      </c>
      <c r="R415" s="3" t="s">
        <v>32</v>
      </c>
      <c r="S415" s="3" t="s">
        <v>33</v>
      </c>
    </row>
    <row r="416" spans="1:19" x14ac:dyDescent="0.35">
      <c r="A416" s="3">
        <v>6215</v>
      </c>
      <c r="B416" s="3">
        <v>800065396</v>
      </c>
      <c r="C416" s="3" t="s">
        <v>22</v>
      </c>
      <c r="D416" s="3" t="s">
        <v>10</v>
      </c>
      <c r="E416" s="3">
        <v>224170</v>
      </c>
      <c r="F416" s="6">
        <v>45660</v>
      </c>
      <c r="G416" s="6">
        <v>45672</v>
      </c>
      <c r="H416" s="6">
        <v>45717</v>
      </c>
      <c r="I416" s="5">
        <v>165195509</v>
      </c>
      <c r="J416" s="5">
        <v>259888</v>
      </c>
      <c r="K416" s="5">
        <v>164935621</v>
      </c>
      <c r="L416" s="5">
        <v>4024460</v>
      </c>
      <c r="M416" s="5">
        <v>3754994</v>
      </c>
      <c r="N416" s="5"/>
      <c r="O416" s="5">
        <v>0</v>
      </c>
      <c r="P416" s="5">
        <v>161180627</v>
      </c>
      <c r="Q416" s="3" t="s">
        <v>35</v>
      </c>
      <c r="R416" s="3" t="s">
        <v>32</v>
      </c>
      <c r="S416" s="3" t="s">
        <v>33</v>
      </c>
    </row>
    <row r="417" spans="1:19" x14ac:dyDescent="0.35">
      <c r="A417" s="3">
        <v>6215</v>
      </c>
      <c r="B417" s="3">
        <v>800065396</v>
      </c>
      <c r="C417" s="3" t="s">
        <v>22</v>
      </c>
      <c r="D417" s="3" t="s">
        <v>11</v>
      </c>
      <c r="E417" s="3">
        <v>173590</v>
      </c>
      <c r="F417" s="6">
        <v>45660</v>
      </c>
      <c r="G417" s="6">
        <v>45671</v>
      </c>
      <c r="H417" s="6">
        <v>45716</v>
      </c>
      <c r="I417" s="5">
        <v>4543482</v>
      </c>
      <c r="J417" s="5">
        <v>55921</v>
      </c>
      <c r="K417" s="5">
        <v>4487561</v>
      </c>
      <c r="L417" s="5">
        <v>103263</v>
      </c>
      <c r="M417" s="5">
        <v>103263</v>
      </c>
      <c r="N417" s="5"/>
      <c r="O417" s="5">
        <v>0</v>
      </c>
      <c r="P417" s="5">
        <v>4384298</v>
      </c>
      <c r="Q417" s="3" t="s">
        <v>35</v>
      </c>
      <c r="R417" s="3" t="s">
        <v>32</v>
      </c>
      <c r="S417" s="3" t="s">
        <v>33</v>
      </c>
    </row>
    <row r="418" spans="1:19" x14ac:dyDescent="0.35">
      <c r="A418" s="3">
        <v>6215</v>
      </c>
      <c r="B418" s="3">
        <v>800065396</v>
      </c>
      <c r="C418" s="3" t="s">
        <v>22</v>
      </c>
      <c r="D418" s="3" t="s">
        <v>9</v>
      </c>
      <c r="E418" s="3">
        <v>279246</v>
      </c>
      <c r="F418" s="6">
        <v>45660</v>
      </c>
      <c r="G418" s="6">
        <v>45672</v>
      </c>
      <c r="H418" s="6">
        <v>45717</v>
      </c>
      <c r="I418" s="5">
        <v>4361000</v>
      </c>
      <c r="J418" s="5">
        <v>212445</v>
      </c>
      <c r="K418" s="5">
        <v>4148555</v>
      </c>
      <c r="L418" s="5">
        <v>27300</v>
      </c>
      <c r="M418" s="5">
        <v>27300</v>
      </c>
      <c r="N418" s="5"/>
      <c r="O418" s="5">
        <v>0</v>
      </c>
      <c r="P418" s="5">
        <v>4121255</v>
      </c>
      <c r="Q418" s="3" t="s">
        <v>35</v>
      </c>
      <c r="R418" s="3" t="s">
        <v>32</v>
      </c>
      <c r="S418" s="3" t="s">
        <v>33</v>
      </c>
    </row>
    <row r="419" spans="1:19" x14ac:dyDescent="0.35">
      <c r="A419" s="3">
        <v>6215</v>
      </c>
      <c r="B419" s="3">
        <v>800065396</v>
      </c>
      <c r="C419" s="3" t="s">
        <v>22</v>
      </c>
      <c r="D419" s="3" t="s">
        <v>9</v>
      </c>
      <c r="E419" s="3">
        <v>279248</v>
      </c>
      <c r="F419" s="6">
        <v>45660</v>
      </c>
      <c r="G419" s="6">
        <v>45672</v>
      </c>
      <c r="H419" s="6">
        <v>45717</v>
      </c>
      <c r="I419" s="5">
        <v>14342000</v>
      </c>
      <c r="J419" s="5">
        <v>824379</v>
      </c>
      <c r="K419" s="5">
        <v>13517621</v>
      </c>
      <c r="L419" s="5"/>
      <c r="M419" s="5"/>
      <c r="N419" s="5"/>
      <c r="O419" s="5">
        <v>0</v>
      </c>
      <c r="P419" s="5">
        <v>13517621</v>
      </c>
      <c r="Q419" s="3" t="s">
        <v>35</v>
      </c>
      <c r="R419" s="3" t="s">
        <v>32</v>
      </c>
      <c r="S419" s="3" t="s">
        <v>33</v>
      </c>
    </row>
    <row r="420" spans="1:19" x14ac:dyDescent="0.35">
      <c r="A420" s="3">
        <v>6215</v>
      </c>
      <c r="B420" s="3">
        <v>800065396</v>
      </c>
      <c r="C420" s="3" t="s">
        <v>22</v>
      </c>
      <c r="D420" s="3" t="s">
        <v>13</v>
      </c>
      <c r="E420" s="3">
        <v>173595</v>
      </c>
      <c r="F420" s="6">
        <v>45660</v>
      </c>
      <c r="G420" s="6">
        <v>45671</v>
      </c>
      <c r="H420" s="6">
        <v>45716</v>
      </c>
      <c r="I420" s="5">
        <v>15801642</v>
      </c>
      <c r="J420" s="5">
        <v>0</v>
      </c>
      <c r="K420" s="5">
        <v>15801642</v>
      </c>
      <c r="L420" s="5">
        <v>207603</v>
      </c>
      <c r="M420" s="5">
        <v>200516</v>
      </c>
      <c r="N420" s="5"/>
      <c r="O420" s="5">
        <v>0</v>
      </c>
      <c r="P420" s="5">
        <v>15601126</v>
      </c>
      <c r="Q420" s="3" t="s">
        <v>35</v>
      </c>
      <c r="R420" s="3" t="s">
        <v>32</v>
      </c>
      <c r="S420" s="3" t="s">
        <v>33</v>
      </c>
    </row>
    <row r="421" spans="1:19" x14ac:dyDescent="0.35">
      <c r="A421" s="3">
        <v>6215</v>
      </c>
      <c r="B421" s="3">
        <v>800065396</v>
      </c>
      <c r="C421" s="3" t="s">
        <v>22</v>
      </c>
      <c r="D421" s="3" t="s">
        <v>9</v>
      </c>
      <c r="E421" s="3">
        <v>279247</v>
      </c>
      <c r="F421" s="6">
        <v>45660</v>
      </c>
      <c r="G421" s="6">
        <v>45672</v>
      </c>
      <c r="H421" s="6">
        <v>45717</v>
      </c>
      <c r="I421" s="5">
        <v>806000</v>
      </c>
      <c r="J421" s="5">
        <v>0</v>
      </c>
      <c r="K421" s="5">
        <v>806000</v>
      </c>
      <c r="L421" s="5"/>
      <c r="M421" s="5"/>
      <c r="N421" s="5"/>
      <c r="O421" s="5">
        <v>0</v>
      </c>
      <c r="P421" s="5">
        <v>806000</v>
      </c>
      <c r="Q421" s="3" t="s">
        <v>35</v>
      </c>
      <c r="R421" s="3" t="s">
        <v>32</v>
      </c>
      <c r="S421" s="3" t="s">
        <v>33</v>
      </c>
    </row>
    <row r="422" spans="1:19" x14ac:dyDescent="0.35">
      <c r="A422" s="3">
        <v>6215</v>
      </c>
      <c r="B422" s="3">
        <v>800065396</v>
      </c>
      <c r="C422" s="3" t="s">
        <v>22</v>
      </c>
      <c r="D422" s="3" t="s">
        <v>10</v>
      </c>
      <c r="E422" s="3">
        <v>224168</v>
      </c>
      <c r="F422" s="6">
        <v>45660</v>
      </c>
      <c r="G422" s="6">
        <v>45672</v>
      </c>
      <c r="H422" s="6">
        <v>45717</v>
      </c>
      <c r="I422" s="5">
        <v>1175481087</v>
      </c>
      <c r="J422" s="5">
        <v>73199150</v>
      </c>
      <c r="K422" s="5">
        <v>1102281937</v>
      </c>
      <c r="L422" s="5">
        <v>14070248</v>
      </c>
      <c r="M422" s="5">
        <v>13858406</v>
      </c>
      <c r="N422" s="5"/>
      <c r="O422" s="5">
        <v>0</v>
      </c>
      <c r="P422" s="5">
        <v>1088423531</v>
      </c>
      <c r="Q422" s="3" t="s">
        <v>35</v>
      </c>
      <c r="R422" s="3" t="s">
        <v>32</v>
      </c>
      <c r="S422" s="3" t="s">
        <v>33</v>
      </c>
    </row>
    <row r="423" spans="1:19" x14ac:dyDescent="0.35">
      <c r="A423" s="3">
        <v>6215</v>
      </c>
      <c r="B423" s="3">
        <v>800065396</v>
      </c>
      <c r="C423" s="3" t="s">
        <v>22</v>
      </c>
      <c r="D423" s="3" t="s">
        <v>10</v>
      </c>
      <c r="E423" s="3">
        <v>224169</v>
      </c>
      <c r="F423" s="6">
        <v>45660</v>
      </c>
      <c r="G423" s="6">
        <v>45672</v>
      </c>
      <c r="H423" s="6">
        <v>45717</v>
      </c>
      <c r="I423" s="5">
        <v>12409108</v>
      </c>
      <c r="J423" s="5">
        <v>255245</v>
      </c>
      <c r="K423" s="5">
        <v>12153863</v>
      </c>
      <c r="L423" s="5"/>
      <c r="M423" s="5"/>
      <c r="N423" s="5"/>
      <c r="O423" s="5">
        <v>0</v>
      </c>
      <c r="P423" s="5">
        <v>12153863</v>
      </c>
      <c r="Q423" s="3" t="s">
        <v>35</v>
      </c>
      <c r="R423" s="3" t="s">
        <v>32</v>
      </c>
      <c r="S423" s="3" t="s">
        <v>33</v>
      </c>
    </row>
    <row r="424" spans="1:19" x14ac:dyDescent="0.35">
      <c r="A424" s="3">
        <v>6215</v>
      </c>
      <c r="B424" s="3">
        <v>800065396</v>
      </c>
      <c r="C424" s="3" t="s">
        <v>22</v>
      </c>
      <c r="D424" s="3" t="s">
        <v>9</v>
      </c>
      <c r="E424" s="3">
        <v>279244</v>
      </c>
      <c r="F424" s="6">
        <v>45660</v>
      </c>
      <c r="G424" s="6">
        <v>45672</v>
      </c>
      <c r="H424" s="6">
        <v>45717</v>
      </c>
      <c r="I424" s="5">
        <v>15315200</v>
      </c>
      <c r="J424" s="5">
        <v>740404</v>
      </c>
      <c r="K424" s="5">
        <v>14574796</v>
      </c>
      <c r="L424" s="5"/>
      <c r="M424" s="5"/>
      <c r="N424" s="5"/>
      <c r="O424" s="5">
        <v>0</v>
      </c>
      <c r="P424" s="5">
        <v>14574796</v>
      </c>
      <c r="Q424" s="3" t="s">
        <v>35</v>
      </c>
      <c r="R424" s="3" t="s">
        <v>32</v>
      </c>
      <c r="S424" s="3" t="s">
        <v>33</v>
      </c>
    </row>
    <row r="425" spans="1:19" x14ac:dyDescent="0.35">
      <c r="A425" s="3">
        <v>6215</v>
      </c>
      <c r="B425" s="3">
        <v>800065396</v>
      </c>
      <c r="C425" s="3" t="s">
        <v>22</v>
      </c>
      <c r="D425" s="3" t="s">
        <v>9</v>
      </c>
      <c r="E425" s="3">
        <v>279241</v>
      </c>
      <c r="F425" s="6">
        <v>45660</v>
      </c>
      <c r="G425" s="6">
        <v>45672</v>
      </c>
      <c r="H425" s="6">
        <v>45717</v>
      </c>
      <c r="I425" s="5">
        <v>200000</v>
      </c>
      <c r="J425" s="5">
        <v>0</v>
      </c>
      <c r="K425" s="5">
        <v>200000</v>
      </c>
      <c r="L425" s="5"/>
      <c r="M425" s="5"/>
      <c r="N425" s="5"/>
      <c r="O425" s="5">
        <v>0</v>
      </c>
      <c r="P425" s="5">
        <v>200000</v>
      </c>
      <c r="Q425" s="3" t="s">
        <v>35</v>
      </c>
      <c r="R425" s="3" t="s">
        <v>32</v>
      </c>
      <c r="S425" s="3" t="s">
        <v>33</v>
      </c>
    </row>
    <row r="426" spans="1:19" x14ac:dyDescent="0.35">
      <c r="A426" s="3">
        <v>6215</v>
      </c>
      <c r="B426" s="3">
        <v>800065396</v>
      </c>
      <c r="C426" s="3" t="s">
        <v>22</v>
      </c>
      <c r="D426" s="3" t="s">
        <v>9</v>
      </c>
      <c r="E426" s="3">
        <v>279240</v>
      </c>
      <c r="F426" s="6">
        <v>45660</v>
      </c>
      <c r="G426" s="6">
        <v>45672</v>
      </c>
      <c r="H426" s="6">
        <v>45717</v>
      </c>
      <c r="I426" s="5">
        <v>273000</v>
      </c>
      <c r="J426" s="5">
        <v>0</v>
      </c>
      <c r="K426" s="5">
        <v>273000</v>
      </c>
      <c r="L426" s="5"/>
      <c r="M426" s="5"/>
      <c r="N426" s="5"/>
      <c r="O426" s="5">
        <v>0</v>
      </c>
      <c r="P426" s="5">
        <v>273000</v>
      </c>
      <c r="Q426" s="3" t="s">
        <v>35</v>
      </c>
      <c r="R426" s="3" t="s">
        <v>32</v>
      </c>
      <c r="S426" s="3" t="s">
        <v>33</v>
      </c>
    </row>
    <row r="427" spans="1:19" x14ac:dyDescent="0.35">
      <c r="A427" s="3">
        <v>6215</v>
      </c>
      <c r="B427" s="3">
        <v>800065396</v>
      </c>
      <c r="C427" s="3" t="s">
        <v>22</v>
      </c>
      <c r="D427" s="3" t="s">
        <v>9</v>
      </c>
      <c r="E427" s="3">
        <v>279245</v>
      </c>
      <c r="F427" s="6">
        <v>45660</v>
      </c>
      <c r="G427" s="6">
        <v>45672</v>
      </c>
      <c r="H427" s="6">
        <v>45717</v>
      </c>
      <c r="I427" s="5">
        <v>3136000</v>
      </c>
      <c r="J427" s="5">
        <v>0</v>
      </c>
      <c r="K427" s="5">
        <v>3136000</v>
      </c>
      <c r="L427" s="5">
        <v>27300</v>
      </c>
      <c r="M427" s="5">
        <v>27300</v>
      </c>
      <c r="N427" s="5"/>
      <c r="O427" s="5">
        <v>0</v>
      </c>
      <c r="P427" s="5">
        <v>3108700</v>
      </c>
      <c r="Q427" s="3" t="s">
        <v>35</v>
      </c>
      <c r="R427" s="3" t="s">
        <v>32</v>
      </c>
      <c r="S427" s="3" t="s">
        <v>33</v>
      </c>
    </row>
    <row r="428" spans="1:19" x14ac:dyDescent="0.35">
      <c r="A428" s="3">
        <v>6215</v>
      </c>
      <c r="B428" s="3">
        <v>800065396</v>
      </c>
      <c r="C428" s="3" t="s">
        <v>22</v>
      </c>
      <c r="D428" s="3" t="s">
        <v>13</v>
      </c>
      <c r="E428" s="3">
        <v>173594</v>
      </c>
      <c r="F428" s="6">
        <v>45660</v>
      </c>
      <c r="G428" s="6">
        <v>45672</v>
      </c>
      <c r="H428" s="6">
        <v>45717</v>
      </c>
      <c r="I428" s="5">
        <v>81401622</v>
      </c>
      <c r="J428" s="5">
        <v>5364119</v>
      </c>
      <c r="K428" s="5">
        <v>76037503</v>
      </c>
      <c r="L428" s="5">
        <v>712477</v>
      </c>
      <c r="M428" s="5">
        <v>544061</v>
      </c>
      <c r="N428" s="5"/>
      <c r="O428" s="5">
        <v>0</v>
      </c>
      <c r="P428" s="5">
        <v>75493442</v>
      </c>
      <c r="Q428" s="3" t="s">
        <v>35</v>
      </c>
      <c r="R428" s="3" t="s">
        <v>32</v>
      </c>
      <c r="S428" s="3" t="s">
        <v>33</v>
      </c>
    </row>
    <row r="429" spans="1:19" x14ac:dyDescent="0.35">
      <c r="A429" s="3">
        <v>11711</v>
      </c>
      <c r="B429" s="3">
        <v>800065396</v>
      </c>
      <c r="C429" s="3" t="s">
        <v>22</v>
      </c>
      <c r="D429" s="3" t="s">
        <v>16</v>
      </c>
      <c r="E429" s="3">
        <v>100995</v>
      </c>
      <c r="F429" s="6">
        <v>45665</v>
      </c>
      <c r="G429" s="6">
        <v>45666</v>
      </c>
      <c r="H429" s="6">
        <v>45711</v>
      </c>
      <c r="I429" s="5">
        <v>33984198</v>
      </c>
      <c r="J429" s="5">
        <v>2182225</v>
      </c>
      <c r="K429" s="5">
        <v>31801973</v>
      </c>
      <c r="L429" s="5"/>
      <c r="M429" s="5"/>
      <c r="N429" s="5"/>
      <c r="O429" s="5">
        <v>0</v>
      </c>
      <c r="P429" s="5">
        <v>31801973</v>
      </c>
      <c r="Q429" s="3" t="s">
        <v>36</v>
      </c>
      <c r="R429" s="3" t="s">
        <v>32</v>
      </c>
      <c r="S429" s="3" t="s">
        <v>33</v>
      </c>
    </row>
    <row r="430" spans="1:19" x14ac:dyDescent="0.35">
      <c r="A430" s="3">
        <v>6215</v>
      </c>
      <c r="B430" s="3">
        <v>800065396</v>
      </c>
      <c r="C430" s="3" t="s">
        <v>22</v>
      </c>
      <c r="D430" s="3" t="s">
        <v>8</v>
      </c>
      <c r="E430" s="3">
        <v>201401</v>
      </c>
      <c r="F430" s="6">
        <v>45667</v>
      </c>
      <c r="G430" s="6">
        <v>45672</v>
      </c>
      <c r="H430" s="6">
        <v>45717</v>
      </c>
      <c r="I430" s="5">
        <v>125000</v>
      </c>
      <c r="J430" s="5">
        <v>0</v>
      </c>
      <c r="K430" s="5">
        <v>125000</v>
      </c>
      <c r="L430" s="5"/>
      <c r="M430" s="5"/>
      <c r="N430" s="5"/>
      <c r="O430" s="5">
        <v>0</v>
      </c>
      <c r="P430" s="5">
        <v>125000</v>
      </c>
      <c r="Q430" s="3" t="s">
        <v>34</v>
      </c>
      <c r="R430" s="3" t="s">
        <v>32</v>
      </c>
      <c r="S430" s="3" t="s">
        <v>33</v>
      </c>
    </row>
    <row r="431" spans="1:19" x14ac:dyDescent="0.35">
      <c r="A431" s="3">
        <v>6215</v>
      </c>
      <c r="B431" s="3">
        <v>800065396</v>
      </c>
      <c r="C431" s="3" t="s">
        <v>22</v>
      </c>
      <c r="D431" s="3" t="s">
        <v>8</v>
      </c>
      <c r="E431" s="3">
        <v>201403</v>
      </c>
      <c r="F431" s="6">
        <v>45667</v>
      </c>
      <c r="G431" s="6">
        <v>45672</v>
      </c>
      <c r="H431" s="6">
        <v>45717</v>
      </c>
      <c r="I431" s="5">
        <v>125000</v>
      </c>
      <c r="J431" s="5">
        <v>4500</v>
      </c>
      <c r="K431" s="5">
        <v>120500</v>
      </c>
      <c r="L431" s="5"/>
      <c r="M431" s="5"/>
      <c r="N431" s="5"/>
      <c r="O431" s="5">
        <v>0</v>
      </c>
      <c r="P431" s="5">
        <v>120500</v>
      </c>
      <c r="Q431" s="3" t="s">
        <v>34</v>
      </c>
      <c r="R431" s="3" t="s">
        <v>32</v>
      </c>
      <c r="S431" s="3" t="s">
        <v>33</v>
      </c>
    </row>
    <row r="432" spans="1:19" x14ac:dyDescent="0.35">
      <c r="A432" s="3">
        <v>6215</v>
      </c>
      <c r="B432" s="3">
        <v>800065396</v>
      </c>
      <c r="C432" s="3" t="s">
        <v>22</v>
      </c>
      <c r="D432" s="3" t="s">
        <v>9</v>
      </c>
      <c r="E432" s="3">
        <v>279277</v>
      </c>
      <c r="F432" s="6">
        <v>45667</v>
      </c>
      <c r="G432" s="6">
        <v>45672</v>
      </c>
      <c r="H432" s="6">
        <v>45717</v>
      </c>
      <c r="I432" s="5">
        <v>125000</v>
      </c>
      <c r="J432" s="5">
        <v>0</v>
      </c>
      <c r="K432" s="5">
        <v>125000</v>
      </c>
      <c r="L432" s="5"/>
      <c r="M432" s="5"/>
      <c r="N432" s="5"/>
      <c r="O432" s="5">
        <v>0</v>
      </c>
      <c r="P432" s="5">
        <v>125000</v>
      </c>
      <c r="Q432" s="3" t="s">
        <v>34</v>
      </c>
      <c r="R432" s="3" t="s">
        <v>32</v>
      </c>
      <c r="S432" s="3" t="s">
        <v>33</v>
      </c>
    </row>
    <row r="433" spans="1:19" x14ac:dyDescent="0.35">
      <c r="A433" s="3">
        <v>6215</v>
      </c>
      <c r="B433" s="3">
        <v>800065396</v>
      </c>
      <c r="C433" s="3" t="s">
        <v>22</v>
      </c>
      <c r="D433" s="3" t="s">
        <v>8</v>
      </c>
      <c r="E433" s="3">
        <v>201402</v>
      </c>
      <c r="F433" s="6">
        <v>45667</v>
      </c>
      <c r="G433" s="6">
        <v>45672</v>
      </c>
      <c r="H433" s="6">
        <v>45717</v>
      </c>
      <c r="I433" s="5">
        <v>125000</v>
      </c>
      <c r="J433" s="5">
        <v>0</v>
      </c>
      <c r="K433" s="5">
        <v>125000</v>
      </c>
      <c r="L433" s="5"/>
      <c r="M433" s="5"/>
      <c r="N433" s="5"/>
      <c r="O433" s="5">
        <v>0</v>
      </c>
      <c r="P433" s="5">
        <v>125000</v>
      </c>
      <c r="Q433" s="3" t="s">
        <v>34</v>
      </c>
      <c r="R433" s="3" t="s">
        <v>32</v>
      </c>
      <c r="S433" s="3" t="s">
        <v>33</v>
      </c>
    </row>
    <row r="434" spans="1:19" x14ac:dyDescent="0.35">
      <c r="A434" s="3">
        <v>11925</v>
      </c>
      <c r="B434" s="3">
        <v>800065396</v>
      </c>
      <c r="C434" s="3" t="s">
        <v>22</v>
      </c>
      <c r="D434" s="3" t="s">
        <v>18</v>
      </c>
      <c r="E434" s="3">
        <v>113</v>
      </c>
      <c r="F434" s="6">
        <v>45679</v>
      </c>
      <c r="G434" s="6">
        <v>45691</v>
      </c>
      <c r="H434" s="6">
        <v>45736</v>
      </c>
      <c r="I434" s="5">
        <v>341465654</v>
      </c>
      <c r="J434" s="5">
        <v>25052500</v>
      </c>
      <c r="K434" s="5">
        <v>316413154</v>
      </c>
      <c r="L434" s="5"/>
      <c r="M434" s="5">
        <v>16486432</v>
      </c>
      <c r="N434" s="5"/>
      <c r="O434" s="5">
        <v>0</v>
      </c>
      <c r="P434" s="5">
        <v>299926722</v>
      </c>
      <c r="Q434" s="3" t="s">
        <v>37</v>
      </c>
      <c r="R434" s="3" t="s">
        <v>32</v>
      </c>
      <c r="S434" s="3" t="s">
        <v>33</v>
      </c>
    </row>
    <row r="435" spans="1:19" x14ac:dyDescent="0.35">
      <c r="A435" s="3">
        <v>11925</v>
      </c>
      <c r="B435" s="3">
        <v>800065396</v>
      </c>
      <c r="C435" s="3" t="s">
        <v>22</v>
      </c>
      <c r="D435" s="3" t="s">
        <v>18</v>
      </c>
      <c r="E435" s="3">
        <v>114</v>
      </c>
      <c r="F435" s="6">
        <v>45679</v>
      </c>
      <c r="G435" s="6">
        <v>45691</v>
      </c>
      <c r="H435" s="6">
        <v>45736</v>
      </c>
      <c r="I435" s="5">
        <v>58708671</v>
      </c>
      <c r="J435" s="5">
        <v>140250</v>
      </c>
      <c r="K435" s="5">
        <v>58568421</v>
      </c>
      <c r="L435" s="5"/>
      <c r="M435" s="5"/>
      <c r="N435" s="5"/>
      <c r="O435" s="5">
        <v>0</v>
      </c>
      <c r="P435" s="5">
        <v>58568421</v>
      </c>
      <c r="Q435" s="3" t="s">
        <v>37</v>
      </c>
      <c r="R435" s="3" t="s">
        <v>32</v>
      </c>
      <c r="S435" s="3" t="s">
        <v>33</v>
      </c>
    </row>
    <row r="436" spans="1:19" x14ac:dyDescent="0.35">
      <c r="A436" s="3">
        <v>12060</v>
      </c>
      <c r="B436" s="3">
        <v>800065396</v>
      </c>
      <c r="C436" s="3" t="s">
        <v>22</v>
      </c>
      <c r="D436" s="3" t="s">
        <v>17</v>
      </c>
      <c r="E436" s="3">
        <v>77</v>
      </c>
      <c r="F436" s="6">
        <v>45679</v>
      </c>
      <c r="G436" s="6">
        <v>45691</v>
      </c>
      <c r="H436" s="6">
        <v>45721</v>
      </c>
      <c r="I436" s="5">
        <v>589566712</v>
      </c>
      <c r="J436" s="5">
        <v>61716000</v>
      </c>
      <c r="K436" s="5">
        <v>527850712</v>
      </c>
      <c r="L436" s="5"/>
      <c r="M436" s="5"/>
      <c r="N436" s="5"/>
      <c r="O436" s="5">
        <v>0</v>
      </c>
      <c r="P436" s="5">
        <v>527850712</v>
      </c>
      <c r="Q436" s="3" t="s">
        <v>38</v>
      </c>
      <c r="R436" s="3" t="s">
        <v>32</v>
      </c>
      <c r="S436" s="3" t="s">
        <v>33</v>
      </c>
    </row>
    <row r="437" spans="1:19" x14ac:dyDescent="0.35">
      <c r="A437" s="3">
        <v>12060</v>
      </c>
      <c r="B437" s="3">
        <v>800065396</v>
      </c>
      <c r="C437" s="3" t="s">
        <v>22</v>
      </c>
      <c r="D437" s="3" t="s">
        <v>17</v>
      </c>
      <c r="E437" s="3">
        <v>78</v>
      </c>
      <c r="F437" s="6">
        <v>45679</v>
      </c>
      <c r="G437" s="6">
        <v>45691</v>
      </c>
      <c r="H437" s="6">
        <v>45721</v>
      </c>
      <c r="I437" s="5">
        <v>82978832</v>
      </c>
      <c r="J437" s="5">
        <v>39750</v>
      </c>
      <c r="K437" s="5">
        <v>82939082</v>
      </c>
      <c r="L437" s="5"/>
      <c r="M437" s="5"/>
      <c r="N437" s="5"/>
      <c r="O437" s="5">
        <v>0</v>
      </c>
      <c r="P437" s="5">
        <v>82939082</v>
      </c>
      <c r="Q437" s="3" t="s">
        <v>38</v>
      </c>
      <c r="R437" s="3" t="s">
        <v>32</v>
      </c>
      <c r="S437" s="3" t="s">
        <v>33</v>
      </c>
    </row>
    <row r="438" spans="1:19" x14ac:dyDescent="0.35">
      <c r="A438" s="3">
        <v>6215</v>
      </c>
      <c r="B438" s="3">
        <v>800065396</v>
      </c>
      <c r="C438" s="3" t="s">
        <v>22</v>
      </c>
      <c r="D438" s="3" t="s">
        <v>12</v>
      </c>
      <c r="E438" s="3">
        <v>200128</v>
      </c>
      <c r="F438" s="6">
        <v>45692</v>
      </c>
      <c r="G438" s="6">
        <v>45702</v>
      </c>
      <c r="H438" s="6">
        <v>45747</v>
      </c>
      <c r="I438" s="5">
        <v>11050861</v>
      </c>
      <c r="J438" s="5">
        <v>4700</v>
      </c>
      <c r="K438" s="5">
        <v>11046161</v>
      </c>
      <c r="L438" s="5"/>
      <c r="M438" s="5"/>
      <c r="N438" s="5"/>
      <c r="O438" s="5">
        <v>0</v>
      </c>
      <c r="P438" s="5">
        <v>11046161</v>
      </c>
      <c r="Q438" s="3" t="s">
        <v>35</v>
      </c>
      <c r="R438" s="3" t="s">
        <v>32</v>
      </c>
      <c r="S438" s="3" t="s">
        <v>33</v>
      </c>
    </row>
    <row r="439" spans="1:19" x14ac:dyDescent="0.35">
      <c r="A439" s="3">
        <v>6215</v>
      </c>
      <c r="B439" s="3">
        <v>800065396</v>
      </c>
      <c r="C439" s="3" t="s">
        <v>22</v>
      </c>
      <c r="D439" s="3" t="s">
        <v>14</v>
      </c>
      <c r="E439" s="3">
        <v>77</v>
      </c>
      <c r="F439" s="6">
        <v>45692</v>
      </c>
      <c r="G439" s="6">
        <v>45702</v>
      </c>
      <c r="H439" s="6">
        <v>45747</v>
      </c>
      <c r="I439" s="5">
        <v>11082669</v>
      </c>
      <c r="J439" s="5">
        <v>4700</v>
      </c>
      <c r="K439" s="5">
        <v>11077969</v>
      </c>
      <c r="L439" s="5"/>
      <c r="M439" s="5"/>
      <c r="N439" s="5"/>
      <c r="O439" s="5">
        <v>0</v>
      </c>
      <c r="P439" s="5">
        <v>11077969</v>
      </c>
      <c r="Q439" s="3" t="s">
        <v>35</v>
      </c>
      <c r="R439" s="3" t="s">
        <v>32</v>
      </c>
      <c r="S439" s="3" t="s">
        <v>33</v>
      </c>
    </row>
    <row r="440" spans="1:19" x14ac:dyDescent="0.35">
      <c r="A440" s="3">
        <v>6215</v>
      </c>
      <c r="B440" s="3">
        <v>800065396</v>
      </c>
      <c r="C440" s="3" t="s">
        <v>22</v>
      </c>
      <c r="D440" s="3" t="s">
        <v>15</v>
      </c>
      <c r="E440" s="3">
        <v>100088</v>
      </c>
      <c r="F440" s="6">
        <v>45692</v>
      </c>
      <c r="G440" s="6">
        <v>45702</v>
      </c>
      <c r="H440" s="6">
        <v>45747</v>
      </c>
      <c r="I440" s="5">
        <v>132605556</v>
      </c>
      <c r="J440" s="5">
        <v>9818844</v>
      </c>
      <c r="K440" s="5">
        <v>122786712</v>
      </c>
      <c r="L440" s="5"/>
      <c r="M440" s="5"/>
      <c r="N440" s="5"/>
      <c r="O440" s="5">
        <v>0</v>
      </c>
      <c r="P440" s="5">
        <v>122786712</v>
      </c>
      <c r="Q440" s="3" t="s">
        <v>35</v>
      </c>
      <c r="R440" s="3" t="s">
        <v>32</v>
      </c>
      <c r="S440" s="3" t="s">
        <v>33</v>
      </c>
    </row>
    <row r="441" spans="1:19" x14ac:dyDescent="0.35">
      <c r="A441" s="3">
        <v>6215</v>
      </c>
      <c r="B441" s="3">
        <v>800065396</v>
      </c>
      <c r="C441" s="3" t="s">
        <v>22</v>
      </c>
      <c r="D441" s="3" t="s">
        <v>9</v>
      </c>
      <c r="E441" s="3">
        <v>279292</v>
      </c>
      <c r="F441" s="6">
        <v>45692</v>
      </c>
      <c r="G441" s="6">
        <v>45702</v>
      </c>
      <c r="H441" s="6">
        <v>45747</v>
      </c>
      <c r="I441" s="5">
        <v>14184000</v>
      </c>
      <c r="J441" s="5">
        <v>613019</v>
      </c>
      <c r="K441" s="5">
        <v>13570981</v>
      </c>
      <c r="L441" s="5"/>
      <c r="M441" s="5"/>
      <c r="N441" s="5"/>
      <c r="O441" s="5">
        <v>0</v>
      </c>
      <c r="P441" s="5">
        <v>13570981</v>
      </c>
      <c r="Q441" s="3" t="s">
        <v>35</v>
      </c>
      <c r="R441" s="3" t="s">
        <v>32</v>
      </c>
      <c r="S441" s="3" t="s">
        <v>33</v>
      </c>
    </row>
    <row r="442" spans="1:19" x14ac:dyDescent="0.35">
      <c r="A442" s="3">
        <v>6215</v>
      </c>
      <c r="B442" s="3">
        <v>800065396</v>
      </c>
      <c r="C442" s="3" t="s">
        <v>22</v>
      </c>
      <c r="D442" s="3" t="s">
        <v>9</v>
      </c>
      <c r="E442" s="3">
        <v>279289</v>
      </c>
      <c r="F442" s="6">
        <v>45692</v>
      </c>
      <c r="G442" s="6">
        <v>45702</v>
      </c>
      <c r="H442" s="6">
        <v>45747</v>
      </c>
      <c r="I442" s="5">
        <v>2602000</v>
      </c>
      <c r="J442" s="5">
        <v>7020</v>
      </c>
      <c r="K442" s="5">
        <v>2594980</v>
      </c>
      <c r="L442" s="5"/>
      <c r="M442" s="5"/>
      <c r="N442" s="5"/>
      <c r="O442" s="5">
        <v>0</v>
      </c>
      <c r="P442" s="5">
        <v>2594980</v>
      </c>
      <c r="Q442" s="3" t="s">
        <v>35</v>
      </c>
      <c r="R442" s="3" t="s">
        <v>32</v>
      </c>
      <c r="S442" s="3" t="s">
        <v>33</v>
      </c>
    </row>
    <row r="443" spans="1:19" x14ac:dyDescent="0.35">
      <c r="A443" s="3">
        <v>6215</v>
      </c>
      <c r="B443" s="3">
        <v>800065396</v>
      </c>
      <c r="C443" s="3" t="s">
        <v>22</v>
      </c>
      <c r="D443" s="3" t="s">
        <v>10</v>
      </c>
      <c r="E443" s="3">
        <v>224367</v>
      </c>
      <c r="F443" s="6">
        <v>45692</v>
      </c>
      <c r="G443" s="6">
        <v>45716</v>
      </c>
      <c r="H443" s="6">
        <v>45761</v>
      </c>
      <c r="I443" s="5">
        <v>12220190</v>
      </c>
      <c r="J443" s="5">
        <v>260975</v>
      </c>
      <c r="K443" s="5">
        <v>11959215</v>
      </c>
      <c r="L443" s="5"/>
      <c r="M443" s="5"/>
      <c r="N443" s="5"/>
      <c r="O443" s="5">
        <v>0</v>
      </c>
      <c r="P443" s="5">
        <v>11959215</v>
      </c>
      <c r="Q443" s="3" t="s">
        <v>35</v>
      </c>
      <c r="R443" s="3" t="s">
        <v>32</v>
      </c>
      <c r="S443" s="3" t="s">
        <v>33</v>
      </c>
    </row>
    <row r="444" spans="1:19" x14ac:dyDescent="0.35">
      <c r="A444" s="3">
        <v>6215</v>
      </c>
      <c r="B444" s="3">
        <v>800065396</v>
      </c>
      <c r="C444" s="3" t="s">
        <v>22</v>
      </c>
      <c r="D444" s="3" t="s">
        <v>9</v>
      </c>
      <c r="E444" s="3">
        <v>279287</v>
      </c>
      <c r="F444" s="6">
        <v>45692</v>
      </c>
      <c r="G444" s="6">
        <v>45702</v>
      </c>
      <c r="H444" s="6">
        <v>45747</v>
      </c>
      <c r="I444" s="5">
        <v>3951000</v>
      </c>
      <c r="J444" s="5">
        <v>18116</v>
      </c>
      <c r="K444" s="5">
        <v>3932884</v>
      </c>
      <c r="L444" s="5"/>
      <c r="M444" s="5"/>
      <c r="N444" s="5"/>
      <c r="O444" s="5">
        <v>0</v>
      </c>
      <c r="P444" s="5">
        <v>3932884</v>
      </c>
      <c r="Q444" s="3" t="s">
        <v>35</v>
      </c>
      <c r="R444" s="3" t="s">
        <v>32</v>
      </c>
      <c r="S444" s="3" t="s">
        <v>33</v>
      </c>
    </row>
    <row r="445" spans="1:19" x14ac:dyDescent="0.35">
      <c r="A445" s="3">
        <v>6215</v>
      </c>
      <c r="B445" s="3">
        <v>800065396</v>
      </c>
      <c r="C445" s="3" t="s">
        <v>22</v>
      </c>
      <c r="D445" s="3" t="s">
        <v>9</v>
      </c>
      <c r="E445" s="3">
        <v>279294</v>
      </c>
      <c r="F445" s="6">
        <v>45692</v>
      </c>
      <c r="G445" s="6">
        <v>45702</v>
      </c>
      <c r="H445" s="6">
        <v>45747</v>
      </c>
      <c r="I445" s="5">
        <v>5740000</v>
      </c>
      <c r="J445" s="5">
        <v>403876</v>
      </c>
      <c r="K445" s="5">
        <v>5336124</v>
      </c>
      <c r="L445" s="5"/>
      <c r="M445" s="5"/>
      <c r="N445" s="5"/>
      <c r="O445" s="5">
        <v>0</v>
      </c>
      <c r="P445" s="5">
        <v>5336124</v>
      </c>
      <c r="Q445" s="3" t="s">
        <v>35</v>
      </c>
      <c r="R445" s="3" t="s">
        <v>32</v>
      </c>
      <c r="S445" s="3" t="s">
        <v>33</v>
      </c>
    </row>
    <row r="446" spans="1:19" x14ac:dyDescent="0.35">
      <c r="A446" s="3">
        <v>6215</v>
      </c>
      <c r="B446" s="3">
        <v>800065396</v>
      </c>
      <c r="C446" s="3" t="s">
        <v>22</v>
      </c>
      <c r="D446" s="3" t="s">
        <v>9</v>
      </c>
      <c r="E446" s="3">
        <v>279285</v>
      </c>
      <c r="F446" s="6">
        <v>45692</v>
      </c>
      <c r="G446" s="6">
        <v>45702</v>
      </c>
      <c r="H446" s="6">
        <v>45747</v>
      </c>
      <c r="I446" s="5">
        <v>67046</v>
      </c>
      <c r="J446" s="5">
        <v>23900</v>
      </c>
      <c r="K446" s="5">
        <v>43146</v>
      </c>
      <c r="L446" s="5"/>
      <c r="M446" s="5"/>
      <c r="N446" s="5"/>
      <c r="O446" s="5">
        <v>0</v>
      </c>
      <c r="P446" s="5">
        <v>43146</v>
      </c>
      <c r="Q446" s="3" t="s">
        <v>35</v>
      </c>
      <c r="R446" s="3" t="s">
        <v>32</v>
      </c>
      <c r="S446" s="3" t="s">
        <v>33</v>
      </c>
    </row>
    <row r="447" spans="1:19" x14ac:dyDescent="0.35">
      <c r="A447" s="3">
        <v>6215</v>
      </c>
      <c r="B447" s="3">
        <v>800065396</v>
      </c>
      <c r="C447" s="3" t="s">
        <v>22</v>
      </c>
      <c r="D447" s="3" t="s">
        <v>15</v>
      </c>
      <c r="E447" s="3">
        <v>100089</v>
      </c>
      <c r="F447" s="6">
        <v>45692</v>
      </c>
      <c r="G447" s="6">
        <v>45702</v>
      </c>
      <c r="H447" s="6">
        <v>45747</v>
      </c>
      <c r="I447" s="5">
        <v>30077685</v>
      </c>
      <c r="J447" s="5">
        <v>3065548</v>
      </c>
      <c r="K447" s="5">
        <v>27012137</v>
      </c>
      <c r="L447" s="5"/>
      <c r="M447" s="5"/>
      <c r="N447" s="5"/>
      <c r="O447" s="5">
        <v>0</v>
      </c>
      <c r="P447" s="5">
        <v>27012137</v>
      </c>
      <c r="Q447" s="3" t="s">
        <v>35</v>
      </c>
      <c r="R447" s="3" t="s">
        <v>32</v>
      </c>
      <c r="S447" s="3" t="s">
        <v>33</v>
      </c>
    </row>
    <row r="448" spans="1:19" x14ac:dyDescent="0.35">
      <c r="A448" s="3">
        <v>6215</v>
      </c>
      <c r="B448" s="3">
        <v>800065396</v>
      </c>
      <c r="C448" s="3" t="s">
        <v>22</v>
      </c>
      <c r="D448" s="3" t="s">
        <v>14</v>
      </c>
      <c r="E448" s="3">
        <v>76</v>
      </c>
      <c r="F448" s="6">
        <v>45692</v>
      </c>
      <c r="G448" s="6">
        <v>45702</v>
      </c>
      <c r="H448" s="6">
        <v>45747</v>
      </c>
      <c r="I448" s="5">
        <v>40608122</v>
      </c>
      <c r="J448" s="5">
        <v>3310665</v>
      </c>
      <c r="K448" s="5">
        <v>37297457</v>
      </c>
      <c r="L448" s="5"/>
      <c r="M448" s="5"/>
      <c r="N448" s="5"/>
      <c r="O448" s="5">
        <v>0</v>
      </c>
      <c r="P448" s="5">
        <v>37297457</v>
      </c>
      <c r="Q448" s="3" t="s">
        <v>35</v>
      </c>
      <c r="R448" s="3" t="s">
        <v>32</v>
      </c>
      <c r="S448" s="3" t="s">
        <v>33</v>
      </c>
    </row>
    <row r="449" spans="1:19" x14ac:dyDescent="0.35">
      <c r="A449" s="3">
        <v>6215</v>
      </c>
      <c r="B449" s="3">
        <v>800065396</v>
      </c>
      <c r="C449" s="3" t="s">
        <v>22</v>
      </c>
      <c r="D449" s="3" t="s">
        <v>13</v>
      </c>
      <c r="E449" s="3">
        <v>173597</v>
      </c>
      <c r="F449" s="6">
        <v>45692</v>
      </c>
      <c r="G449" s="6">
        <v>45702</v>
      </c>
      <c r="H449" s="6">
        <v>45747</v>
      </c>
      <c r="I449" s="5">
        <v>17787884</v>
      </c>
      <c r="J449" s="5">
        <v>4700</v>
      </c>
      <c r="K449" s="5">
        <v>17783184</v>
      </c>
      <c r="L449" s="5"/>
      <c r="M449" s="5"/>
      <c r="N449" s="5"/>
      <c r="O449" s="5">
        <v>0</v>
      </c>
      <c r="P449" s="5">
        <v>17783184</v>
      </c>
      <c r="Q449" s="3" t="s">
        <v>35</v>
      </c>
      <c r="R449" s="3" t="s">
        <v>32</v>
      </c>
      <c r="S449" s="3" t="s">
        <v>33</v>
      </c>
    </row>
    <row r="450" spans="1:19" x14ac:dyDescent="0.35">
      <c r="A450" s="3">
        <v>6215</v>
      </c>
      <c r="B450" s="3">
        <v>800065396</v>
      </c>
      <c r="C450" s="3" t="s">
        <v>22</v>
      </c>
      <c r="D450" s="3" t="s">
        <v>9</v>
      </c>
      <c r="E450" s="3">
        <v>279288</v>
      </c>
      <c r="F450" s="6">
        <v>45692</v>
      </c>
      <c r="G450" s="6">
        <v>45702</v>
      </c>
      <c r="H450" s="6">
        <v>45747</v>
      </c>
      <c r="I450" s="5">
        <v>16085000</v>
      </c>
      <c r="J450" s="5">
        <v>777929</v>
      </c>
      <c r="K450" s="5">
        <v>15307071</v>
      </c>
      <c r="L450" s="5"/>
      <c r="M450" s="5"/>
      <c r="N450" s="5"/>
      <c r="O450" s="5">
        <v>0</v>
      </c>
      <c r="P450" s="5">
        <v>15307071</v>
      </c>
      <c r="Q450" s="3" t="s">
        <v>35</v>
      </c>
      <c r="R450" s="3" t="s">
        <v>32</v>
      </c>
      <c r="S450" s="3" t="s">
        <v>33</v>
      </c>
    </row>
    <row r="451" spans="1:19" x14ac:dyDescent="0.35">
      <c r="A451" s="3">
        <v>6215</v>
      </c>
      <c r="B451" s="3">
        <v>800065396</v>
      </c>
      <c r="C451" s="3" t="s">
        <v>22</v>
      </c>
      <c r="D451" s="3" t="s">
        <v>11</v>
      </c>
      <c r="E451" s="3">
        <v>173591</v>
      </c>
      <c r="F451" s="6">
        <v>45692</v>
      </c>
      <c r="G451" s="6">
        <v>45702</v>
      </c>
      <c r="H451" s="6">
        <v>45747</v>
      </c>
      <c r="I451" s="5">
        <v>16396524</v>
      </c>
      <c r="J451" s="5">
        <v>9400</v>
      </c>
      <c r="K451" s="5">
        <v>16387124</v>
      </c>
      <c r="L451" s="5"/>
      <c r="M451" s="5"/>
      <c r="N451" s="5"/>
      <c r="O451" s="5">
        <v>0</v>
      </c>
      <c r="P451" s="5">
        <v>16387124</v>
      </c>
      <c r="Q451" s="3" t="s">
        <v>35</v>
      </c>
      <c r="R451" s="3" t="s">
        <v>32</v>
      </c>
      <c r="S451" s="3" t="s">
        <v>33</v>
      </c>
    </row>
    <row r="452" spans="1:19" x14ac:dyDescent="0.35">
      <c r="A452" s="3">
        <v>6215</v>
      </c>
      <c r="B452" s="3">
        <v>800065396</v>
      </c>
      <c r="C452" s="3" t="s">
        <v>22</v>
      </c>
      <c r="D452" s="3" t="s">
        <v>15</v>
      </c>
      <c r="E452" s="3">
        <v>100090</v>
      </c>
      <c r="F452" s="6">
        <v>45692</v>
      </c>
      <c r="G452" s="6">
        <v>45702</v>
      </c>
      <c r="H452" s="6">
        <v>45747</v>
      </c>
      <c r="I452" s="5">
        <v>6711575</v>
      </c>
      <c r="J452" s="5">
        <v>104240</v>
      </c>
      <c r="K452" s="5">
        <v>6607335</v>
      </c>
      <c r="L452" s="5"/>
      <c r="M452" s="5"/>
      <c r="N452" s="5"/>
      <c r="O452" s="5">
        <v>0</v>
      </c>
      <c r="P452" s="5">
        <v>6607335</v>
      </c>
      <c r="Q452" s="3" t="s">
        <v>35</v>
      </c>
      <c r="R452" s="3" t="s">
        <v>32</v>
      </c>
      <c r="S452" s="3" t="s">
        <v>33</v>
      </c>
    </row>
    <row r="453" spans="1:19" x14ac:dyDescent="0.35">
      <c r="A453" s="3">
        <v>6215</v>
      </c>
      <c r="B453" s="3">
        <v>800065396</v>
      </c>
      <c r="C453" s="3" t="s">
        <v>22</v>
      </c>
      <c r="D453" s="3" t="s">
        <v>9</v>
      </c>
      <c r="E453" s="3">
        <v>279290</v>
      </c>
      <c r="F453" s="6">
        <v>45692</v>
      </c>
      <c r="G453" s="6">
        <v>45702</v>
      </c>
      <c r="H453" s="6">
        <v>45747</v>
      </c>
      <c r="I453" s="5">
        <v>5816000</v>
      </c>
      <c r="J453" s="5">
        <v>185450</v>
      </c>
      <c r="K453" s="5">
        <v>5630550</v>
      </c>
      <c r="L453" s="5"/>
      <c r="M453" s="5"/>
      <c r="N453" s="5"/>
      <c r="O453" s="5">
        <v>0</v>
      </c>
      <c r="P453" s="5">
        <v>5630550</v>
      </c>
      <c r="Q453" s="3" t="s">
        <v>35</v>
      </c>
      <c r="R453" s="3" t="s">
        <v>32</v>
      </c>
      <c r="S453" s="3" t="s">
        <v>33</v>
      </c>
    </row>
    <row r="454" spans="1:19" x14ac:dyDescent="0.35">
      <c r="A454" s="3">
        <v>6215</v>
      </c>
      <c r="B454" s="3">
        <v>800065396</v>
      </c>
      <c r="C454" s="3" t="s">
        <v>22</v>
      </c>
      <c r="D454" s="3" t="s">
        <v>9</v>
      </c>
      <c r="E454" s="3">
        <v>279293</v>
      </c>
      <c r="F454" s="6">
        <v>45692</v>
      </c>
      <c r="G454" s="6">
        <v>45702</v>
      </c>
      <c r="H454" s="6">
        <v>45747</v>
      </c>
      <c r="I454" s="5">
        <v>4762000</v>
      </c>
      <c r="J454" s="5">
        <v>145956</v>
      </c>
      <c r="K454" s="5">
        <v>4616044</v>
      </c>
      <c r="L454" s="5"/>
      <c r="M454" s="5"/>
      <c r="N454" s="5"/>
      <c r="O454" s="5">
        <v>0</v>
      </c>
      <c r="P454" s="5">
        <v>4616044</v>
      </c>
      <c r="Q454" s="3" t="s">
        <v>35</v>
      </c>
      <c r="R454" s="3" t="s">
        <v>32</v>
      </c>
      <c r="S454" s="3" t="s">
        <v>33</v>
      </c>
    </row>
    <row r="455" spans="1:19" x14ac:dyDescent="0.35">
      <c r="A455" s="3">
        <v>6215</v>
      </c>
      <c r="B455" s="3">
        <v>800065396</v>
      </c>
      <c r="C455" s="3" t="s">
        <v>22</v>
      </c>
      <c r="D455" s="3" t="s">
        <v>9</v>
      </c>
      <c r="E455" s="3">
        <v>279286</v>
      </c>
      <c r="F455" s="6">
        <v>45692</v>
      </c>
      <c r="G455" s="6">
        <v>45702</v>
      </c>
      <c r="H455" s="6">
        <v>45747</v>
      </c>
      <c r="I455" s="5">
        <v>30120956</v>
      </c>
      <c r="J455" s="5">
        <v>1463133</v>
      </c>
      <c r="K455" s="5">
        <v>28657823</v>
      </c>
      <c r="L455" s="5"/>
      <c r="M455" s="5"/>
      <c r="N455" s="5"/>
      <c r="O455" s="5">
        <v>0</v>
      </c>
      <c r="P455" s="5">
        <v>28657823</v>
      </c>
      <c r="Q455" s="3" t="s">
        <v>35</v>
      </c>
      <c r="R455" s="3" t="s">
        <v>32</v>
      </c>
      <c r="S455" s="3" t="s">
        <v>33</v>
      </c>
    </row>
    <row r="456" spans="1:19" x14ac:dyDescent="0.35">
      <c r="A456" s="3">
        <v>6215</v>
      </c>
      <c r="B456" s="3">
        <v>800065396</v>
      </c>
      <c r="C456" s="3" t="s">
        <v>22</v>
      </c>
      <c r="D456" s="3" t="s">
        <v>13</v>
      </c>
      <c r="E456" s="3">
        <v>173596</v>
      </c>
      <c r="F456" s="6">
        <v>45692</v>
      </c>
      <c r="G456" s="6">
        <v>45702</v>
      </c>
      <c r="H456" s="6">
        <v>45747</v>
      </c>
      <c r="I456" s="5">
        <v>97002614</v>
      </c>
      <c r="J456" s="5">
        <v>5300343</v>
      </c>
      <c r="K456" s="5">
        <v>91702271</v>
      </c>
      <c r="L456" s="5"/>
      <c r="M456" s="5"/>
      <c r="N456" s="5"/>
      <c r="O456" s="5">
        <v>0</v>
      </c>
      <c r="P456" s="5">
        <v>91702271</v>
      </c>
      <c r="Q456" s="3" t="s">
        <v>35</v>
      </c>
      <c r="R456" s="3" t="s">
        <v>32</v>
      </c>
      <c r="S456" s="3" t="s">
        <v>33</v>
      </c>
    </row>
    <row r="457" spans="1:19" x14ac:dyDescent="0.35">
      <c r="A457" s="3">
        <v>6215</v>
      </c>
      <c r="B457" s="3">
        <v>800065396</v>
      </c>
      <c r="C457" s="3" t="s">
        <v>22</v>
      </c>
      <c r="D457" s="3" t="s">
        <v>9</v>
      </c>
      <c r="E457" s="3">
        <v>279295</v>
      </c>
      <c r="F457" s="6">
        <v>45692</v>
      </c>
      <c r="G457" s="6">
        <v>45702</v>
      </c>
      <c r="H457" s="6">
        <v>45747</v>
      </c>
      <c r="I457" s="5">
        <v>1172000</v>
      </c>
      <c r="J457" s="5">
        <v>0</v>
      </c>
      <c r="K457" s="5">
        <v>1172000</v>
      </c>
      <c r="L457" s="5"/>
      <c r="M457" s="5"/>
      <c r="N457" s="5"/>
      <c r="O457" s="5">
        <v>0</v>
      </c>
      <c r="P457" s="5">
        <v>1172000</v>
      </c>
      <c r="Q457" s="3" t="s">
        <v>35</v>
      </c>
      <c r="R457" s="3" t="s">
        <v>32</v>
      </c>
      <c r="S457" s="3" t="s">
        <v>33</v>
      </c>
    </row>
    <row r="458" spans="1:19" x14ac:dyDescent="0.35">
      <c r="A458" s="3">
        <v>6215</v>
      </c>
      <c r="B458" s="3">
        <v>800065396</v>
      </c>
      <c r="C458" s="3" t="s">
        <v>22</v>
      </c>
      <c r="D458" s="3" t="s">
        <v>10</v>
      </c>
      <c r="E458" s="3">
        <v>224368</v>
      </c>
      <c r="F458" s="6">
        <v>45692</v>
      </c>
      <c r="G458" s="6">
        <v>45702</v>
      </c>
      <c r="H458" s="6">
        <v>45747</v>
      </c>
      <c r="I458" s="5">
        <v>204175100</v>
      </c>
      <c r="J458" s="5">
        <v>680327</v>
      </c>
      <c r="K458" s="5">
        <v>203494773</v>
      </c>
      <c r="L458" s="5"/>
      <c r="M458" s="5"/>
      <c r="N458" s="5"/>
      <c r="O458" s="5">
        <v>0</v>
      </c>
      <c r="P458" s="5">
        <v>203494773</v>
      </c>
      <c r="Q458" s="3" t="s">
        <v>35</v>
      </c>
      <c r="R458" s="3" t="s">
        <v>32</v>
      </c>
      <c r="S458" s="3" t="s">
        <v>33</v>
      </c>
    </row>
    <row r="459" spans="1:19" x14ac:dyDescent="0.35">
      <c r="A459" s="3">
        <v>6215</v>
      </c>
      <c r="B459" s="3">
        <v>800065396</v>
      </c>
      <c r="C459" s="3" t="s">
        <v>22</v>
      </c>
      <c r="D459" s="3" t="s">
        <v>9</v>
      </c>
      <c r="E459" s="3">
        <v>279291</v>
      </c>
      <c r="F459" s="6">
        <v>45692</v>
      </c>
      <c r="G459" s="6">
        <v>45702</v>
      </c>
      <c r="H459" s="6">
        <v>45747</v>
      </c>
      <c r="I459" s="5">
        <v>1472000</v>
      </c>
      <c r="J459" s="5">
        <v>6240</v>
      </c>
      <c r="K459" s="5">
        <v>1465760</v>
      </c>
      <c r="L459" s="5"/>
      <c r="M459" s="5"/>
      <c r="N459" s="5"/>
      <c r="O459" s="5">
        <v>0</v>
      </c>
      <c r="P459" s="5">
        <v>1465760</v>
      </c>
      <c r="Q459" s="3" t="s">
        <v>35</v>
      </c>
      <c r="R459" s="3" t="s">
        <v>32</v>
      </c>
      <c r="S459" s="3" t="s">
        <v>33</v>
      </c>
    </row>
    <row r="460" spans="1:19" x14ac:dyDescent="0.35">
      <c r="A460" s="3">
        <v>6215</v>
      </c>
      <c r="B460" s="3">
        <v>800065396</v>
      </c>
      <c r="C460" s="3" t="s">
        <v>22</v>
      </c>
      <c r="D460" s="3" t="s">
        <v>10</v>
      </c>
      <c r="E460" s="3">
        <v>224366</v>
      </c>
      <c r="F460" s="6">
        <v>45692</v>
      </c>
      <c r="G460" s="6">
        <v>45702</v>
      </c>
      <c r="H460" s="6">
        <v>45747</v>
      </c>
      <c r="I460" s="5">
        <v>1379235965</v>
      </c>
      <c r="J460" s="5">
        <v>85646866</v>
      </c>
      <c r="K460" s="5">
        <v>1293589099</v>
      </c>
      <c r="L460" s="5"/>
      <c r="M460" s="5"/>
      <c r="N460" s="5"/>
      <c r="O460" s="5">
        <v>0</v>
      </c>
      <c r="P460" s="5">
        <v>1293589099</v>
      </c>
      <c r="Q460" s="3" t="s">
        <v>35</v>
      </c>
      <c r="R460" s="3" t="s">
        <v>32</v>
      </c>
      <c r="S460" s="3" t="s">
        <v>33</v>
      </c>
    </row>
    <row r="461" spans="1:19" x14ac:dyDescent="0.35">
      <c r="A461" s="3">
        <v>6215</v>
      </c>
      <c r="B461" s="3">
        <v>800065396</v>
      </c>
      <c r="C461" s="3" t="s">
        <v>22</v>
      </c>
      <c r="D461" s="3" t="s">
        <v>12</v>
      </c>
      <c r="E461" s="3">
        <v>200127</v>
      </c>
      <c r="F461" s="6">
        <v>45692</v>
      </c>
      <c r="G461" s="6">
        <v>45702</v>
      </c>
      <c r="H461" s="6">
        <v>45747</v>
      </c>
      <c r="I461" s="5">
        <v>61067295</v>
      </c>
      <c r="J461" s="5">
        <v>4595014</v>
      </c>
      <c r="K461" s="5">
        <v>56472281</v>
      </c>
      <c r="L461" s="5"/>
      <c r="M461" s="5"/>
      <c r="N461" s="5"/>
      <c r="O461" s="5">
        <v>0</v>
      </c>
      <c r="P461" s="5">
        <v>56472281</v>
      </c>
      <c r="Q461" s="3" t="s">
        <v>35</v>
      </c>
      <c r="R461" s="3" t="s">
        <v>32</v>
      </c>
      <c r="S461" s="3" t="s">
        <v>33</v>
      </c>
    </row>
    <row r="462" spans="1:19" x14ac:dyDescent="0.35">
      <c r="A462" s="3">
        <v>6215</v>
      </c>
      <c r="B462" s="3">
        <v>800065396</v>
      </c>
      <c r="C462" s="3" t="s">
        <v>22</v>
      </c>
      <c r="D462" s="3" t="s">
        <v>8</v>
      </c>
      <c r="E462" s="3">
        <v>201466</v>
      </c>
      <c r="F462" s="6">
        <v>45701</v>
      </c>
      <c r="G462" s="6">
        <v>45702</v>
      </c>
      <c r="H462" s="6">
        <v>45747</v>
      </c>
      <c r="I462" s="5">
        <v>125000</v>
      </c>
      <c r="J462" s="5">
        <v>0</v>
      </c>
      <c r="K462" s="5">
        <v>125000</v>
      </c>
      <c r="L462" s="5"/>
      <c r="M462" s="5"/>
      <c r="N462" s="5"/>
      <c r="O462" s="5">
        <v>0</v>
      </c>
      <c r="P462" s="5">
        <v>125000</v>
      </c>
      <c r="Q462" s="3" t="s">
        <v>34</v>
      </c>
      <c r="R462" s="3" t="s">
        <v>32</v>
      </c>
      <c r="S462" s="3" t="s">
        <v>33</v>
      </c>
    </row>
    <row r="463" spans="1:19" x14ac:dyDescent="0.35">
      <c r="A463" s="3">
        <v>6215</v>
      </c>
      <c r="B463" s="3">
        <v>800065396</v>
      </c>
      <c r="C463" s="3" t="s">
        <v>22</v>
      </c>
      <c r="D463" s="3" t="s">
        <v>8</v>
      </c>
      <c r="E463" s="3">
        <v>201464</v>
      </c>
      <c r="F463" s="6">
        <v>45701</v>
      </c>
      <c r="G463" s="6">
        <v>45702</v>
      </c>
      <c r="H463" s="6">
        <v>45747</v>
      </c>
      <c r="I463" s="5">
        <v>125000</v>
      </c>
      <c r="J463" s="5">
        <v>0</v>
      </c>
      <c r="K463" s="5">
        <v>125000</v>
      </c>
      <c r="L463" s="5"/>
      <c r="M463" s="5"/>
      <c r="N463" s="5"/>
      <c r="O463" s="5">
        <v>0</v>
      </c>
      <c r="P463" s="5">
        <v>125000</v>
      </c>
      <c r="Q463" s="3" t="s">
        <v>34</v>
      </c>
      <c r="R463" s="3" t="s">
        <v>32</v>
      </c>
      <c r="S463" s="3" t="s">
        <v>33</v>
      </c>
    </row>
    <row r="464" spans="1:19" x14ac:dyDescent="0.35">
      <c r="A464" s="3">
        <v>6215</v>
      </c>
      <c r="B464" s="3">
        <v>800065396</v>
      </c>
      <c r="C464" s="3" t="s">
        <v>22</v>
      </c>
      <c r="D464" s="3" t="s">
        <v>8</v>
      </c>
      <c r="E464" s="3">
        <v>201469</v>
      </c>
      <c r="F464" s="6">
        <v>45701</v>
      </c>
      <c r="G464" s="6">
        <v>45702</v>
      </c>
      <c r="H464" s="6">
        <v>45747</v>
      </c>
      <c r="I464" s="5">
        <v>125000</v>
      </c>
      <c r="J464" s="5">
        <v>0</v>
      </c>
      <c r="K464" s="5">
        <v>125000</v>
      </c>
      <c r="L464" s="5"/>
      <c r="M464" s="5"/>
      <c r="N464" s="5"/>
      <c r="O464" s="5">
        <v>0</v>
      </c>
      <c r="P464" s="5">
        <v>125000</v>
      </c>
      <c r="Q464" s="3" t="s">
        <v>34</v>
      </c>
      <c r="R464" s="3" t="s">
        <v>32</v>
      </c>
      <c r="S464" s="3" t="s">
        <v>33</v>
      </c>
    </row>
    <row r="465" spans="1:19" x14ac:dyDescent="0.35">
      <c r="A465" s="3">
        <v>6215</v>
      </c>
      <c r="B465" s="3">
        <v>800065396</v>
      </c>
      <c r="C465" s="3" t="s">
        <v>22</v>
      </c>
      <c r="D465" s="3" t="s">
        <v>8</v>
      </c>
      <c r="E465" s="3">
        <v>201470</v>
      </c>
      <c r="F465" s="6">
        <v>45701</v>
      </c>
      <c r="G465" s="6">
        <v>45702</v>
      </c>
      <c r="H465" s="6">
        <v>45747</v>
      </c>
      <c r="I465" s="5">
        <v>125000</v>
      </c>
      <c r="J465" s="5">
        <v>0</v>
      </c>
      <c r="K465" s="5">
        <v>125000</v>
      </c>
      <c r="L465" s="5"/>
      <c r="M465" s="5"/>
      <c r="N465" s="5"/>
      <c r="O465" s="5">
        <v>0</v>
      </c>
      <c r="P465" s="5">
        <v>125000</v>
      </c>
      <c r="Q465" s="3" t="s">
        <v>34</v>
      </c>
      <c r="R465" s="3" t="s">
        <v>32</v>
      </c>
      <c r="S465" s="3" t="s">
        <v>33</v>
      </c>
    </row>
    <row r="466" spans="1:19" x14ac:dyDescent="0.35">
      <c r="A466" s="3">
        <v>6215</v>
      </c>
      <c r="B466" s="3">
        <v>800065396</v>
      </c>
      <c r="C466" s="3" t="s">
        <v>22</v>
      </c>
      <c r="D466" s="3" t="s">
        <v>8</v>
      </c>
      <c r="E466" s="3">
        <v>201467</v>
      </c>
      <c r="F466" s="6">
        <v>45701</v>
      </c>
      <c r="G466" s="6">
        <v>45702</v>
      </c>
      <c r="H466" s="6">
        <v>45747</v>
      </c>
      <c r="I466" s="5">
        <v>125000</v>
      </c>
      <c r="J466" s="5">
        <v>0</v>
      </c>
      <c r="K466" s="5">
        <v>125000</v>
      </c>
      <c r="L466" s="5"/>
      <c r="M466" s="5"/>
      <c r="N466" s="5"/>
      <c r="O466" s="5">
        <v>0</v>
      </c>
      <c r="P466" s="5">
        <v>125000</v>
      </c>
      <c r="Q466" s="3" t="s">
        <v>34</v>
      </c>
      <c r="R466" s="3" t="s">
        <v>32</v>
      </c>
      <c r="S466" s="3" t="s">
        <v>33</v>
      </c>
    </row>
    <row r="467" spans="1:19" x14ac:dyDescent="0.35">
      <c r="A467" s="3">
        <v>6215</v>
      </c>
      <c r="B467" s="3">
        <v>800065396</v>
      </c>
      <c r="C467" s="3" t="s">
        <v>22</v>
      </c>
      <c r="D467" s="3" t="s">
        <v>8</v>
      </c>
      <c r="E467" s="3">
        <v>201468</v>
      </c>
      <c r="F467" s="6">
        <v>45701</v>
      </c>
      <c r="G467" s="6">
        <v>45702</v>
      </c>
      <c r="H467" s="6">
        <v>45747</v>
      </c>
      <c r="I467" s="5">
        <v>125000</v>
      </c>
      <c r="J467" s="5">
        <v>0</v>
      </c>
      <c r="K467" s="5">
        <v>125000</v>
      </c>
      <c r="L467" s="5"/>
      <c r="M467" s="5"/>
      <c r="N467" s="5"/>
      <c r="O467" s="5">
        <v>0</v>
      </c>
      <c r="P467" s="5">
        <v>125000</v>
      </c>
      <c r="Q467" s="3" t="s">
        <v>34</v>
      </c>
      <c r="R467" s="3" t="s">
        <v>32</v>
      </c>
      <c r="S467" s="3" t="s">
        <v>33</v>
      </c>
    </row>
    <row r="468" spans="1:19" x14ac:dyDescent="0.35">
      <c r="A468" s="3">
        <v>6215</v>
      </c>
      <c r="B468" s="3">
        <v>800065396</v>
      </c>
      <c r="C468" s="3" t="s">
        <v>22</v>
      </c>
      <c r="D468" s="3" t="s">
        <v>8</v>
      </c>
      <c r="E468" s="3">
        <v>201465</v>
      </c>
      <c r="F468" s="6">
        <v>45701</v>
      </c>
      <c r="G468" s="6">
        <v>45702</v>
      </c>
      <c r="H468" s="6">
        <v>45747</v>
      </c>
      <c r="I468" s="5">
        <v>125000</v>
      </c>
      <c r="J468" s="5">
        <v>0</v>
      </c>
      <c r="K468" s="5">
        <v>125000</v>
      </c>
      <c r="L468" s="5"/>
      <c r="M468" s="5"/>
      <c r="N468" s="5"/>
      <c r="O468" s="5">
        <v>0</v>
      </c>
      <c r="P468" s="5">
        <v>125000</v>
      </c>
      <c r="Q468" s="3" t="s">
        <v>34</v>
      </c>
      <c r="R468" s="3" t="s">
        <v>32</v>
      </c>
      <c r="S468" s="3" t="s">
        <v>33</v>
      </c>
    </row>
    <row r="469" spans="1:19" x14ac:dyDescent="0.35">
      <c r="A469" s="3">
        <v>11711</v>
      </c>
      <c r="B469" s="3">
        <v>800065396</v>
      </c>
      <c r="C469" s="3" t="s">
        <v>22</v>
      </c>
      <c r="D469" s="3" t="s">
        <v>16</v>
      </c>
      <c r="E469" s="3">
        <v>101014</v>
      </c>
      <c r="F469" s="6">
        <v>45702</v>
      </c>
      <c r="G469" s="6">
        <v>45702</v>
      </c>
      <c r="H469" s="6">
        <v>45747</v>
      </c>
      <c r="I469" s="5">
        <v>33396129</v>
      </c>
      <c r="J469" s="5">
        <v>2048876</v>
      </c>
      <c r="K469" s="5">
        <v>31347253</v>
      </c>
      <c r="L469" s="5"/>
      <c r="M469" s="5"/>
      <c r="N469" s="5"/>
      <c r="O469" s="5">
        <v>0</v>
      </c>
      <c r="P469" s="5">
        <v>31347253</v>
      </c>
      <c r="Q469" s="3" t="s">
        <v>36</v>
      </c>
      <c r="R469" s="3" t="s">
        <v>32</v>
      </c>
      <c r="S469" s="3" t="s">
        <v>33</v>
      </c>
    </row>
    <row r="470" spans="1:19" x14ac:dyDescent="0.35">
      <c r="A470" s="3">
        <v>12060</v>
      </c>
      <c r="B470" s="3">
        <v>800065396</v>
      </c>
      <c r="C470" s="3" t="s">
        <v>22</v>
      </c>
      <c r="D470" s="3" t="s">
        <v>17</v>
      </c>
      <c r="E470" s="3">
        <v>79</v>
      </c>
      <c r="F470" s="6">
        <v>45715</v>
      </c>
      <c r="G470" s="6">
        <v>45719</v>
      </c>
      <c r="H470" s="6">
        <v>45749</v>
      </c>
      <c r="I470" s="5">
        <v>532503432</v>
      </c>
      <c r="J470" s="5">
        <v>65229240</v>
      </c>
      <c r="K470" s="5">
        <v>467274192</v>
      </c>
      <c r="L470" s="5"/>
      <c r="M470" s="5"/>
      <c r="N470" s="5"/>
      <c r="O470" s="5">
        <v>0</v>
      </c>
      <c r="P470" s="5">
        <v>467274192</v>
      </c>
      <c r="Q470" s="3" t="s">
        <v>38</v>
      </c>
      <c r="R470" s="3" t="s">
        <v>32</v>
      </c>
      <c r="S470" s="3" t="s">
        <v>33</v>
      </c>
    </row>
    <row r="471" spans="1:19" x14ac:dyDescent="0.35">
      <c r="A471" s="3">
        <v>11925</v>
      </c>
      <c r="B471" s="3">
        <v>800065396</v>
      </c>
      <c r="C471" s="3" t="s">
        <v>22</v>
      </c>
      <c r="D471" s="3" t="s">
        <v>18</v>
      </c>
      <c r="E471" s="3">
        <v>116</v>
      </c>
      <c r="F471" s="6">
        <v>45715</v>
      </c>
      <c r="G471" s="6">
        <v>45719</v>
      </c>
      <c r="H471" s="6">
        <v>45764</v>
      </c>
      <c r="I471" s="5">
        <v>301383772</v>
      </c>
      <c r="J471" s="5">
        <v>25695500</v>
      </c>
      <c r="K471" s="5">
        <v>275688272</v>
      </c>
      <c r="L471" s="5"/>
      <c r="M471" s="5"/>
      <c r="N471" s="5"/>
      <c r="O471" s="5">
        <v>0</v>
      </c>
      <c r="P471" s="5">
        <v>275688272</v>
      </c>
      <c r="Q471" s="3" t="s">
        <v>37</v>
      </c>
      <c r="R471" s="3" t="s">
        <v>32</v>
      </c>
      <c r="S471" s="3" t="s">
        <v>33</v>
      </c>
    </row>
    <row r="472" spans="1:19" x14ac:dyDescent="0.35">
      <c r="A472" s="3">
        <v>11925</v>
      </c>
      <c r="B472" s="3">
        <v>800065396</v>
      </c>
      <c r="C472" s="3" t="s">
        <v>22</v>
      </c>
      <c r="D472" s="3" t="s">
        <v>18</v>
      </c>
      <c r="E472" s="3">
        <v>117</v>
      </c>
      <c r="F472" s="6">
        <v>45715</v>
      </c>
      <c r="G472" s="6">
        <v>45719</v>
      </c>
      <c r="H472" s="6">
        <v>45764</v>
      </c>
      <c r="I472" s="5">
        <v>53459835</v>
      </c>
      <c r="J472" s="5">
        <v>34800</v>
      </c>
      <c r="K472" s="5">
        <v>53425035</v>
      </c>
      <c r="L472" s="5"/>
      <c r="M472" s="5"/>
      <c r="N472" s="5"/>
      <c r="O472" s="5">
        <v>0</v>
      </c>
      <c r="P472" s="5">
        <v>53425035</v>
      </c>
      <c r="Q472" s="3" t="s">
        <v>37</v>
      </c>
      <c r="R472" s="3" t="s">
        <v>32</v>
      </c>
      <c r="S472" s="3" t="s">
        <v>33</v>
      </c>
    </row>
    <row r="473" spans="1:19" x14ac:dyDescent="0.35">
      <c r="A473" s="3">
        <v>12060</v>
      </c>
      <c r="B473" s="3">
        <v>800065396</v>
      </c>
      <c r="C473" s="3" t="s">
        <v>22</v>
      </c>
      <c r="D473" s="3" t="s">
        <v>17</v>
      </c>
      <c r="E473" s="3">
        <v>80</v>
      </c>
      <c r="F473" s="6">
        <v>45715</v>
      </c>
      <c r="G473" s="6">
        <v>45719</v>
      </c>
      <c r="H473" s="6">
        <v>45749</v>
      </c>
      <c r="I473" s="5">
        <v>81110041</v>
      </c>
      <c r="J473" s="5">
        <v>9300</v>
      </c>
      <c r="K473" s="5">
        <v>81100741</v>
      </c>
      <c r="L473" s="5"/>
      <c r="M473" s="5"/>
      <c r="N473" s="5"/>
      <c r="O473" s="5">
        <v>0</v>
      </c>
      <c r="P473" s="5">
        <v>81100741</v>
      </c>
      <c r="Q473" s="3" t="s">
        <v>38</v>
      </c>
      <c r="R473" s="3" t="s">
        <v>32</v>
      </c>
      <c r="S473" s="3" t="s">
        <v>33</v>
      </c>
    </row>
    <row r="474" spans="1:19" x14ac:dyDescent="0.35">
      <c r="A474" s="3">
        <v>6215</v>
      </c>
      <c r="B474" s="3">
        <v>800065396</v>
      </c>
      <c r="C474" s="3" t="s">
        <v>22</v>
      </c>
      <c r="D474" s="3" t="s">
        <v>10</v>
      </c>
      <c r="E474" s="3">
        <v>224590</v>
      </c>
      <c r="F474" s="6">
        <v>45719</v>
      </c>
      <c r="G474" s="6">
        <v>45730</v>
      </c>
      <c r="H474" s="6">
        <v>45775</v>
      </c>
      <c r="I474" s="5">
        <v>58849598</v>
      </c>
      <c r="J474" s="5">
        <v>636429</v>
      </c>
      <c r="K474" s="5">
        <v>58213169</v>
      </c>
      <c r="L474" s="5"/>
      <c r="M474" s="5"/>
      <c r="N474" s="5"/>
      <c r="O474" s="5">
        <v>0</v>
      </c>
      <c r="P474" s="5">
        <v>58213169</v>
      </c>
      <c r="Q474" s="3" t="s">
        <v>35</v>
      </c>
      <c r="R474" s="3" t="s">
        <v>32</v>
      </c>
      <c r="S474" s="3" t="s">
        <v>33</v>
      </c>
    </row>
    <row r="475" spans="1:19" x14ac:dyDescent="0.35">
      <c r="A475" s="3">
        <v>6215</v>
      </c>
      <c r="B475" s="3">
        <v>800065396</v>
      </c>
      <c r="C475" s="3" t="s">
        <v>22</v>
      </c>
      <c r="D475" s="3" t="s">
        <v>13</v>
      </c>
      <c r="E475" s="3">
        <v>173600</v>
      </c>
      <c r="F475" s="6">
        <v>45719</v>
      </c>
      <c r="G475" s="6">
        <v>45729</v>
      </c>
      <c r="H475" s="6">
        <v>45774</v>
      </c>
      <c r="I475" s="5">
        <v>1700576</v>
      </c>
      <c r="J475" s="5">
        <v>46324</v>
      </c>
      <c r="K475" s="5">
        <v>1654252</v>
      </c>
      <c r="L475" s="5"/>
      <c r="M475" s="5"/>
      <c r="N475" s="5"/>
      <c r="O475" s="5">
        <v>0</v>
      </c>
      <c r="P475" s="5">
        <v>1654252</v>
      </c>
      <c r="Q475" s="3" t="s">
        <v>35</v>
      </c>
      <c r="R475" s="3" t="s">
        <v>32</v>
      </c>
      <c r="S475" s="3" t="s">
        <v>33</v>
      </c>
    </row>
    <row r="476" spans="1:19" x14ac:dyDescent="0.35">
      <c r="A476" s="3">
        <v>6215</v>
      </c>
      <c r="B476" s="3">
        <v>800065396</v>
      </c>
      <c r="C476" s="3" t="s">
        <v>22</v>
      </c>
      <c r="D476" s="3" t="s">
        <v>13</v>
      </c>
      <c r="E476" s="3">
        <v>173599</v>
      </c>
      <c r="F476" s="6">
        <v>45719</v>
      </c>
      <c r="G476" s="6">
        <v>45730</v>
      </c>
      <c r="H476" s="6">
        <v>45775</v>
      </c>
      <c r="I476" s="5">
        <v>100652633</v>
      </c>
      <c r="J476" s="5">
        <v>5223200</v>
      </c>
      <c r="K476" s="5">
        <v>95429433</v>
      </c>
      <c r="L476" s="5"/>
      <c r="M476" s="5"/>
      <c r="N476" s="5"/>
      <c r="O476" s="5">
        <v>0</v>
      </c>
      <c r="P476" s="5">
        <v>95429433</v>
      </c>
      <c r="Q476" s="3" t="s">
        <v>35</v>
      </c>
      <c r="R476" s="3" t="s">
        <v>32</v>
      </c>
      <c r="S476" s="3" t="s">
        <v>33</v>
      </c>
    </row>
    <row r="477" spans="1:19" x14ac:dyDescent="0.35">
      <c r="A477" s="3">
        <v>6215</v>
      </c>
      <c r="B477" s="3">
        <v>800065396</v>
      </c>
      <c r="C477" s="3" t="s">
        <v>22</v>
      </c>
      <c r="D477" s="3" t="s">
        <v>11</v>
      </c>
      <c r="E477" s="3">
        <v>173595</v>
      </c>
      <c r="F477" s="6">
        <v>45719</v>
      </c>
      <c r="G477" s="6">
        <v>45730</v>
      </c>
      <c r="H477" s="6">
        <v>45775</v>
      </c>
      <c r="I477" s="5">
        <v>16060999</v>
      </c>
      <c r="J477" s="5">
        <v>23500</v>
      </c>
      <c r="K477" s="5">
        <v>16037499</v>
      </c>
      <c r="L477" s="5"/>
      <c r="M477" s="5"/>
      <c r="N477" s="5"/>
      <c r="O477" s="5">
        <v>0</v>
      </c>
      <c r="P477" s="5">
        <v>16037499</v>
      </c>
      <c r="Q477" s="3" t="s">
        <v>35</v>
      </c>
      <c r="R477" s="3" t="s">
        <v>32</v>
      </c>
      <c r="S477" s="3" t="s">
        <v>33</v>
      </c>
    </row>
    <row r="478" spans="1:19" x14ac:dyDescent="0.35">
      <c r="A478" s="3">
        <v>6215</v>
      </c>
      <c r="B478" s="3">
        <v>800065396</v>
      </c>
      <c r="C478" s="3" t="s">
        <v>22</v>
      </c>
      <c r="D478" s="3" t="s">
        <v>10</v>
      </c>
      <c r="E478" s="3">
        <v>224586</v>
      </c>
      <c r="F478" s="6">
        <v>45719</v>
      </c>
      <c r="G478" s="6">
        <v>45730</v>
      </c>
      <c r="H478" s="6">
        <v>45775</v>
      </c>
      <c r="I478" s="5">
        <v>97657148</v>
      </c>
      <c r="J478" s="5">
        <v>2860391</v>
      </c>
      <c r="K478" s="5">
        <v>94796757</v>
      </c>
      <c r="L478" s="5"/>
      <c r="M478" s="5"/>
      <c r="N478" s="5"/>
      <c r="O478" s="5">
        <v>0</v>
      </c>
      <c r="P478" s="5">
        <v>94796757</v>
      </c>
      <c r="Q478" s="3" t="s">
        <v>35</v>
      </c>
      <c r="R478" s="3" t="s">
        <v>32</v>
      </c>
      <c r="S478" s="3" t="s">
        <v>33</v>
      </c>
    </row>
    <row r="479" spans="1:19" x14ac:dyDescent="0.35">
      <c r="A479" s="3">
        <v>6215</v>
      </c>
      <c r="B479" s="3">
        <v>800065396</v>
      </c>
      <c r="C479" s="3" t="s">
        <v>22</v>
      </c>
      <c r="D479" s="3" t="s">
        <v>12</v>
      </c>
      <c r="E479" s="3">
        <v>200129</v>
      </c>
      <c r="F479" s="6">
        <v>45719</v>
      </c>
      <c r="G479" s="6">
        <v>45729</v>
      </c>
      <c r="H479" s="6">
        <v>45774</v>
      </c>
      <c r="I479" s="5">
        <v>1453269</v>
      </c>
      <c r="J479" s="5">
        <v>46800</v>
      </c>
      <c r="K479" s="5">
        <v>1406469</v>
      </c>
      <c r="L479" s="5"/>
      <c r="M479" s="5"/>
      <c r="N479" s="5"/>
      <c r="O479" s="5">
        <v>0</v>
      </c>
      <c r="P479" s="5">
        <v>1406469</v>
      </c>
      <c r="Q479" s="3" t="s">
        <v>35</v>
      </c>
      <c r="R479" s="3" t="s">
        <v>32</v>
      </c>
      <c r="S479" s="3" t="s">
        <v>33</v>
      </c>
    </row>
    <row r="480" spans="1:19" x14ac:dyDescent="0.35">
      <c r="A480" s="3">
        <v>6215</v>
      </c>
      <c r="B480" s="3">
        <v>800065396</v>
      </c>
      <c r="C480" s="3" t="s">
        <v>22</v>
      </c>
      <c r="D480" s="3" t="s">
        <v>10</v>
      </c>
      <c r="E480" s="3">
        <v>224589</v>
      </c>
      <c r="F480" s="6">
        <v>45719</v>
      </c>
      <c r="G480" s="6">
        <v>45730</v>
      </c>
      <c r="H480" s="6">
        <v>45775</v>
      </c>
      <c r="I480" s="5">
        <v>10427104</v>
      </c>
      <c r="J480" s="5">
        <v>321510</v>
      </c>
      <c r="K480" s="5">
        <v>10105594</v>
      </c>
      <c r="L480" s="5"/>
      <c r="M480" s="5"/>
      <c r="N480" s="5"/>
      <c r="O480" s="5">
        <v>0</v>
      </c>
      <c r="P480" s="5">
        <v>10105594</v>
      </c>
      <c r="Q480" s="3" t="s">
        <v>35</v>
      </c>
      <c r="R480" s="3" t="s">
        <v>32</v>
      </c>
      <c r="S480" s="3" t="s">
        <v>33</v>
      </c>
    </row>
    <row r="481" spans="1:19" x14ac:dyDescent="0.35">
      <c r="A481" s="3">
        <v>6215</v>
      </c>
      <c r="B481" s="3">
        <v>800065396</v>
      </c>
      <c r="C481" s="3" t="s">
        <v>22</v>
      </c>
      <c r="D481" s="3" t="s">
        <v>10</v>
      </c>
      <c r="E481" s="3">
        <v>224587</v>
      </c>
      <c r="F481" s="6">
        <v>45719</v>
      </c>
      <c r="G481" s="6">
        <v>45730</v>
      </c>
      <c r="H481" s="6">
        <v>45775</v>
      </c>
      <c r="I481" s="5">
        <v>1145740696</v>
      </c>
      <c r="J481" s="5">
        <v>75452262</v>
      </c>
      <c r="K481" s="5">
        <v>1070288434</v>
      </c>
      <c r="L481" s="5"/>
      <c r="M481" s="5"/>
      <c r="N481" s="5"/>
      <c r="O481" s="5">
        <v>0</v>
      </c>
      <c r="P481" s="5">
        <v>1070288434</v>
      </c>
      <c r="Q481" s="3" t="s">
        <v>35</v>
      </c>
      <c r="R481" s="3" t="s">
        <v>32</v>
      </c>
      <c r="S481" s="3" t="s">
        <v>33</v>
      </c>
    </row>
    <row r="482" spans="1:19" x14ac:dyDescent="0.35">
      <c r="A482" s="3">
        <v>6215</v>
      </c>
      <c r="B482" s="3">
        <v>800065396</v>
      </c>
      <c r="C482" s="3" t="s">
        <v>22</v>
      </c>
      <c r="D482" s="3" t="s">
        <v>10</v>
      </c>
      <c r="E482" s="3">
        <v>224591</v>
      </c>
      <c r="F482" s="6">
        <v>45719</v>
      </c>
      <c r="G482" s="6">
        <v>45748</v>
      </c>
      <c r="H482" s="6">
        <v>45793</v>
      </c>
      <c r="I482" s="5">
        <v>190065534</v>
      </c>
      <c r="J482" s="5">
        <v>755006</v>
      </c>
      <c r="K482" s="5">
        <v>189310528</v>
      </c>
      <c r="L482" s="5"/>
      <c r="M482" s="5"/>
      <c r="N482" s="5"/>
      <c r="O482" s="5">
        <v>0</v>
      </c>
      <c r="P482" s="5">
        <v>189310528</v>
      </c>
      <c r="Q482" s="3" t="s">
        <v>35</v>
      </c>
      <c r="R482" s="3" t="s">
        <v>32</v>
      </c>
      <c r="S482" s="3" t="s">
        <v>33</v>
      </c>
    </row>
    <row r="483" spans="1:19" x14ac:dyDescent="0.35">
      <c r="A483" s="3">
        <v>6215</v>
      </c>
      <c r="B483" s="3">
        <v>800065396</v>
      </c>
      <c r="C483" s="3" t="s">
        <v>22</v>
      </c>
      <c r="D483" s="3" t="s">
        <v>12</v>
      </c>
      <c r="E483" s="3">
        <v>200131</v>
      </c>
      <c r="F483" s="6">
        <v>45719</v>
      </c>
      <c r="G483" s="6">
        <v>45729</v>
      </c>
      <c r="H483" s="6">
        <v>45774</v>
      </c>
      <c r="I483" s="5">
        <v>5400153</v>
      </c>
      <c r="J483" s="5">
        <v>71400</v>
      </c>
      <c r="K483" s="5">
        <v>5328753</v>
      </c>
      <c r="L483" s="5"/>
      <c r="M483" s="5"/>
      <c r="N483" s="5"/>
      <c r="O483" s="5">
        <v>0</v>
      </c>
      <c r="P483" s="5">
        <v>5328753</v>
      </c>
      <c r="Q483" s="3" t="s">
        <v>35</v>
      </c>
      <c r="R483" s="3" t="s">
        <v>32</v>
      </c>
      <c r="S483" s="3" t="s">
        <v>33</v>
      </c>
    </row>
    <row r="484" spans="1:19" x14ac:dyDescent="0.35">
      <c r="A484" s="3">
        <v>6215</v>
      </c>
      <c r="B484" s="3">
        <v>800065396</v>
      </c>
      <c r="C484" s="3" t="s">
        <v>22</v>
      </c>
      <c r="D484" s="3" t="s">
        <v>12</v>
      </c>
      <c r="E484" s="3">
        <v>200132</v>
      </c>
      <c r="F484" s="6">
        <v>45719</v>
      </c>
      <c r="G484" s="6">
        <v>45729</v>
      </c>
      <c r="H484" s="6">
        <v>45774</v>
      </c>
      <c r="I484" s="5">
        <v>12429229</v>
      </c>
      <c r="J484" s="5">
        <v>0</v>
      </c>
      <c r="K484" s="5">
        <v>12429229</v>
      </c>
      <c r="L484" s="5"/>
      <c r="M484" s="5"/>
      <c r="N484" s="5"/>
      <c r="O484" s="5">
        <v>0</v>
      </c>
      <c r="P484" s="5">
        <v>12429229</v>
      </c>
      <c r="Q484" s="3" t="s">
        <v>35</v>
      </c>
      <c r="R484" s="3" t="s">
        <v>32</v>
      </c>
      <c r="S484" s="3" t="s">
        <v>33</v>
      </c>
    </row>
    <row r="485" spans="1:19" x14ac:dyDescent="0.35">
      <c r="A485" s="3">
        <v>6215</v>
      </c>
      <c r="B485" s="3">
        <v>800065396</v>
      </c>
      <c r="C485" s="3" t="s">
        <v>22</v>
      </c>
      <c r="D485" s="3" t="s">
        <v>10</v>
      </c>
      <c r="E485" s="3">
        <v>224588</v>
      </c>
      <c r="F485" s="6">
        <v>45719</v>
      </c>
      <c r="G485" s="6">
        <v>45730</v>
      </c>
      <c r="H485" s="6">
        <v>45775</v>
      </c>
      <c r="I485" s="5">
        <v>355488</v>
      </c>
      <c r="J485" s="5">
        <v>0</v>
      </c>
      <c r="K485" s="5">
        <v>355488</v>
      </c>
      <c r="L485" s="5"/>
      <c r="M485" s="5"/>
      <c r="N485" s="5"/>
      <c r="O485" s="5">
        <v>0</v>
      </c>
      <c r="P485" s="5">
        <v>355488</v>
      </c>
      <c r="Q485" s="3" t="s">
        <v>35</v>
      </c>
      <c r="R485" s="3" t="s">
        <v>32</v>
      </c>
      <c r="S485" s="3" t="s">
        <v>33</v>
      </c>
    </row>
    <row r="486" spans="1:19" x14ac:dyDescent="0.35">
      <c r="A486" s="3">
        <v>6215</v>
      </c>
      <c r="B486" s="3">
        <v>800065396</v>
      </c>
      <c r="C486" s="3" t="s">
        <v>22</v>
      </c>
      <c r="D486" s="3" t="s">
        <v>11</v>
      </c>
      <c r="E486" s="3">
        <v>173592</v>
      </c>
      <c r="F486" s="6">
        <v>45719</v>
      </c>
      <c r="G486" s="6">
        <v>45729</v>
      </c>
      <c r="H486" s="6">
        <v>45774</v>
      </c>
      <c r="I486" s="5">
        <v>2715143</v>
      </c>
      <c r="J486" s="5">
        <v>124497</v>
      </c>
      <c r="K486" s="5">
        <v>2590646</v>
      </c>
      <c r="L486" s="5"/>
      <c r="M486" s="5"/>
      <c r="N486" s="5"/>
      <c r="O486" s="5">
        <v>0</v>
      </c>
      <c r="P486" s="5">
        <v>2590646</v>
      </c>
      <c r="Q486" s="3" t="s">
        <v>35</v>
      </c>
      <c r="R486" s="3" t="s">
        <v>32</v>
      </c>
      <c r="S486" s="3" t="s">
        <v>33</v>
      </c>
    </row>
    <row r="487" spans="1:19" x14ac:dyDescent="0.35">
      <c r="A487" s="3">
        <v>6215</v>
      </c>
      <c r="B487" s="3">
        <v>800065396</v>
      </c>
      <c r="C487" s="3" t="s">
        <v>22</v>
      </c>
      <c r="D487" s="3" t="s">
        <v>11</v>
      </c>
      <c r="E487" s="3">
        <v>173593</v>
      </c>
      <c r="F487" s="6">
        <v>45719</v>
      </c>
      <c r="G487" s="6">
        <v>45730</v>
      </c>
      <c r="H487" s="6">
        <v>45775</v>
      </c>
      <c r="I487" s="5">
        <v>121392750</v>
      </c>
      <c r="J487" s="5">
        <v>9524600</v>
      </c>
      <c r="K487" s="5">
        <v>111868150</v>
      </c>
      <c r="L487" s="5"/>
      <c r="M487" s="5"/>
      <c r="N487" s="5"/>
      <c r="O487" s="5">
        <v>0</v>
      </c>
      <c r="P487" s="5">
        <v>111868150</v>
      </c>
      <c r="Q487" s="3" t="s">
        <v>35</v>
      </c>
      <c r="R487" s="3" t="s">
        <v>32</v>
      </c>
      <c r="S487" s="3" t="s">
        <v>33</v>
      </c>
    </row>
    <row r="488" spans="1:19" x14ac:dyDescent="0.35">
      <c r="A488" s="3">
        <v>6215</v>
      </c>
      <c r="B488" s="3">
        <v>800065396</v>
      </c>
      <c r="C488" s="3" t="s">
        <v>22</v>
      </c>
      <c r="D488" s="3" t="s">
        <v>12</v>
      </c>
      <c r="E488" s="3">
        <v>200130</v>
      </c>
      <c r="F488" s="6">
        <v>45719</v>
      </c>
      <c r="G488" s="6">
        <v>45730</v>
      </c>
      <c r="H488" s="6">
        <v>45775</v>
      </c>
      <c r="I488" s="5">
        <v>54317156</v>
      </c>
      <c r="J488" s="5">
        <v>4122340</v>
      </c>
      <c r="K488" s="5">
        <v>50194816</v>
      </c>
      <c r="L488" s="5"/>
      <c r="M488" s="5"/>
      <c r="N488" s="5"/>
      <c r="O488" s="5">
        <v>0</v>
      </c>
      <c r="P488" s="5">
        <v>50194816</v>
      </c>
      <c r="Q488" s="3" t="s">
        <v>35</v>
      </c>
      <c r="R488" s="3" t="s">
        <v>32</v>
      </c>
      <c r="S488" s="3" t="s">
        <v>33</v>
      </c>
    </row>
    <row r="489" spans="1:19" x14ac:dyDescent="0.35">
      <c r="A489" s="3">
        <v>6215</v>
      </c>
      <c r="B489" s="3">
        <v>800065396</v>
      </c>
      <c r="C489" s="3" t="s">
        <v>22</v>
      </c>
      <c r="D489" s="3" t="s">
        <v>13</v>
      </c>
      <c r="E489" s="3">
        <v>173601</v>
      </c>
      <c r="F489" s="6">
        <v>45719</v>
      </c>
      <c r="G489" s="6">
        <v>45729</v>
      </c>
      <c r="H489" s="6">
        <v>45774</v>
      </c>
      <c r="I489" s="5">
        <v>19566086</v>
      </c>
      <c r="J489" s="5">
        <v>9400</v>
      </c>
      <c r="K489" s="5">
        <v>19556686</v>
      </c>
      <c r="L489" s="5"/>
      <c r="M489" s="5"/>
      <c r="N489" s="5"/>
      <c r="O489" s="5">
        <v>0</v>
      </c>
      <c r="P489" s="5">
        <v>19556686</v>
      </c>
      <c r="Q489" s="3" t="s">
        <v>35</v>
      </c>
      <c r="R489" s="3" t="s">
        <v>32</v>
      </c>
      <c r="S489" s="3" t="s">
        <v>33</v>
      </c>
    </row>
    <row r="490" spans="1:19" x14ac:dyDescent="0.35">
      <c r="A490" s="3">
        <v>6215</v>
      </c>
      <c r="B490" s="3">
        <v>800065396</v>
      </c>
      <c r="C490" s="3" t="s">
        <v>22</v>
      </c>
      <c r="D490" s="3" t="s">
        <v>13</v>
      </c>
      <c r="E490" s="3">
        <v>173598</v>
      </c>
      <c r="F490" s="6">
        <v>45719</v>
      </c>
      <c r="G490" s="6">
        <v>45729</v>
      </c>
      <c r="H490" s="6">
        <v>45774</v>
      </c>
      <c r="I490" s="5">
        <v>1904514</v>
      </c>
      <c r="J490" s="5">
        <v>108082</v>
      </c>
      <c r="K490" s="5">
        <v>1796432</v>
      </c>
      <c r="L490" s="5"/>
      <c r="M490" s="5"/>
      <c r="N490" s="5"/>
      <c r="O490" s="5">
        <v>0</v>
      </c>
      <c r="P490" s="5">
        <v>1796432</v>
      </c>
      <c r="Q490" s="3" t="s">
        <v>35</v>
      </c>
      <c r="R490" s="3" t="s">
        <v>32</v>
      </c>
      <c r="S490" s="3" t="s">
        <v>33</v>
      </c>
    </row>
    <row r="491" spans="1:19" x14ac:dyDescent="0.35">
      <c r="A491" s="3">
        <v>6215</v>
      </c>
      <c r="B491" s="3">
        <v>800065396</v>
      </c>
      <c r="C491" s="3" t="s">
        <v>22</v>
      </c>
      <c r="D491" s="3" t="s">
        <v>11</v>
      </c>
      <c r="E491" s="3">
        <v>173594</v>
      </c>
      <c r="F491" s="6">
        <v>45719</v>
      </c>
      <c r="G491" s="6">
        <v>45729</v>
      </c>
      <c r="H491" s="6">
        <v>45774</v>
      </c>
      <c r="I491" s="5">
        <v>8221920</v>
      </c>
      <c r="J491" s="5">
        <v>121277</v>
      </c>
      <c r="K491" s="5">
        <v>8100643</v>
      </c>
      <c r="L491" s="5"/>
      <c r="M491" s="5"/>
      <c r="N491" s="5"/>
      <c r="O491" s="5">
        <v>0</v>
      </c>
      <c r="P491" s="5">
        <v>8100643</v>
      </c>
      <c r="Q491" s="3" t="s">
        <v>35</v>
      </c>
      <c r="R491" s="3" t="s">
        <v>32</v>
      </c>
      <c r="S491" s="3" t="s">
        <v>33</v>
      </c>
    </row>
    <row r="492" spans="1:19" x14ac:dyDescent="0.35">
      <c r="A492" s="3">
        <v>6215</v>
      </c>
      <c r="B492" s="3">
        <v>800065396</v>
      </c>
      <c r="C492" s="3" t="s">
        <v>22</v>
      </c>
      <c r="D492" s="3" t="s">
        <v>9</v>
      </c>
      <c r="E492" s="3">
        <v>279390</v>
      </c>
      <c r="F492" s="6">
        <v>45720</v>
      </c>
      <c r="G492" s="6">
        <v>45729</v>
      </c>
      <c r="H492" s="6">
        <v>45774</v>
      </c>
      <c r="I492" s="5">
        <v>5282000</v>
      </c>
      <c r="J492" s="5">
        <v>52500</v>
      </c>
      <c r="K492" s="5">
        <v>5229500</v>
      </c>
      <c r="L492" s="5"/>
      <c r="M492" s="5"/>
      <c r="N492" s="5"/>
      <c r="O492" s="5">
        <v>0</v>
      </c>
      <c r="P492" s="5">
        <v>5229500</v>
      </c>
      <c r="Q492" s="3" t="s">
        <v>35</v>
      </c>
      <c r="R492" s="3" t="s">
        <v>32</v>
      </c>
      <c r="S492" s="3" t="s">
        <v>33</v>
      </c>
    </row>
    <row r="493" spans="1:19" x14ac:dyDescent="0.35">
      <c r="A493" s="3">
        <v>6215</v>
      </c>
      <c r="B493" s="3">
        <v>800065396</v>
      </c>
      <c r="C493" s="3" t="s">
        <v>22</v>
      </c>
      <c r="D493" s="3" t="s">
        <v>9</v>
      </c>
      <c r="E493" s="3">
        <v>279385</v>
      </c>
      <c r="F493" s="6">
        <v>45720</v>
      </c>
      <c r="G493" s="6">
        <v>45730</v>
      </c>
      <c r="H493" s="6">
        <v>45775</v>
      </c>
      <c r="I493" s="5">
        <v>5863000</v>
      </c>
      <c r="J493" s="5">
        <v>260756</v>
      </c>
      <c r="K493" s="5">
        <v>5602244</v>
      </c>
      <c r="L493" s="5"/>
      <c r="M493" s="5"/>
      <c r="N493" s="5"/>
      <c r="O493" s="5">
        <v>0</v>
      </c>
      <c r="P493" s="5">
        <v>5602244</v>
      </c>
      <c r="Q493" s="3" t="s">
        <v>35</v>
      </c>
      <c r="R493" s="3" t="s">
        <v>32</v>
      </c>
      <c r="S493" s="3" t="s">
        <v>33</v>
      </c>
    </row>
    <row r="494" spans="1:19" x14ac:dyDescent="0.35">
      <c r="A494" s="3">
        <v>6215</v>
      </c>
      <c r="B494" s="3">
        <v>800065396</v>
      </c>
      <c r="C494" s="3" t="s">
        <v>22</v>
      </c>
      <c r="D494" s="3" t="s">
        <v>9</v>
      </c>
      <c r="E494" s="3">
        <v>279386</v>
      </c>
      <c r="F494" s="6">
        <v>45720</v>
      </c>
      <c r="G494" s="6">
        <v>45730</v>
      </c>
      <c r="H494" s="6">
        <v>45775</v>
      </c>
      <c r="I494" s="5">
        <v>1316000</v>
      </c>
      <c r="J494" s="5">
        <v>0</v>
      </c>
      <c r="K494" s="5">
        <v>1316000</v>
      </c>
      <c r="L494" s="5"/>
      <c r="M494" s="5"/>
      <c r="N494" s="5"/>
      <c r="O494" s="5">
        <v>0</v>
      </c>
      <c r="P494" s="5">
        <v>1316000</v>
      </c>
      <c r="Q494" s="3" t="s">
        <v>35</v>
      </c>
      <c r="R494" s="3" t="s">
        <v>32</v>
      </c>
      <c r="S494" s="3" t="s">
        <v>33</v>
      </c>
    </row>
    <row r="495" spans="1:19" x14ac:dyDescent="0.35">
      <c r="A495" s="3">
        <v>6215</v>
      </c>
      <c r="B495" s="3">
        <v>800065396</v>
      </c>
      <c r="C495" s="3" t="s">
        <v>22</v>
      </c>
      <c r="D495" s="3" t="s">
        <v>9</v>
      </c>
      <c r="E495" s="3">
        <v>279387</v>
      </c>
      <c r="F495" s="6">
        <v>45720</v>
      </c>
      <c r="G495" s="6">
        <v>45729</v>
      </c>
      <c r="H495" s="6">
        <v>45774</v>
      </c>
      <c r="I495" s="5">
        <v>2175000</v>
      </c>
      <c r="J495" s="5">
        <v>246981</v>
      </c>
      <c r="K495" s="5">
        <v>1928019</v>
      </c>
      <c r="L495" s="5"/>
      <c r="M495" s="5"/>
      <c r="N495" s="5"/>
      <c r="O495" s="5">
        <v>0</v>
      </c>
      <c r="P495" s="5">
        <v>1928019</v>
      </c>
      <c r="Q495" s="3" t="s">
        <v>35</v>
      </c>
      <c r="R495" s="3" t="s">
        <v>32</v>
      </c>
      <c r="S495" s="3" t="s">
        <v>33</v>
      </c>
    </row>
    <row r="496" spans="1:19" x14ac:dyDescent="0.35">
      <c r="A496" s="3">
        <v>6215</v>
      </c>
      <c r="B496" s="3">
        <v>800065396</v>
      </c>
      <c r="C496" s="3" t="s">
        <v>22</v>
      </c>
      <c r="D496" s="3" t="s">
        <v>9</v>
      </c>
      <c r="E496" s="3">
        <v>279391</v>
      </c>
      <c r="F496" s="6">
        <v>45720</v>
      </c>
      <c r="G496" s="6">
        <v>45729</v>
      </c>
      <c r="H496" s="6">
        <v>45774</v>
      </c>
      <c r="I496" s="5">
        <v>6860000</v>
      </c>
      <c r="J496" s="5">
        <v>387241</v>
      </c>
      <c r="K496" s="5">
        <v>6472759</v>
      </c>
      <c r="L496" s="5"/>
      <c r="M496" s="5"/>
      <c r="N496" s="5"/>
      <c r="O496" s="5">
        <v>0</v>
      </c>
      <c r="P496" s="5">
        <v>6472759</v>
      </c>
      <c r="Q496" s="3" t="s">
        <v>35</v>
      </c>
      <c r="R496" s="3" t="s">
        <v>32</v>
      </c>
      <c r="S496" s="3" t="s">
        <v>33</v>
      </c>
    </row>
    <row r="497" spans="1:19" x14ac:dyDescent="0.35">
      <c r="A497" s="3">
        <v>6215</v>
      </c>
      <c r="B497" s="3">
        <v>800065396</v>
      </c>
      <c r="C497" s="3" t="s">
        <v>22</v>
      </c>
      <c r="D497" s="3" t="s">
        <v>9</v>
      </c>
      <c r="E497" s="3">
        <v>279392</v>
      </c>
      <c r="F497" s="6">
        <v>45720</v>
      </c>
      <c r="G497" s="6">
        <v>45729</v>
      </c>
      <c r="H497" s="6">
        <v>45774</v>
      </c>
      <c r="I497" s="5">
        <v>1336000</v>
      </c>
      <c r="J497" s="5">
        <v>0</v>
      </c>
      <c r="K497" s="5">
        <v>1336000</v>
      </c>
      <c r="L497" s="5"/>
      <c r="M497" s="5"/>
      <c r="N497" s="5"/>
      <c r="O497" s="5">
        <v>0</v>
      </c>
      <c r="P497" s="5">
        <v>1336000</v>
      </c>
      <c r="Q497" s="3" t="s">
        <v>35</v>
      </c>
      <c r="R497" s="3" t="s">
        <v>32</v>
      </c>
      <c r="S497" s="3" t="s">
        <v>33</v>
      </c>
    </row>
    <row r="498" spans="1:19" x14ac:dyDescent="0.35">
      <c r="A498" s="3">
        <v>6215</v>
      </c>
      <c r="B498" s="3">
        <v>800065396</v>
      </c>
      <c r="C498" s="3" t="s">
        <v>22</v>
      </c>
      <c r="D498" s="3" t="s">
        <v>9</v>
      </c>
      <c r="E498" s="3">
        <v>279388</v>
      </c>
      <c r="F498" s="6">
        <v>45720</v>
      </c>
      <c r="G498" s="6">
        <v>45730</v>
      </c>
      <c r="H498" s="6">
        <v>45775</v>
      </c>
      <c r="I498" s="5">
        <v>14204000</v>
      </c>
      <c r="J498" s="5">
        <v>693351</v>
      </c>
      <c r="K498" s="5">
        <v>13510649</v>
      </c>
      <c r="L498" s="5"/>
      <c r="M498" s="5"/>
      <c r="N498" s="5"/>
      <c r="O498" s="5">
        <v>0</v>
      </c>
      <c r="P498" s="5">
        <v>13510649</v>
      </c>
      <c r="Q498" s="3" t="s">
        <v>35</v>
      </c>
      <c r="R498" s="3" t="s">
        <v>32</v>
      </c>
      <c r="S498" s="3" t="s">
        <v>33</v>
      </c>
    </row>
    <row r="499" spans="1:19" x14ac:dyDescent="0.35">
      <c r="A499" s="3">
        <v>6215</v>
      </c>
      <c r="B499" s="3">
        <v>800065396</v>
      </c>
      <c r="C499" s="3" t="s">
        <v>22</v>
      </c>
      <c r="D499" s="3" t="s">
        <v>9</v>
      </c>
      <c r="E499" s="3">
        <v>279383</v>
      </c>
      <c r="F499" s="6">
        <v>45720</v>
      </c>
      <c r="G499" s="6">
        <v>45729</v>
      </c>
      <c r="H499" s="6">
        <v>45774</v>
      </c>
      <c r="I499" s="5">
        <v>246000</v>
      </c>
      <c r="J499" s="5">
        <v>2100</v>
      </c>
      <c r="K499" s="5">
        <v>243900</v>
      </c>
      <c r="L499" s="5"/>
      <c r="M499" s="5"/>
      <c r="N499" s="5"/>
      <c r="O499" s="5">
        <v>0</v>
      </c>
      <c r="P499" s="5">
        <v>243900</v>
      </c>
      <c r="Q499" s="3" t="s">
        <v>35</v>
      </c>
      <c r="R499" s="3" t="s">
        <v>32</v>
      </c>
      <c r="S499" s="3" t="s">
        <v>33</v>
      </c>
    </row>
    <row r="500" spans="1:19" x14ac:dyDescent="0.35">
      <c r="A500" s="3">
        <v>6215</v>
      </c>
      <c r="B500" s="3">
        <v>800065396</v>
      </c>
      <c r="C500" s="3" t="s">
        <v>22</v>
      </c>
      <c r="D500" s="3" t="s">
        <v>9</v>
      </c>
      <c r="E500" s="3">
        <v>279375</v>
      </c>
      <c r="F500" s="6">
        <v>45720</v>
      </c>
      <c r="G500" s="6">
        <v>45730</v>
      </c>
      <c r="H500" s="6">
        <v>45775</v>
      </c>
      <c r="I500" s="5">
        <v>380797</v>
      </c>
      <c r="J500" s="5">
        <v>14100</v>
      </c>
      <c r="K500" s="5">
        <v>366697</v>
      </c>
      <c r="L500" s="5"/>
      <c r="M500" s="5"/>
      <c r="N500" s="5"/>
      <c r="O500" s="5">
        <v>0</v>
      </c>
      <c r="P500" s="5">
        <v>366697</v>
      </c>
      <c r="Q500" s="3" t="s">
        <v>35</v>
      </c>
      <c r="R500" s="3" t="s">
        <v>32</v>
      </c>
      <c r="S500" s="3" t="s">
        <v>33</v>
      </c>
    </row>
    <row r="501" spans="1:19" x14ac:dyDescent="0.35">
      <c r="A501" s="3">
        <v>6215</v>
      </c>
      <c r="B501" s="3">
        <v>800065396</v>
      </c>
      <c r="C501" s="3" t="s">
        <v>22</v>
      </c>
      <c r="D501" s="3" t="s">
        <v>9</v>
      </c>
      <c r="E501" s="3">
        <v>279378</v>
      </c>
      <c r="F501" s="6">
        <v>45720</v>
      </c>
      <c r="G501" s="6">
        <v>45729</v>
      </c>
      <c r="H501" s="6">
        <v>45774</v>
      </c>
      <c r="I501" s="5">
        <v>21000</v>
      </c>
      <c r="J501" s="5">
        <v>0</v>
      </c>
      <c r="K501" s="5">
        <v>21000</v>
      </c>
      <c r="L501" s="5"/>
      <c r="M501" s="5"/>
      <c r="N501" s="5"/>
      <c r="O501" s="5">
        <v>0</v>
      </c>
      <c r="P501" s="5">
        <v>21000</v>
      </c>
      <c r="Q501" s="3" t="s">
        <v>35</v>
      </c>
      <c r="R501" s="3" t="s">
        <v>32</v>
      </c>
      <c r="S501" s="3" t="s">
        <v>33</v>
      </c>
    </row>
    <row r="502" spans="1:19" x14ac:dyDescent="0.35">
      <c r="A502" s="3">
        <v>6215</v>
      </c>
      <c r="B502" s="3">
        <v>800065396</v>
      </c>
      <c r="C502" s="3" t="s">
        <v>22</v>
      </c>
      <c r="D502" s="3" t="s">
        <v>9</v>
      </c>
      <c r="E502" s="3">
        <v>279384</v>
      </c>
      <c r="F502" s="6">
        <v>45720</v>
      </c>
      <c r="G502" s="6">
        <v>45730</v>
      </c>
      <c r="H502" s="6">
        <v>45775</v>
      </c>
      <c r="I502" s="5">
        <v>3960000</v>
      </c>
      <c r="J502" s="5">
        <v>7176</v>
      </c>
      <c r="K502" s="5">
        <v>3952824</v>
      </c>
      <c r="L502" s="5"/>
      <c r="M502" s="5"/>
      <c r="N502" s="5"/>
      <c r="O502" s="5">
        <v>0</v>
      </c>
      <c r="P502" s="5">
        <v>3952824</v>
      </c>
      <c r="Q502" s="3" t="s">
        <v>35</v>
      </c>
      <c r="R502" s="3" t="s">
        <v>32</v>
      </c>
      <c r="S502" s="3" t="s">
        <v>33</v>
      </c>
    </row>
    <row r="503" spans="1:19" x14ac:dyDescent="0.35">
      <c r="A503" s="3">
        <v>6215</v>
      </c>
      <c r="B503" s="3">
        <v>800065396</v>
      </c>
      <c r="C503" s="3" t="s">
        <v>22</v>
      </c>
      <c r="D503" s="3" t="s">
        <v>15</v>
      </c>
      <c r="E503" s="3">
        <v>100094</v>
      </c>
      <c r="F503" s="6">
        <v>45720</v>
      </c>
      <c r="G503" s="6">
        <v>45730</v>
      </c>
      <c r="H503" s="6">
        <v>45775</v>
      </c>
      <c r="I503" s="5">
        <v>7383138</v>
      </c>
      <c r="J503" s="5">
        <v>168623</v>
      </c>
      <c r="K503" s="5">
        <v>7214515</v>
      </c>
      <c r="L503" s="5"/>
      <c r="M503" s="5"/>
      <c r="N503" s="5"/>
      <c r="O503" s="5">
        <v>0</v>
      </c>
      <c r="P503" s="5">
        <v>7214515</v>
      </c>
      <c r="Q503" s="3" t="s">
        <v>35</v>
      </c>
      <c r="R503" s="3" t="s">
        <v>32</v>
      </c>
      <c r="S503" s="3" t="s">
        <v>33</v>
      </c>
    </row>
    <row r="504" spans="1:19" x14ac:dyDescent="0.35">
      <c r="A504" s="3">
        <v>6215</v>
      </c>
      <c r="B504" s="3">
        <v>800065396</v>
      </c>
      <c r="C504" s="3" t="s">
        <v>22</v>
      </c>
      <c r="D504" s="3" t="s">
        <v>15</v>
      </c>
      <c r="E504" s="3">
        <v>100091</v>
      </c>
      <c r="F504" s="6">
        <v>45720</v>
      </c>
      <c r="G504" s="6">
        <v>45729</v>
      </c>
      <c r="H504" s="6">
        <v>45774</v>
      </c>
      <c r="I504" s="5">
        <v>1747093</v>
      </c>
      <c r="J504" s="5">
        <v>19797</v>
      </c>
      <c r="K504" s="5">
        <v>1727296</v>
      </c>
      <c r="L504" s="5"/>
      <c r="M504" s="5"/>
      <c r="N504" s="5"/>
      <c r="O504" s="5">
        <v>0</v>
      </c>
      <c r="P504" s="5">
        <v>1727296</v>
      </c>
      <c r="Q504" s="3" t="s">
        <v>35</v>
      </c>
      <c r="R504" s="3" t="s">
        <v>32</v>
      </c>
      <c r="S504" s="3" t="s">
        <v>33</v>
      </c>
    </row>
    <row r="505" spans="1:19" x14ac:dyDescent="0.35">
      <c r="A505" s="3">
        <v>6215</v>
      </c>
      <c r="B505" s="3">
        <v>800065396</v>
      </c>
      <c r="C505" s="3" t="s">
        <v>22</v>
      </c>
      <c r="D505" s="3" t="s">
        <v>9</v>
      </c>
      <c r="E505" s="3">
        <v>279382</v>
      </c>
      <c r="F505" s="6">
        <v>45720</v>
      </c>
      <c r="G505" s="6">
        <v>45730</v>
      </c>
      <c r="H505" s="6">
        <v>45775</v>
      </c>
      <c r="I505" s="5">
        <v>16975000</v>
      </c>
      <c r="J505" s="5">
        <v>1027685</v>
      </c>
      <c r="K505" s="5">
        <v>15947315</v>
      </c>
      <c r="L505" s="5"/>
      <c r="M505" s="5"/>
      <c r="N505" s="5"/>
      <c r="O505" s="5">
        <v>0</v>
      </c>
      <c r="P505" s="5">
        <v>15947315</v>
      </c>
      <c r="Q505" s="3" t="s">
        <v>35</v>
      </c>
      <c r="R505" s="3" t="s">
        <v>32</v>
      </c>
      <c r="S505" s="3" t="s">
        <v>33</v>
      </c>
    </row>
    <row r="506" spans="1:19" x14ac:dyDescent="0.35">
      <c r="A506" s="3">
        <v>6215</v>
      </c>
      <c r="B506" s="3">
        <v>800065396</v>
      </c>
      <c r="C506" s="3" t="s">
        <v>22</v>
      </c>
      <c r="D506" s="3" t="s">
        <v>9</v>
      </c>
      <c r="E506" s="3">
        <v>279376</v>
      </c>
      <c r="F506" s="6">
        <v>45720</v>
      </c>
      <c r="G506" s="6">
        <v>45730</v>
      </c>
      <c r="H506" s="6">
        <v>45775</v>
      </c>
      <c r="I506" s="5">
        <v>186911</v>
      </c>
      <c r="J506" s="5">
        <v>0</v>
      </c>
      <c r="K506" s="5">
        <v>186911</v>
      </c>
      <c r="L506" s="5"/>
      <c r="M506" s="5"/>
      <c r="N506" s="5"/>
      <c r="O506" s="5">
        <v>0</v>
      </c>
      <c r="P506" s="5">
        <v>186911</v>
      </c>
      <c r="Q506" s="3" t="s">
        <v>35</v>
      </c>
      <c r="R506" s="3" t="s">
        <v>32</v>
      </c>
      <c r="S506" s="3" t="s">
        <v>33</v>
      </c>
    </row>
    <row r="507" spans="1:19" x14ac:dyDescent="0.35">
      <c r="A507" s="3">
        <v>6215</v>
      </c>
      <c r="B507" s="3">
        <v>800065396</v>
      </c>
      <c r="C507" s="3" t="s">
        <v>22</v>
      </c>
      <c r="D507" s="3" t="s">
        <v>14</v>
      </c>
      <c r="E507" s="3">
        <v>78</v>
      </c>
      <c r="F507" s="6">
        <v>45720</v>
      </c>
      <c r="G507" s="6">
        <v>45729</v>
      </c>
      <c r="H507" s="6">
        <v>45774</v>
      </c>
      <c r="I507" s="5">
        <v>2031846</v>
      </c>
      <c r="J507" s="5">
        <v>71072</v>
      </c>
      <c r="K507" s="5">
        <v>1960774</v>
      </c>
      <c r="L507" s="5"/>
      <c r="M507" s="5"/>
      <c r="N507" s="5"/>
      <c r="O507" s="5">
        <v>0</v>
      </c>
      <c r="P507" s="5">
        <v>1960774</v>
      </c>
      <c r="Q507" s="3" t="s">
        <v>35</v>
      </c>
      <c r="R507" s="3" t="s">
        <v>32</v>
      </c>
      <c r="S507" s="3" t="s">
        <v>33</v>
      </c>
    </row>
    <row r="508" spans="1:19" x14ac:dyDescent="0.35">
      <c r="A508" s="3">
        <v>6215</v>
      </c>
      <c r="B508" s="3">
        <v>800065396</v>
      </c>
      <c r="C508" s="3" t="s">
        <v>22</v>
      </c>
      <c r="D508" s="3" t="s">
        <v>9</v>
      </c>
      <c r="E508" s="3">
        <v>279379</v>
      </c>
      <c r="F508" s="6">
        <v>45720</v>
      </c>
      <c r="G508" s="6">
        <v>45730</v>
      </c>
      <c r="H508" s="6">
        <v>45775</v>
      </c>
      <c r="I508" s="5">
        <v>29945397</v>
      </c>
      <c r="J508" s="5">
        <v>1550098</v>
      </c>
      <c r="K508" s="5">
        <v>28395299</v>
      </c>
      <c r="L508" s="5"/>
      <c r="M508" s="5"/>
      <c r="N508" s="5"/>
      <c r="O508" s="5">
        <v>0</v>
      </c>
      <c r="P508" s="5">
        <v>28395299</v>
      </c>
      <c r="Q508" s="3" t="s">
        <v>35</v>
      </c>
      <c r="R508" s="3" t="s">
        <v>32</v>
      </c>
      <c r="S508" s="3" t="s">
        <v>33</v>
      </c>
    </row>
    <row r="509" spans="1:19" x14ac:dyDescent="0.35">
      <c r="A509" s="3">
        <v>6215</v>
      </c>
      <c r="B509" s="3">
        <v>800065396</v>
      </c>
      <c r="C509" s="3" t="s">
        <v>22</v>
      </c>
      <c r="D509" s="3" t="s">
        <v>14</v>
      </c>
      <c r="E509" s="3">
        <v>79</v>
      </c>
      <c r="F509" s="6">
        <v>45720</v>
      </c>
      <c r="G509" s="6">
        <v>45730</v>
      </c>
      <c r="H509" s="6">
        <v>45775</v>
      </c>
      <c r="I509" s="5">
        <v>46036291</v>
      </c>
      <c r="J509" s="5">
        <v>3369959</v>
      </c>
      <c r="K509" s="5">
        <v>42666332</v>
      </c>
      <c r="L509" s="5"/>
      <c r="M509" s="5"/>
      <c r="N509" s="5"/>
      <c r="O509" s="5">
        <v>0</v>
      </c>
      <c r="P509" s="5">
        <v>42666332</v>
      </c>
      <c r="Q509" s="3" t="s">
        <v>35</v>
      </c>
      <c r="R509" s="3" t="s">
        <v>32</v>
      </c>
      <c r="S509" s="3" t="s">
        <v>33</v>
      </c>
    </row>
    <row r="510" spans="1:19" x14ac:dyDescent="0.35">
      <c r="A510" s="3">
        <v>6215</v>
      </c>
      <c r="B510" s="3">
        <v>800065396</v>
      </c>
      <c r="C510" s="3" t="s">
        <v>22</v>
      </c>
      <c r="D510" s="3" t="s">
        <v>15</v>
      </c>
      <c r="E510" s="3">
        <v>100092</v>
      </c>
      <c r="F510" s="6">
        <v>45720</v>
      </c>
      <c r="G510" s="6">
        <v>45730</v>
      </c>
      <c r="H510" s="6">
        <v>45775</v>
      </c>
      <c r="I510" s="5">
        <v>25221300</v>
      </c>
      <c r="J510" s="5">
        <v>2660053</v>
      </c>
      <c r="K510" s="5">
        <v>22561247</v>
      </c>
      <c r="L510" s="5"/>
      <c r="M510" s="5"/>
      <c r="N510" s="5"/>
      <c r="O510" s="5">
        <v>0</v>
      </c>
      <c r="P510" s="5">
        <v>22561247</v>
      </c>
      <c r="Q510" s="3" t="s">
        <v>35</v>
      </c>
      <c r="R510" s="3" t="s">
        <v>32</v>
      </c>
      <c r="S510" s="3" t="s">
        <v>33</v>
      </c>
    </row>
    <row r="511" spans="1:19" x14ac:dyDescent="0.35">
      <c r="A511" s="3">
        <v>6215</v>
      </c>
      <c r="B511" s="3">
        <v>800065396</v>
      </c>
      <c r="C511" s="3" t="s">
        <v>22</v>
      </c>
      <c r="D511" s="3" t="s">
        <v>9</v>
      </c>
      <c r="E511" s="3">
        <v>279377</v>
      </c>
      <c r="F511" s="6">
        <v>45720</v>
      </c>
      <c r="G511" s="6">
        <v>45730</v>
      </c>
      <c r="H511" s="6">
        <v>45775</v>
      </c>
      <c r="I511" s="5">
        <v>82698</v>
      </c>
      <c r="J511" s="5">
        <v>4700</v>
      </c>
      <c r="K511" s="5">
        <v>77998</v>
      </c>
      <c r="L511" s="5"/>
      <c r="M511" s="5"/>
      <c r="N511" s="5"/>
      <c r="O511" s="5">
        <v>0</v>
      </c>
      <c r="P511" s="5">
        <v>77998</v>
      </c>
      <c r="Q511" s="3" t="s">
        <v>35</v>
      </c>
      <c r="R511" s="3" t="s">
        <v>32</v>
      </c>
      <c r="S511" s="3" t="s">
        <v>33</v>
      </c>
    </row>
    <row r="512" spans="1:19" x14ac:dyDescent="0.35">
      <c r="A512" s="3">
        <v>6215</v>
      </c>
      <c r="B512" s="3">
        <v>800065396</v>
      </c>
      <c r="C512" s="3" t="s">
        <v>22</v>
      </c>
      <c r="D512" s="3" t="s">
        <v>9</v>
      </c>
      <c r="E512" s="3">
        <v>279381</v>
      </c>
      <c r="F512" s="6">
        <v>45720</v>
      </c>
      <c r="G512" s="6">
        <v>45729</v>
      </c>
      <c r="H512" s="6">
        <v>45774</v>
      </c>
      <c r="I512" s="5">
        <v>42000</v>
      </c>
      <c r="J512" s="5">
        <v>4700</v>
      </c>
      <c r="K512" s="5">
        <v>37300</v>
      </c>
      <c r="L512" s="5"/>
      <c r="M512" s="5"/>
      <c r="N512" s="5"/>
      <c r="O512" s="5">
        <v>0</v>
      </c>
      <c r="P512" s="5">
        <v>37300</v>
      </c>
      <c r="Q512" s="3" t="s">
        <v>35</v>
      </c>
      <c r="R512" s="3" t="s">
        <v>32</v>
      </c>
      <c r="S512" s="3" t="s">
        <v>33</v>
      </c>
    </row>
    <row r="513" spans="1:19" x14ac:dyDescent="0.35">
      <c r="A513" s="3">
        <v>6215</v>
      </c>
      <c r="B513" s="3">
        <v>800065396</v>
      </c>
      <c r="C513" s="3" t="s">
        <v>22</v>
      </c>
      <c r="D513" s="3" t="s">
        <v>14</v>
      </c>
      <c r="E513" s="3">
        <v>80</v>
      </c>
      <c r="F513" s="6">
        <v>45720</v>
      </c>
      <c r="G513" s="6">
        <v>45730</v>
      </c>
      <c r="H513" s="6">
        <v>45775</v>
      </c>
      <c r="I513" s="5">
        <v>574133</v>
      </c>
      <c r="J513" s="5">
        <v>0</v>
      </c>
      <c r="K513" s="5">
        <v>574133</v>
      </c>
      <c r="L513" s="5"/>
      <c r="M513" s="5"/>
      <c r="N513" s="5"/>
      <c r="O513" s="5">
        <v>0</v>
      </c>
      <c r="P513" s="5">
        <v>574133</v>
      </c>
      <c r="Q513" s="3" t="s">
        <v>35</v>
      </c>
      <c r="R513" s="3" t="s">
        <v>32</v>
      </c>
      <c r="S513" s="3" t="s">
        <v>33</v>
      </c>
    </row>
    <row r="514" spans="1:19" x14ac:dyDescent="0.35">
      <c r="A514" s="3">
        <v>6215</v>
      </c>
      <c r="B514" s="3">
        <v>800065396</v>
      </c>
      <c r="C514" s="3" t="s">
        <v>22</v>
      </c>
      <c r="D514" s="3" t="s">
        <v>15</v>
      </c>
      <c r="E514" s="3">
        <v>100093</v>
      </c>
      <c r="F514" s="6">
        <v>45720</v>
      </c>
      <c r="G514" s="6">
        <v>45730</v>
      </c>
      <c r="H514" s="6">
        <v>45775</v>
      </c>
      <c r="I514" s="5">
        <v>275593</v>
      </c>
      <c r="J514" s="5">
        <v>0</v>
      </c>
      <c r="K514" s="5">
        <v>275593</v>
      </c>
      <c r="L514" s="5"/>
      <c r="M514" s="5"/>
      <c r="N514" s="5"/>
      <c r="O514" s="5">
        <v>0</v>
      </c>
      <c r="P514" s="5">
        <v>275593</v>
      </c>
      <c r="Q514" s="3" t="s">
        <v>35</v>
      </c>
      <c r="R514" s="3" t="s">
        <v>32</v>
      </c>
      <c r="S514" s="3" t="s">
        <v>33</v>
      </c>
    </row>
    <row r="515" spans="1:19" x14ac:dyDescent="0.35">
      <c r="A515" s="3">
        <v>6215</v>
      </c>
      <c r="B515" s="3">
        <v>800065396</v>
      </c>
      <c r="C515" s="3" t="s">
        <v>22</v>
      </c>
      <c r="D515" s="3" t="s">
        <v>9</v>
      </c>
      <c r="E515" s="3">
        <v>279389</v>
      </c>
      <c r="F515" s="6">
        <v>45720</v>
      </c>
      <c r="G515" s="6">
        <v>45729</v>
      </c>
      <c r="H515" s="6">
        <v>45774</v>
      </c>
      <c r="I515" s="5">
        <v>140000</v>
      </c>
      <c r="J515" s="5">
        <v>0</v>
      </c>
      <c r="K515" s="5">
        <v>140000</v>
      </c>
      <c r="L515" s="5"/>
      <c r="M515" s="5"/>
      <c r="N515" s="5"/>
      <c r="O515" s="5">
        <v>0</v>
      </c>
      <c r="P515" s="5">
        <v>140000</v>
      </c>
      <c r="Q515" s="3" t="s">
        <v>35</v>
      </c>
      <c r="R515" s="3" t="s">
        <v>32</v>
      </c>
      <c r="S515" s="3" t="s">
        <v>33</v>
      </c>
    </row>
    <row r="516" spans="1:19" x14ac:dyDescent="0.35">
      <c r="A516" s="3">
        <v>6215</v>
      </c>
      <c r="B516" s="3">
        <v>800065396</v>
      </c>
      <c r="C516" s="3" t="s">
        <v>22</v>
      </c>
      <c r="D516" s="3" t="s">
        <v>9</v>
      </c>
      <c r="E516" s="3">
        <v>279380</v>
      </c>
      <c r="F516" s="6">
        <v>45720</v>
      </c>
      <c r="G516" s="6">
        <v>45730</v>
      </c>
      <c r="H516" s="6">
        <v>45775</v>
      </c>
      <c r="I516" s="5">
        <v>4775000</v>
      </c>
      <c r="J516" s="5">
        <v>32616</v>
      </c>
      <c r="K516" s="5">
        <v>4742384</v>
      </c>
      <c r="L516" s="5"/>
      <c r="M516" s="5"/>
      <c r="N516" s="5"/>
      <c r="O516" s="5">
        <v>0</v>
      </c>
      <c r="P516" s="5">
        <v>4742384</v>
      </c>
      <c r="Q516" s="3" t="s">
        <v>35</v>
      </c>
      <c r="R516" s="3" t="s">
        <v>32</v>
      </c>
      <c r="S516" s="3" t="s">
        <v>33</v>
      </c>
    </row>
    <row r="517" spans="1:19" x14ac:dyDescent="0.35">
      <c r="A517" s="3">
        <v>6215</v>
      </c>
      <c r="B517" s="3">
        <v>800065396</v>
      </c>
      <c r="C517" s="3" t="s">
        <v>22</v>
      </c>
      <c r="D517" s="3" t="s">
        <v>14</v>
      </c>
      <c r="E517" s="3">
        <v>81</v>
      </c>
      <c r="F517" s="6">
        <v>45720</v>
      </c>
      <c r="G517" s="6">
        <v>45730</v>
      </c>
      <c r="H517" s="6">
        <v>45775</v>
      </c>
      <c r="I517" s="5">
        <v>13640761</v>
      </c>
      <c r="J517" s="5">
        <v>11413</v>
      </c>
      <c r="K517" s="5">
        <v>13629348</v>
      </c>
      <c r="L517" s="5"/>
      <c r="M517" s="5"/>
      <c r="N517" s="5"/>
      <c r="O517" s="5">
        <v>0</v>
      </c>
      <c r="P517" s="5">
        <v>13629348</v>
      </c>
      <c r="Q517" s="3" t="s">
        <v>35</v>
      </c>
      <c r="R517" s="3" t="s">
        <v>32</v>
      </c>
      <c r="S517" s="3" t="s">
        <v>33</v>
      </c>
    </row>
    <row r="518" spans="1:19" x14ac:dyDescent="0.35">
      <c r="A518" s="3">
        <v>12060</v>
      </c>
      <c r="B518" s="3">
        <v>800065396</v>
      </c>
      <c r="C518" s="3" t="s">
        <v>22</v>
      </c>
      <c r="D518" s="3" t="s">
        <v>17</v>
      </c>
      <c r="E518" s="3">
        <v>85</v>
      </c>
      <c r="F518" s="6">
        <v>45744</v>
      </c>
      <c r="G518" s="6">
        <v>45748</v>
      </c>
      <c r="H518" s="6">
        <v>45778</v>
      </c>
      <c r="I518" s="5">
        <v>576640709</v>
      </c>
      <c r="J518" s="5">
        <v>62915200</v>
      </c>
      <c r="K518" s="5">
        <v>513725509</v>
      </c>
      <c r="L518" s="5"/>
      <c r="M518" s="5"/>
      <c r="N518" s="5"/>
      <c r="O518" s="5">
        <v>0</v>
      </c>
      <c r="P518" s="5">
        <v>513725509</v>
      </c>
      <c r="Q518" s="3" t="s">
        <v>38</v>
      </c>
      <c r="R518" s="3" t="s">
        <v>32</v>
      </c>
      <c r="S518" s="3" t="s">
        <v>33</v>
      </c>
    </row>
  </sheetData>
  <autoFilter ref="A1:S518" xr:uid="{00000000-0009-0000-0000-000000000000}"/>
  <sortState xmlns:xlrd2="http://schemas.microsoft.com/office/spreadsheetml/2017/richdata2" ref="A2:Z518">
    <sortCondition ref="F2:F518"/>
  </sortState>
  <pageMargins left="0.7" right="0.7" top="0.75" bottom="0.75" header="0.3" footer="0.3"/>
  <pageSetup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23"/>
  <sheetViews>
    <sheetView showGridLines="0" workbookViewId="0">
      <selection activeCell="C4" sqref="C4"/>
    </sheetView>
  </sheetViews>
  <sheetFormatPr baseColWidth="10" defaultRowHeight="14.5" x14ac:dyDescent="0.35"/>
  <cols>
    <col min="1" max="1" width="76.7265625" bestFit="1" customWidth="1"/>
    <col min="2" max="2" width="14.81640625" customWidth="1"/>
    <col min="3" max="3" width="22.90625" bestFit="1" customWidth="1"/>
  </cols>
  <sheetData>
    <row r="3" spans="1:3" x14ac:dyDescent="0.35">
      <c r="A3" s="101" t="s">
        <v>1896</v>
      </c>
      <c r="B3" t="s">
        <v>1894</v>
      </c>
      <c r="C3" t="s">
        <v>1895</v>
      </c>
    </row>
    <row r="4" spans="1:3" x14ac:dyDescent="0.35">
      <c r="A4" s="102" t="s">
        <v>1840</v>
      </c>
      <c r="B4" s="125">
        <v>1</v>
      </c>
      <c r="C4" s="111">
        <v>87533</v>
      </c>
    </row>
    <row r="5" spans="1:3" x14ac:dyDescent="0.35">
      <c r="A5" s="102" t="s">
        <v>1857</v>
      </c>
      <c r="B5" s="125">
        <v>13</v>
      </c>
      <c r="C5" s="111">
        <v>284983459</v>
      </c>
    </row>
    <row r="6" spans="1:3" x14ac:dyDescent="0.35">
      <c r="A6" s="102" t="s">
        <v>1899</v>
      </c>
      <c r="B6" s="125">
        <v>6</v>
      </c>
      <c r="C6" s="111">
        <v>217652283</v>
      </c>
    </row>
    <row r="7" spans="1:3" x14ac:dyDescent="0.35">
      <c r="A7" s="102" t="s">
        <v>1898</v>
      </c>
      <c r="B7" s="125">
        <v>2</v>
      </c>
      <c r="C7" s="111">
        <v>214540934</v>
      </c>
    </row>
    <row r="8" spans="1:3" x14ac:dyDescent="0.35">
      <c r="A8" s="102" t="s">
        <v>1839</v>
      </c>
      <c r="B8" s="125">
        <v>262</v>
      </c>
      <c r="C8" s="111">
        <v>42196734</v>
      </c>
    </row>
    <row r="9" spans="1:3" x14ac:dyDescent="0.35">
      <c r="A9" s="102" t="s">
        <v>1836</v>
      </c>
      <c r="B9" s="125">
        <v>3</v>
      </c>
      <c r="C9" s="111">
        <v>361911</v>
      </c>
    </row>
    <row r="10" spans="1:3" x14ac:dyDescent="0.35">
      <c r="A10" s="102" t="s">
        <v>1837</v>
      </c>
      <c r="B10" s="125">
        <v>26</v>
      </c>
      <c r="C10" s="111">
        <v>229194719</v>
      </c>
    </row>
    <row r="11" spans="1:3" x14ac:dyDescent="0.35">
      <c r="A11" s="102" t="s">
        <v>1854</v>
      </c>
      <c r="B11" s="125">
        <v>13</v>
      </c>
      <c r="C11" s="111">
        <v>1699725580</v>
      </c>
    </row>
    <row r="12" spans="1:3" x14ac:dyDescent="0.35">
      <c r="A12" s="102" t="s">
        <v>1925</v>
      </c>
      <c r="B12" s="125">
        <v>191</v>
      </c>
      <c r="C12" s="111">
        <v>21187354015</v>
      </c>
    </row>
    <row r="13" spans="1:3" x14ac:dyDescent="0.35">
      <c r="A13" s="102" t="s">
        <v>1897</v>
      </c>
      <c r="B13" s="125">
        <v>517</v>
      </c>
      <c r="C13" s="111">
        <v>23876097168</v>
      </c>
    </row>
    <row r="14" spans="1:3" x14ac:dyDescent="0.35">
      <c r="A14" s="102"/>
    </row>
    <row r="15" spans="1:3" x14ac:dyDescent="0.35">
      <c r="A15" s="101" t="s">
        <v>47</v>
      </c>
      <c r="B15" t="s">
        <v>637</v>
      </c>
    </row>
    <row r="17" spans="1:3" x14ac:dyDescent="0.35">
      <c r="A17" s="101" t="s">
        <v>1896</v>
      </c>
      <c r="B17" t="s">
        <v>1894</v>
      </c>
      <c r="C17" t="s">
        <v>1895</v>
      </c>
    </row>
    <row r="18" spans="1:3" x14ac:dyDescent="0.35">
      <c r="A18" s="102" t="s">
        <v>1911</v>
      </c>
      <c r="B18" s="125">
        <v>162</v>
      </c>
      <c r="C18" s="111">
        <v>25899800</v>
      </c>
    </row>
    <row r="19" spans="1:3" x14ac:dyDescent="0.35">
      <c r="A19" s="102" t="s">
        <v>1914</v>
      </c>
      <c r="B19" s="125">
        <v>36</v>
      </c>
      <c r="C19" s="111">
        <v>6620000</v>
      </c>
    </row>
    <row r="20" spans="1:3" x14ac:dyDescent="0.35">
      <c r="A20" s="102" t="s">
        <v>1916</v>
      </c>
      <c r="B20" s="125">
        <v>2</v>
      </c>
      <c r="C20" s="111">
        <v>380000</v>
      </c>
    </row>
    <row r="21" spans="1:3" x14ac:dyDescent="0.35">
      <c r="A21" s="102" t="s">
        <v>1908</v>
      </c>
      <c r="B21" s="125">
        <v>25</v>
      </c>
      <c r="C21" s="111">
        <v>3274434</v>
      </c>
    </row>
    <row r="22" spans="1:3" x14ac:dyDescent="0.35">
      <c r="A22" s="102" t="s">
        <v>1909</v>
      </c>
      <c r="B22" s="125">
        <v>37</v>
      </c>
      <c r="C22" s="111">
        <v>6022500</v>
      </c>
    </row>
    <row r="23" spans="1:3" x14ac:dyDescent="0.35">
      <c r="A23" s="102" t="s">
        <v>1897</v>
      </c>
      <c r="B23" s="125">
        <v>262</v>
      </c>
      <c r="C23" s="111">
        <v>42196734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525"/>
  <sheetViews>
    <sheetView showGridLines="0" workbookViewId="0">
      <pane ySplit="2" topLeftCell="A16" activePane="bottomLeft" state="frozen"/>
      <selection activeCell="BE512" sqref="BE512"/>
      <selection pane="bottomLeft" activeCell="P28" sqref="P28"/>
    </sheetView>
  </sheetViews>
  <sheetFormatPr baseColWidth="10" defaultRowHeight="10" x14ac:dyDescent="0.2"/>
  <cols>
    <col min="1" max="1" width="11" style="31" bestFit="1" customWidth="1"/>
    <col min="2" max="3" width="10.90625" style="31"/>
    <col min="4" max="4" width="11" style="31" bestFit="1" customWidth="1"/>
    <col min="5" max="5" width="10.90625" style="31"/>
    <col min="6" max="6" width="0" style="31" hidden="1" customWidth="1"/>
    <col min="7" max="7" width="21.90625" style="31" hidden="1" customWidth="1"/>
    <col min="8" max="9" width="11" style="31" hidden="1" customWidth="1"/>
    <col min="10" max="10" width="13.453125" style="31" hidden="1" customWidth="1"/>
    <col min="11" max="11" width="16.90625" style="31" bestFit="1" customWidth="1"/>
    <col min="12" max="13" width="10.90625" style="31"/>
    <col min="14" max="14" width="13.90625" style="31" bestFit="1" customWidth="1"/>
    <col min="15" max="15" width="14.7265625" style="31" customWidth="1"/>
    <col min="16" max="16" width="23.7265625" style="31" customWidth="1"/>
    <col min="17" max="17" width="12.7265625" style="31" bestFit="1" customWidth="1"/>
    <col min="18" max="20" width="10.90625" style="31"/>
    <col min="21" max="21" width="10.90625" style="38"/>
    <col min="22" max="22" width="16.90625" style="31" customWidth="1"/>
    <col min="23" max="26" width="10.90625" style="38"/>
    <col min="27" max="28" width="10.90625" style="31"/>
    <col min="29" max="29" width="12.7265625" style="31" bestFit="1" customWidth="1"/>
    <col min="30" max="35" width="10.90625" style="31"/>
    <col min="36" max="41" width="11" style="16" bestFit="1" customWidth="1"/>
    <col min="42" max="42" width="15.36328125" style="16" bestFit="1" customWidth="1"/>
    <col min="43" max="44" width="11" style="16" bestFit="1" customWidth="1"/>
    <col min="45" max="45" width="14.81640625" style="35" bestFit="1" customWidth="1"/>
    <col min="46" max="46" width="10.90625" style="31"/>
    <col min="47" max="47" width="11.08984375" style="46" bestFit="1" customWidth="1"/>
    <col min="48" max="48" width="10.90625" style="38"/>
    <col min="49" max="49" width="10.90625" style="31"/>
    <col min="50" max="50" width="14.81640625" style="35" bestFit="1" customWidth="1"/>
    <col min="51" max="16384" width="10.90625" style="31"/>
  </cols>
  <sheetData>
    <row r="1" spans="1:50" x14ac:dyDescent="0.2">
      <c r="A1" s="8">
        <v>45747</v>
      </c>
      <c r="B1" s="9"/>
      <c r="C1" s="9"/>
      <c r="D1" s="9"/>
      <c r="E1" s="9"/>
      <c r="F1" s="9"/>
      <c r="G1" s="9"/>
      <c r="H1" s="10"/>
      <c r="I1" s="10"/>
      <c r="J1" s="11">
        <f>+SUBTOTAL(9,J3:J26698)</f>
        <v>34421912386</v>
      </c>
      <c r="K1" s="11">
        <f>+SUBTOTAL(9,K3:K26698)</f>
        <v>23876097168</v>
      </c>
      <c r="L1" s="9"/>
      <c r="M1" s="9"/>
      <c r="N1" s="9"/>
      <c r="O1" s="12">
        <f>+K1-SUM(AJ1:AR1)</f>
        <v>0</v>
      </c>
      <c r="P1" s="13"/>
      <c r="Q1" s="11">
        <f>+SUBTOTAL(9,Q3:Q26698)</f>
        <v>14298175564.560001</v>
      </c>
      <c r="R1" s="14"/>
      <c r="S1" s="13"/>
      <c r="T1" s="13"/>
      <c r="U1" s="15"/>
      <c r="V1" s="13"/>
      <c r="W1" s="15"/>
      <c r="X1" s="15"/>
      <c r="Y1" s="15"/>
      <c r="Z1" s="15"/>
      <c r="AA1" s="13"/>
      <c r="AB1" s="13"/>
      <c r="AC1" s="11">
        <f t="shared" ref="AC1" si="0">+SUBTOTAL(9,AC3:AC26698)</f>
        <v>66271850</v>
      </c>
      <c r="AD1" s="13"/>
      <c r="AE1" s="13"/>
      <c r="AF1" s="13"/>
      <c r="AG1" s="13"/>
      <c r="AH1" s="13"/>
      <c r="AI1" s="13"/>
      <c r="AJ1" s="11">
        <f t="shared" ref="AJ1:AS1" si="1">+SUBTOTAL(9,AJ3:AJ26698)</f>
        <v>672636349.72000003</v>
      </c>
      <c r="AK1" s="11">
        <f t="shared" si="1"/>
        <v>361911</v>
      </c>
      <c r="AL1" s="11">
        <f t="shared" si="1"/>
        <v>0</v>
      </c>
      <c r="AM1" s="11">
        <f>+SUBTOTAL(9,AM3:AM26698)</f>
        <v>87533</v>
      </c>
      <c r="AN1" s="11">
        <f t="shared" si="1"/>
        <v>0</v>
      </c>
      <c r="AO1" s="11">
        <f t="shared" si="1"/>
        <v>40459676</v>
      </c>
      <c r="AP1" s="11">
        <f t="shared" si="1"/>
        <v>22891160245.279999</v>
      </c>
      <c r="AQ1" s="11">
        <f t="shared" si="1"/>
        <v>229194719</v>
      </c>
      <c r="AR1" s="11">
        <f t="shared" si="1"/>
        <v>42196734</v>
      </c>
      <c r="AS1" s="39">
        <f t="shared" si="1"/>
        <v>5965427905.9400005</v>
      </c>
      <c r="AT1" s="16"/>
    </row>
    <row r="2" spans="1:50" ht="30" x14ac:dyDescent="0.2">
      <c r="A2" s="17" t="s">
        <v>39</v>
      </c>
      <c r="B2" s="17" t="s">
        <v>21</v>
      </c>
      <c r="C2" s="17" t="s">
        <v>30</v>
      </c>
      <c r="D2" s="17" t="s">
        <v>31</v>
      </c>
      <c r="E2" s="17" t="s">
        <v>40</v>
      </c>
      <c r="F2" s="17" t="s">
        <v>41</v>
      </c>
      <c r="G2" s="17" t="s">
        <v>42</v>
      </c>
      <c r="H2" s="18" t="s">
        <v>23</v>
      </c>
      <c r="I2" s="18" t="s">
        <v>24</v>
      </c>
      <c r="J2" s="19" t="s">
        <v>25</v>
      </c>
      <c r="K2" s="19" t="s">
        <v>26</v>
      </c>
      <c r="L2" s="17" t="s">
        <v>43</v>
      </c>
      <c r="M2" s="17" t="s">
        <v>27</v>
      </c>
      <c r="N2" s="17" t="s">
        <v>28</v>
      </c>
      <c r="O2" s="20" t="s">
        <v>44</v>
      </c>
      <c r="P2" s="21" t="s">
        <v>1922</v>
      </c>
      <c r="Q2" s="22" t="s">
        <v>45</v>
      </c>
      <c r="R2" s="23" t="s">
        <v>46</v>
      </c>
      <c r="S2" s="24" t="s">
        <v>47</v>
      </c>
      <c r="T2" s="24" t="s">
        <v>48</v>
      </c>
      <c r="U2" s="25" t="s">
        <v>49</v>
      </c>
      <c r="V2" s="26" t="s">
        <v>50</v>
      </c>
      <c r="W2" s="27" t="s">
        <v>51</v>
      </c>
      <c r="X2" s="27" t="s">
        <v>52</v>
      </c>
      <c r="Y2" s="27" t="s">
        <v>53</v>
      </c>
      <c r="Z2" s="27" t="s">
        <v>54</v>
      </c>
      <c r="AA2" s="26" t="s">
        <v>55</v>
      </c>
      <c r="AB2" s="26" t="s">
        <v>56</v>
      </c>
      <c r="AC2" s="28" t="s">
        <v>60</v>
      </c>
      <c r="AD2" s="28" t="s">
        <v>61</v>
      </c>
      <c r="AE2" s="28" t="s">
        <v>62</v>
      </c>
      <c r="AF2" s="28" t="s">
        <v>63</v>
      </c>
      <c r="AG2" s="28" t="s">
        <v>64</v>
      </c>
      <c r="AH2" s="28" t="s">
        <v>65</v>
      </c>
      <c r="AI2" s="28" t="s">
        <v>66</v>
      </c>
      <c r="AJ2" s="49" t="s">
        <v>67</v>
      </c>
      <c r="AK2" s="49" t="s">
        <v>68</v>
      </c>
      <c r="AL2" s="49" t="s">
        <v>69</v>
      </c>
      <c r="AM2" s="49" t="s">
        <v>58</v>
      </c>
      <c r="AN2" s="49" t="s">
        <v>70</v>
      </c>
      <c r="AO2" s="49" t="s">
        <v>57</v>
      </c>
      <c r="AP2" s="49" t="s">
        <v>71</v>
      </c>
      <c r="AQ2" s="49" t="s">
        <v>72</v>
      </c>
      <c r="AR2" s="49" t="s">
        <v>73</v>
      </c>
      <c r="AS2" s="43" t="s">
        <v>74</v>
      </c>
      <c r="AT2" s="29" t="s">
        <v>75</v>
      </c>
      <c r="AU2" s="47" t="s">
        <v>76</v>
      </c>
      <c r="AV2" s="44" t="s">
        <v>77</v>
      </c>
      <c r="AW2" s="29" t="s">
        <v>78</v>
      </c>
      <c r="AX2" s="43" t="s">
        <v>79</v>
      </c>
    </row>
    <row r="3" spans="1:50" x14ac:dyDescent="0.2">
      <c r="A3" s="32">
        <v>800065396</v>
      </c>
      <c r="B3" s="32" t="s">
        <v>22</v>
      </c>
      <c r="C3" s="32" t="s">
        <v>12</v>
      </c>
      <c r="D3" s="32">
        <v>200099</v>
      </c>
      <c r="E3" s="32" t="str">
        <f>CONCATENATE(C3,D3)</f>
        <v>C221200099</v>
      </c>
      <c r="F3" s="32" t="s">
        <v>365</v>
      </c>
      <c r="G3" s="32" t="str">
        <f>CONCATENATE(A3,"_",E3)</f>
        <v>800065396_C221200099</v>
      </c>
      <c r="H3" s="33">
        <v>45301</v>
      </c>
      <c r="I3" s="33">
        <v>45323</v>
      </c>
      <c r="J3" s="34">
        <v>30850525</v>
      </c>
      <c r="K3" s="34">
        <v>467226</v>
      </c>
      <c r="L3" s="32" t="s">
        <v>33</v>
      </c>
      <c r="M3" s="32" t="s">
        <v>35</v>
      </c>
      <c r="N3" s="32" t="s">
        <v>32</v>
      </c>
      <c r="O3" s="32" t="s">
        <v>1850</v>
      </c>
      <c r="P3" s="32" t="s">
        <v>1925</v>
      </c>
      <c r="Q3" s="34">
        <v>0</v>
      </c>
      <c r="R3" s="32"/>
      <c r="S3" s="32"/>
      <c r="T3" s="32"/>
      <c r="U3" s="32"/>
      <c r="V3" s="32" t="s">
        <v>635</v>
      </c>
      <c r="W3" s="33">
        <v>45301</v>
      </c>
      <c r="X3" s="33">
        <v>45323</v>
      </c>
      <c r="Y3" s="33">
        <v>45426</v>
      </c>
      <c r="Z3" s="33"/>
      <c r="AA3" s="30">
        <v>321</v>
      </c>
      <c r="AB3" s="30" t="s">
        <v>1903</v>
      </c>
      <c r="AC3" s="34">
        <v>0</v>
      </c>
      <c r="AD3" s="32"/>
      <c r="AE3" s="32"/>
      <c r="AF3" s="32"/>
      <c r="AG3" s="32" t="s">
        <v>649</v>
      </c>
      <c r="AH3" s="32"/>
      <c r="AI3" s="32" t="s">
        <v>651</v>
      </c>
      <c r="AJ3" s="50">
        <v>0</v>
      </c>
      <c r="AK3" s="50">
        <v>0</v>
      </c>
      <c r="AL3" s="50">
        <v>0</v>
      </c>
      <c r="AM3" s="50">
        <v>0</v>
      </c>
      <c r="AN3" s="50">
        <v>0</v>
      </c>
      <c r="AO3" s="50">
        <v>0</v>
      </c>
      <c r="AP3" s="50">
        <v>467226</v>
      </c>
      <c r="AQ3" s="50">
        <v>0</v>
      </c>
      <c r="AR3" s="50">
        <v>0</v>
      </c>
      <c r="AS3" s="34">
        <v>26955990</v>
      </c>
      <c r="AT3" s="34">
        <v>0</v>
      </c>
      <c r="AU3" s="48">
        <v>4800065957</v>
      </c>
      <c r="AV3" s="33">
        <v>45611</v>
      </c>
      <c r="AW3" s="32" t="s">
        <v>1847</v>
      </c>
      <c r="AX3" s="34">
        <v>4000402011</v>
      </c>
    </row>
    <row r="4" spans="1:50" x14ac:dyDescent="0.2">
      <c r="A4" s="32">
        <v>800065396</v>
      </c>
      <c r="B4" s="32" t="s">
        <v>22</v>
      </c>
      <c r="C4" s="32" t="s">
        <v>14</v>
      </c>
      <c r="D4" s="32">
        <v>44</v>
      </c>
      <c r="E4" s="32" t="str">
        <f>CONCATENATE(C4,D4)</f>
        <v>C25044</v>
      </c>
      <c r="F4" s="32" t="s">
        <v>357</v>
      </c>
      <c r="G4" s="32" t="str">
        <f>CONCATENATE(A4,"_",E4)</f>
        <v>800065396_C25044</v>
      </c>
      <c r="H4" s="33">
        <v>45232</v>
      </c>
      <c r="I4" s="33">
        <v>45261</v>
      </c>
      <c r="J4" s="34">
        <v>12110915</v>
      </c>
      <c r="K4" s="34">
        <v>430953</v>
      </c>
      <c r="L4" s="32" t="s">
        <v>33</v>
      </c>
      <c r="M4" s="32" t="s">
        <v>35</v>
      </c>
      <c r="N4" s="32" t="s">
        <v>32</v>
      </c>
      <c r="O4" s="32" t="s">
        <v>1850</v>
      </c>
      <c r="P4" s="32" t="s">
        <v>1925</v>
      </c>
      <c r="Q4" s="34">
        <v>0</v>
      </c>
      <c r="R4" s="32"/>
      <c r="S4" s="32"/>
      <c r="T4" s="32"/>
      <c r="U4" s="32"/>
      <c r="V4" s="32" t="s">
        <v>635</v>
      </c>
      <c r="W4" s="33">
        <v>45232</v>
      </c>
      <c r="X4" s="33">
        <v>45261</v>
      </c>
      <c r="Y4" s="33">
        <v>45541</v>
      </c>
      <c r="Z4" s="33"/>
      <c r="AA4" s="30">
        <v>206</v>
      </c>
      <c r="AB4" s="30" t="s">
        <v>1903</v>
      </c>
      <c r="AC4" s="34">
        <v>0</v>
      </c>
      <c r="AD4" s="32"/>
      <c r="AE4" s="32"/>
      <c r="AF4" s="32"/>
      <c r="AG4" s="32" t="s">
        <v>649</v>
      </c>
      <c r="AH4" s="32"/>
      <c r="AI4" s="32" t="s">
        <v>651</v>
      </c>
      <c r="AJ4" s="50">
        <v>0</v>
      </c>
      <c r="AK4" s="50">
        <v>0</v>
      </c>
      <c r="AL4" s="50">
        <v>0</v>
      </c>
      <c r="AM4" s="50">
        <v>0</v>
      </c>
      <c r="AN4" s="50">
        <v>0</v>
      </c>
      <c r="AO4" s="50">
        <v>0</v>
      </c>
      <c r="AP4" s="50">
        <v>430953</v>
      </c>
      <c r="AQ4" s="50">
        <v>0</v>
      </c>
      <c r="AR4" s="50">
        <v>0</v>
      </c>
      <c r="AS4" s="34">
        <v>48069</v>
      </c>
      <c r="AT4" s="34">
        <v>0</v>
      </c>
      <c r="AU4" s="48">
        <v>2201566771</v>
      </c>
      <c r="AV4" s="33">
        <v>45623</v>
      </c>
      <c r="AW4" s="32" t="s">
        <v>1841</v>
      </c>
      <c r="AX4" s="34">
        <v>81939856</v>
      </c>
    </row>
    <row r="5" spans="1:50" x14ac:dyDescent="0.2">
      <c r="A5" s="32">
        <v>800065396</v>
      </c>
      <c r="B5" s="32" t="s">
        <v>22</v>
      </c>
      <c r="C5" s="32" t="s">
        <v>14</v>
      </c>
      <c r="D5" s="32">
        <v>38</v>
      </c>
      <c r="E5" s="32" t="str">
        <f>CONCATENATE(C5,D5)</f>
        <v>C25038</v>
      </c>
      <c r="F5" s="32" t="s">
        <v>347</v>
      </c>
      <c r="G5" s="32" t="str">
        <f>CONCATENATE(A5,"_",E5)</f>
        <v>800065396_C25038</v>
      </c>
      <c r="H5" s="33">
        <v>45140</v>
      </c>
      <c r="I5" s="33">
        <v>45148</v>
      </c>
      <c r="J5" s="34">
        <v>19479921</v>
      </c>
      <c r="K5" s="34">
        <v>220259</v>
      </c>
      <c r="L5" s="32" t="s">
        <v>33</v>
      </c>
      <c r="M5" s="32" t="s">
        <v>35</v>
      </c>
      <c r="N5" s="32" t="s">
        <v>32</v>
      </c>
      <c r="O5" s="32" t="s">
        <v>1850</v>
      </c>
      <c r="P5" s="32" t="s">
        <v>1925</v>
      </c>
      <c r="Q5" s="34">
        <v>0</v>
      </c>
      <c r="R5" s="32"/>
      <c r="S5" s="32"/>
      <c r="T5" s="32"/>
      <c r="U5" s="32"/>
      <c r="V5" s="32" t="s">
        <v>635</v>
      </c>
      <c r="W5" s="33">
        <v>45140</v>
      </c>
      <c r="X5" s="33">
        <v>45148</v>
      </c>
      <c r="Y5" s="33">
        <v>45278</v>
      </c>
      <c r="Z5" s="33"/>
      <c r="AA5" s="30">
        <v>469</v>
      </c>
      <c r="AB5" s="30" t="s">
        <v>1905</v>
      </c>
      <c r="AC5" s="34">
        <v>0</v>
      </c>
      <c r="AD5" s="32"/>
      <c r="AE5" s="32"/>
      <c r="AF5" s="32"/>
      <c r="AG5" s="32" t="s">
        <v>649</v>
      </c>
      <c r="AH5" s="32"/>
      <c r="AI5" s="32" t="s">
        <v>651</v>
      </c>
      <c r="AJ5" s="50">
        <v>0</v>
      </c>
      <c r="AK5" s="50">
        <v>0</v>
      </c>
      <c r="AL5" s="50">
        <v>0</v>
      </c>
      <c r="AM5" s="50">
        <v>0</v>
      </c>
      <c r="AN5" s="50">
        <v>0</v>
      </c>
      <c r="AO5" s="50">
        <v>0</v>
      </c>
      <c r="AP5" s="50">
        <v>220259</v>
      </c>
      <c r="AQ5" s="50">
        <v>0</v>
      </c>
      <c r="AR5" s="50">
        <v>0</v>
      </c>
      <c r="AS5" s="34">
        <v>17699429</v>
      </c>
      <c r="AT5" s="34">
        <v>0</v>
      </c>
      <c r="AU5" s="48">
        <v>4800061532</v>
      </c>
      <c r="AV5" s="33">
        <v>45224</v>
      </c>
      <c r="AW5" s="32" t="s">
        <v>1845</v>
      </c>
      <c r="AX5" s="34">
        <v>99238441</v>
      </c>
    </row>
    <row r="6" spans="1:50" x14ac:dyDescent="0.2">
      <c r="A6" s="32">
        <v>800065396</v>
      </c>
      <c r="B6" s="32" t="s">
        <v>22</v>
      </c>
      <c r="C6" s="32" t="s">
        <v>9</v>
      </c>
      <c r="D6" s="32">
        <v>277736</v>
      </c>
      <c r="E6" s="32" t="str">
        <f>CONCATENATE(C6,D6)</f>
        <v>C187277736</v>
      </c>
      <c r="F6" s="32" t="s">
        <v>352</v>
      </c>
      <c r="G6" s="32" t="str">
        <f>CONCATENATE(A6,"_",E6)</f>
        <v>800065396_C187277736</v>
      </c>
      <c r="H6" s="33">
        <v>45141</v>
      </c>
      <c r="I6" s="33">
        <v>45149</v>
      </c>
      <c r="J6" s="34">
        <v>30622778</v>
      </c>
      <c r="K6" s="34">
        <v>188683</v>
      </c>
      <c r="L6" s="32" t="s">
        <v>33</v>
      </c>
      <c r="M6" s="32" t="s">
        <v>35</v>
      </c>
      <c r="N6" s="32" t="s">
        <v>32</v>
      </c>
      <c r="O6" s="32" t="s">
        <v>1850</v>
      </c>
      <c r="P6" s="32" t="s">
        <v>1925</v>
      </c>
      <c r="Q6" s="34">
        <v>0</v>
      </c>
      <c r="R6" s="32"/>
      <c r="S6" s="32"/>
      <c r="T6" s="32"/>
      <c r="U6" s="32"/>
      <c r="V6" s="32" t="s">
        <v>635</v>
      </c>
      <c r="W6" s="33">
        <v>45141</v>
      </c>
      <c r="X6" s="33">
        <v>45149</v>
      </c>
      <c r="Y6" s="33">
        <v>45218</v>
      </c>
      <c r="Z6" s="33"/>
      <c r="AA6" s="30">
        <v>529</v>
      </c>
      <c r="AB6" s="30" t="s">
        <v>1905</v>
      </c>
      <c r="AC6" s="34">
        <v>0</v>
      </c>
      <c r="AD6" s="32"/>
      <c r="AE6" s="32"/>
      <c r="AF6" s="32"/>
      <c r="AG6" s="32" t="s">
        <v>649</v>
      </c>
      <c r="AH6" s="32"/>
      <c r="AI6" s="32" t="s">
        <v>651</v>
      </c>
      <c r="AJ6" s="50">
        <v>0</v>
      </c>
      <c r="AK6" s="50">
        <v>0</v>
      </c>
      <c r="AL6" s="50">
        <v>0</v>
      </c>
      <c r="AM6" s="50">
        <v>0</v>
      </c>
      <c r="AN6" s="50">
        <v>0</v>
      </c>
      <c r="AO6" s="50">
        <v>0</v>
      </c>
      <c r="AP6" s="50">
        <v>188683</v>
      </c>
      <c r="AQ6" s="50">
        <v>0</v>
      </c>
      <c r="AR6" s="50">
        <v>0</v>
      </c>
      <c r="AS6" s="34">
        <v>27300448</v>
      </c>
      <c r="AT6" s="34">
        <v>0</v>
      </c>
      <c r="AU6" s="48">
        <v>2201481900</v>
      </c>
      <c r="AV6" s="33">
        <v>45341</v>
      </c>
      <c r="AW6" s="32" t="s">
        <v>1841</v>
      </c>
      <c r="AX6" s="34">
        <v>2868417090</v>
      </c>
    </row>
    <row r="7" spans="1:50" x14ac:dyDescent="0.2">
      <c r="A7" s="32">
        <v>800065396</v>
      </c>
      <c r="B7" s="32" t="s">
        <v>22</v>
      </c>
      <c r="C7" s="32" t="s">
        <v>9</v>
      </c>
      <c r="D7" s="32">
        <v>277741</v>
      </c>
      <c r="E7" s="32" t="str">
        <f>CONCATENATE(C7,D7)</f>
        <v>C187277741</v>
      </c>
      <c r="F7" s="32" t="s">
        <v>349</v>
      </c>
      <c r="G7" s="32" t="str">
        <f>CONCATENATE(A7,"_",E7)</f>
        <v>800065396_C187277741</v>
      </c>
      <c r="H7" s="33">
        <v>45141</v>
      </c>
      <c r="I7" s="33">
        <v>45148</v>
      </c>
      <c r="J7" s="34">
        <v>7606132</v>
      </c>
      <c r="K7" s="34">
        <v>85667</v>
      </c>
      <c r="L7" s="32" t="s">
        <v>33</v>
      </c>
      <c r="M7" s="32" t="s">
        <v>35</v>
      </c>
      <c r="N7" s="32" t="s">
        <v>32</v>
      </c>
      <c r="O7" s="32" t="s">
        <v>1850</v>
      </c>
      <c r="P7" s="32" t="s">
        <v>1925</v>
      </c>
      <c r="Q7" s="34">
        <v>0</v>
      </c>
      <c r="R7" s="32"/>
      <c r="S7" s="32"/>
      <c r="T7" s="32"/>
      <c r="U7" s="32"/>
      <c r="V7" s="32" t="s">
        <v>635</v>
      </c>
      <c r="W7" s="33">
        <v>45141</v>
      </c>
      <c r="X7" s="33">
        <v>45148</v>
      </c>
      <c r="Y7" s="33">
        <v>45223</v>
      </c>
      <c r="Z7" s="33"/>
      <c r="AA7" s="30">
        <v>524</v>
      </c>
      <c r="AB7" s="30" t="s">
        <v>1905</v>
      </c>
      <c r="AC7" s="34">
        <v>0</v>
      </c>
      <c r="AD7" s="32"/>
      <c r="AE7" s="32"/>
      <c r="AF7" s="32"/>
      <c r="AG7" s="32" t="s">
        <v>649</v>
      </c>
      <c r="AH7" s="32"/>
      <c r="AI7" s="32" t="s">
        <v>651</v>
      </c>
      <c r="AJ7" s="50">
        <v>0</v>
      </c>
      <c r="AK7" s="50">
        <v>0</v>
      </c>
      <c r="AL7" s="50">
        <v>0</v>
      </c>
      <c r="AM7" s="50">
        <v>0</v>
      </c>
      <c r="AN7" s="50">
        <v>0</v>
      </c>
      <c r="AO7" s="50">
        <v>0</v>
      </c>
      <c r="AP7" s="50">
        <v>85667</v>
      </c>
      <c r="AQ7" s="50">
        <v>0</v>
      </c>
      <c r="AR7" s="50">
        <v>0</v>
      </c>
      <c r="AS7" s="34">
        <v>5447178</v>
      </c>
      <c r="AT7" s="34">
        <v>0</v>
      </c>
      <c r="AU7" s="48">
        <v>4800061532</v>
      </c>
      <c r="AV7" s="33">
        <v>45224</v>
      </c>
      <c r="AW7" s="32" t="s">
        <v>1845</v>
      </c>
      <c r="AX7" s="34">
        <v>99238441</v>
      </c>
    </row>
    <row r="8" spans="1:50" x14ac:dyDescent="0.2">
      <c r="A8" s="32">
        <v>800065396</v>
      </c>
      <c r="B8" s="32" t="s">
        <v>22</v>
      </c>
      <c r="C8" s="32" t="s">
        <v>9</v>
      </c>
      <c r="D8" s="32">
        <v>277734</v>
      </c>
      <c r="E8" s="32" t="str">
        <f>CONCATENATE(C8,D8)</f>
        <v>C187277734</v>
      </c>
      <c r="F8" s="32" t="s">
        <v>350</v>
      </c>
      <c r="G8" s="32" t="str">
        <f>CONCATENATE(A8,"_",E8)</f>
        <v>800065396_C187277734</v>
      </c>
      <c r="H8" s="33">
        <v>45141</v>
      </c>
      <c r="I8" s="33">
        <v>45148</v>
      </c>
      <c r="J8" s="34">
        <v>40069227</v>
      </c>
      <c r="K8" s="34">
        <v>65000</v>
      </c>
      <c r="L8" s="32" t="s">
        <v>33</v>
      </c>
      <c r="M8" s="32" t="s">
        <v>35</v>
      </c>
      <c r="N8" s="32" t="s">
        <v>32</v>
      </c>
      <c r="O8" s="32" t="s">
        <v>1850</v>
      </c>
      <c r="P8" s="32" t="s">
        <v>1925</v>
      </c>
      <c r="Q8" s="34">
        <v>0</v>
      </c>
      <c r="R8" s="32"/>
      <c r="S8" s="32"/>
      <c r="T8" s="32"/>
      <c r="U8" s="32"/>
      <c r="V8" s="32" t="s">
        <v>635</v>
      </c>
      <c r="W8" s="33">
        <v>45141</v>
      </c>
      <c r="X8" s="33">
        <v>45148</v>
      </c>
      <c r="Y8" s="33">
        <v>45218</v>
      </c>
      <c r="Z8" s="33"/>
      <c r="AA8" s="30">
        <v>529</v>
      </c>
      <c r="AB8" s="30" t="s">
        <v>1905</v>
      </c>
      <c r="AC8" s="34">
        <v>0</v>
      </c>
      <c r="AD8" s="32"/>
      <c r="AE8" s="32"/>
      <c r="AF8" s="32"/>
      <c r="AG8" s="32" t="s">
        <v>649</v>
      </c>
      <c r="AH8" s="32"/>
      <c r="AI8" s="32" t="s">
        <v>651</v>
      </c>
      <c r="AJ8" s="50">
        <v>0</v>
      </c>
      <c r="AK8" s="50">
        <v>0</v>
      </c>
      <c r="AL8" s="50">
        <v>0</v>
      </c>
      <c r="AM8" s="50">
        <v>0</v>
      </c>
      <c r="AN8" s="50">
        <v>0</v>
      </c>
      <c r="AO8" s="50">
        <v>0</v>
      </c>
      <c r="AP8" s="50">
        <v>65000</v>
      </c>
      <c r="AQ8" s="50">
        <v>0</v>
      </c>
      <c r="AR8" s="50">
        <v>0</v>
      </c>
      <c r="AS8" s="34">
        <v>36164133</v>
      </c>
      <c r="AT8" s="34">
        <v>0</v>
      </c>
      <c r="AU8" s="48">
        <v>2201481900</v>
      </c>
      <c r="AV8" s="33">
        <v>45341</v>
      </c>
      <c r="AW8" s="32" t="s">
        <v>1841</v>
      </c>
      <c r="AX8" s="34">
        <v>2868417090</v>
      </c>
    </row>
    <row r="9" spans="1:50" x14ac:dyDescent="0.2">
      <c r="A9" s="32">
        <v>800065396</v>
      </c>
      <c r="B9" s="32" t="s">
        <v>22</v>
      </c>
      <c r="C9" s="32" t="s">
        <v>15</v>
      </c>
      <c r="D9" s="32">
        <v>100053</v>
      </c>
      <c r="E9" s="32" t="str">
        <f>CONCATENATE(C9,D9)</f>
        <v>C233100053</v>
      </c>
      <c r="F9" s="32" t="s">
        <v>343</v>
      </c>
      <c r="G9" s="32" t="str">
        <f>CONCATENATE(A9,"_",E9)</f>
        <v>800065396_C233100053</v>
      </c>
      <c r="H9" s="33">
        <v>45114</v>
      </c>
      <c r="I9" s="33">
        <v>45139</v>
      </c>
      <c r="J9" s="34">
        <v>24425042</v>
      </c>
      <c r="K9" s="34">
        <v>59166</v>
      </c>
      <c r="L9" s="32" t="s">
        <v>33</v>
      </c>
      <c r="M9" s="32" t="s">
        <v>35</v>
      </c>
      <c r="N9" s="32" t="s">
        <v>32</v>
      </c>
      <c r="O9" s="32" t="s">
        <v>1850</v>
      </c>
      <c r="P9" s="32" t="s">
        <v>1925</v>
      </c>
      <c r="Q9" s="34">
        <v>0</v>
      </c>
      <c r="R9" s="32"/>
      <c r="S9" s="32"/>
      <c r="T9" s="32"/>
      <c r="U9" s="32"/>
      <c r="V9" s="32" t="s">
        <v>635</v>
      </c>
      <c r="W9" s="33">
        <v>45114</v>
      </c>
      <c r="X9" s="33">
        <v>45128</v>
      </c>
      <c r="Y9" s="33">
        <v>45217</v>
      </c>
      <c r="Z9" s="33"/>
      <c r="AA9" s="30">
        <v>530</v>
      </c>
      <c r="AB9" s="30" t="s">
        <v>1905</v>
      </c>
      <c r="AC9" s="34">
        <v>0</v>
      </c>
      <c r="AD9" s="32"/>
      <c r="AE9" s="32"/>
      <c r="AF9" s="32"/>
      <c r="AG9" s="32" t="s">
        <v>649</v>
      </c>
      <c r="AH9" s="32"/>
      <c r="AI9" s="32" t="s">
        <v>651</v>
      </c>
      <c r="AJ9" s="50">
        <v>0</v>
      </c>
      <c r="AK9" s="50">
        <v>0</v>
      </c>
      <c r="AL9" s="50">
        <v>0</v>
      </c>
      <c r="AM9" s="50">
        <v>0</v>
      </c>
      <c r="AN9" s="50">
        <v>0</v>
      </c>
      <c r="AO9" s="50">
        <v>0</v>
      </c>
      <c r="AP9" s="50">
        <v>59166</v>
      </c>
      <c r="AQ9" s="50">
        <v>0</v>
      </c>
      <c r="AR9" s="50">
        <v>0</v>
      </c>
      <c r="AS9" s="34">
        <v>20606166</v>
      </c>
      <c r="AT9" s="34">
        <v>0</v>
      </c>
      <c r="AU9" s="48">
        <v>2201471768</v>
      </c>
      <c r="AV9" s="33">
        <v>45300</v>
      </c>
      <c r="AW9" s="32" t="s">
        <v>1841</v>
      </c>
      <c r="AX9" s="34">
        <v>1001616596</v>
      </c>
    </row>
    <row r="10" spans="1:50" x14ac:dyDescent="0.2">
      <c r="A10" s="32">
        <v>800065396</v>
      </c>
      <c r="B10" s="32" t="s">
        <v>22</v>
      </c>
      <c r="C10" s="32" t="s">
        <v>15</v>
      </c>
      <c r="D10" s="32">
        <v>100055</v>
      </c>
      <c r="E10" s="32" t="str">
        <f>CONCATENATE(C10,D10)</f>
        <v>C233100055</v>
      </c>
      <c r="F10" s="32" t="s">
        <v>351</v>
      </c>
      <c r="G10" s="32" t="str">
        <f>CONCATENATE(A10,"_",E10)</f>
        <v>800065396_C233100055</v>
      </c>
      <c r="H10" s="33">
        <v>45141</v>
      </c>
      <c r="I10" s="33">
        <v>45149</v>
      </c>
      <c r="J10" s="34">
        <v>22566322</v>
      </c>
      <c r="K10" s="34">
        <v>55351</v>
      </c>
      <c r="L10" s="32" t="s">
        <v>33</v>
      </c>
      <c r="M10" s="32" t="s">
        <v>35</v>
      </c>
      <c r="N10" s="32" t="s">
        <v>32</v>
      </c>
      <c r="O10" s="32" t="s">
        <v>1850</v>
      </c>
      <c r="P10" s="32" t="s">
        <v>1925</v>
      </c>
      <c r="Q10" s="34">
        <v>0</v>
      </c>
      <c r="R10" s="32"/>
      <c r="S10" s="32"/>
      <c r="T10" s="32"/>
      <c r="U10" s="32"/>
      <c r="V10" s="32" t="s">
        <v>635</v>
      </c>
      <c r="W10" s="33">
        <v>45141</v>
      </c>
      <c r="X10" s="33">
        <v>45149</v>
      </c>
      <c r="Y10" s="33">
        <v>45217</v>
      </c>
      <c r="Z10" s="33"/>
      <c r="AA10" s="30">
        <v>530</v>
      </c>
      <c r="AB10" s="30" t="s">
        <v>1905</v>
      </c>
      <c r="AC10" s="34">
        <v>0</v>
      </c>
      <c r="AD10" s="32"/>
      <c r="AE10" s="32"/>
      <c r="AF10" s="32"/>
      <c r="AG10" s="32" t="s">
        <v>649</v>
      </c>
      <c r="AH10" s="32"/>
      <c r="AI10" s="32" t="s">
        <v>651</v>
      </c>
      <c r="AJ10" s="50">
        <v>0</v>
      </c>
      <c r="AK10" s="50">
        <v>0</v>
      </c>
      <c r="AL10" s="50">
        <v>0</v>
      </c>
      <c r="AM10" s="50">
        <v>0</v>
      </c>
      <c r="AN10" s="50">
        <v>0</v>
      </c>
      <c r="AO10" s="50">
        <v>0</v>
      </c>
      <c r="AP10" s="50">
        <v>55351</v>
      </c>
      <c r="AQ10" s="50">
        <v>0</v>
      </c>
      <c r="AR10" s="50">
        <v>0</v>
      </c>
      <c r="AS10" s="34">
        <v>19769519</v>
      </c>
      <c r="AT10" s="34">
        <v>0</v>
      </c>
      <c r="AU10" s="48">
        <v>2201481900</v>
      </c>
      <c r="AV10" s="33">
        <v>45341</v>
      </c>
      <c r="AW10" s="32" t="s">
        <v>1841</v>
      </c>
      <c r="AX10" s="34">
        <v>2868417090</v>
      </c>
    </row>
    <row r="11" spans="1:50" x14ac:dyDescent="0.2">
      <c r="A11" s="32">
        <v>800065396</v>
      </c>
      <c r="B11" s="32" t="s">
        <v>22</v>
      </c>
      <c r="C11" s="32" t="s">
        <v>12</v>
      </c>
      <c r="D11" s="32">
        <v>200090</v>
      </c>
      <c r="E11" s="32" t="str">
        <f>CONCATENATE(C11,D11)</f>
        <v>C221200090</v>
      </c>
      <c r="F11" s="32" t="s">
        <v>353</v>
      </c>
      <c r="G11" s="32" t="str">
        <f>CONCATENATE(A11,"_",E11)</f>
        <v>800065396_C221200090</v>
      </c>
      <c r="H11" s="33">
        <v>45141</v>
      </c>
      <c r="I11" s="33">
        <v>45149</v>
      </c>
      <c r="J11" s="34">
        <v>36205583</v>
      </c>
      <c r="K11" s="34">
        <v>36911</v>
      </c>
      <c r="L11" s="32" t="s">
        <v>33</v>
      </c>
      <c r="M11" s="32" t="s">
        <v>35</v>
      </c>
      <c r="N11" s="32" t="s">
        <v>32</v>
      </c>
      <c r="O11" s="32" t="s">
        <v>1850</v>
      </c>
      <c r="P11" s="32" t="s">
        <v>1925</v>
      </c>
      <c r="Q11" s="34">
        <v>0</v>
      </c>
      <c r="R11" s="32"/>
      <c r="S11" s="32"/>
      <c r="T11" s="32"/>
      <c r="U11" s="32"/>
      <c r="V11" s="32" t="s">
        <v>635</v>
      </c>
      <c r="W11" s="33">
        <v>45141</v>
      </c>
      <c r="X11" s="33">
        <v>45149</v>
      </c>
      <c r="Y11" s="33">
        <v>45212</v>
      </c>
      <c r="Z11" s="33"/>
      <c r="AA11" s="30">
        <v>535</v>
      </c>
      <c r="AB11" s="30" t="s">
        <v>1905</v>
      </c>
      <c r="AC11" s="34">
        <v>0</v>
      </c>
      <c r="AD11" s="32"/>
      <c r="AE11" s="32"/>
      <c r="AF11" s="32"/>
      <c r="AG11" s="32" t="s">
        <v>649</v>
      </c>
      <c r="AH11" s="32"/>
      <c r="AI11" s="32" t="s">
        <v>651</v>
      </c>
      <c r="AJ11" s="50">
        <v>0</v>
      </c>
      <c r="AK11" s="50">
        <v>0</v>
      </c>
      <c r="AL11" s="50">
        <v>0</v>
      </c>
      <c r="AM11" s="50">
        <v>0</v>
      </c>
      <c r="AN11" s="50">
        <v>0</v>
      </c>
      <c r="AO11" s="50">
        <v>0</v>
      </c>
      <c r="AP11" s="50">
        <v>36911</v>
      </c>
      <c r="AQ11" s="50">
        <v>0</v>
      </c>
      <c r="AR11" s="50">
        <v>0</v>
      </c>
      <c r="AS11" s="34">
        <v>32540742</v>
      </c>
      <c r="AT11" s="34">
        <v>0</v>
      </c>
      <c r="AU11" s="48">
        <v>2201481900</v>
      </c>
      <c r="AV11" s="33">
        <v>45341</v>
      </c>
      <c r="AW11" s="32" t="s">
        <v>1841</v>
      </c>
      <c r="AX11" s="34">
        <v>2868417090</v>
      </c>
    </row>
    <row r="12" spans="1:50" x14ac:dyDescent="0.2">
      <c r="A12" s="32">
        <v>800065396</v>
      </c>
      <c r="B12" s="32" t="s">
        <v>22</v>
      </c>
      <c r="C12" s="32" t="s">
        <v>15</v>
      </c>
      <c r="D12" s="32">
        <v>100063</v>
      </c>
      <c r="E12" s="32" t="str">
        <f>CONCATENATE(C12,D12)</f>
        <v>C233100063</v>
      </c>
      <c r="F12" s="32" t="s">
        <v>364</v>
      </c>
      <c r="G12" s="32" t="str">
        <f>CONCATENATE(A12,"_",E12)</f>
        <v>800065396_C233100063</v>
      </c>
      <c r="H12" s="33">
        <v>45301</v>
      </c>
      <c r="I12" s="33">
        <v>45306</v>
      </c>
      <c r="J12" s="34">
        <v>27703022</v>
      </c>
      <c r="K12" s="34">
        <v>8352</v>
      </c>
      <c r="L12" s="32" t="s">
        <v>33</v>
      </c>
      <c r="M12" s="32" t="s">
        <v>35</v>
      </c>
      <c r="N12" s="32" t="s">
        <v>32</v>
      </c>
      <c r="O12" s="32" t="s">
        <v>1850</v>
      </c>
      <c r="P12" s="32" t="s">
        <v>1925</v>
      </c>
      <c r="Q12" s="34">
        <v>0</v>
      </c>
      <c r="R12" s="32"/>
      <c r="S12" s="32"/>
      <c r="T12" s="32"/>
      <c r="U12" s="32"/>
      <c r="V12" s="32" t="s">
        <v>635</v>
      </c>
      <c r="W12" s="33">
        <v>45301</v>
      </c>
      <c r="X12" s="33">
        <v>45306</v>
      </c>
      <c r="Y12" s="33">
        <v>45554</v>
      </c>
      <c r="Z12" s="33"/>
      <c r="AA12" s="30">
        <v>193</v>
      </c>
      <c r="AB12" s="30" t="s">
        <v>1903</v>
      </c>
      <c r="AC12" s="34">
        <v>0</v>
      </c>
      <c r="AD12" s="32"/>
      <c r="AE12" s="32"/>
      <c r="AF12" s="32"/>
      <c r="AG12" s="32" t="s">
        <v>649</v>
      </c>
      <c r="AH12" s="32"/>
      <c r="AI12" s="32" t="s">
        <v>651</v>
      </c>
      <c r="AJ12" s="50">
        <v>0</v>
      </c>
      <c r="AK12" s="50">
        <v>0</v>
      </c>
      <c r="AL12" s="50">
        <v>0</v>
      </c>
      <c r="AM12" s="50">
        <v>0</v>
      </c>
      <c r="AN12" s="50">
        <v>0</v>
      </c>
      <c r="AO12" s="50">
        <v>0</v>
      </c>
      <c r="AP12" s="50">
        <v>8352</v>
      </c>
      <c r="AQ12" s="50">
        <v>0</v>
      </c>
      <c r="AR12" s="50">
        <v>0</v>
      </c>
      <c r="AS12" s="34">
        <v>497725</v>
      </c>
      <c r="AT12" s="34">
        <v>0</v>
      </c>
      <c r="AU12" s="48">
        <v>4800065957</v>
      </c>
      <c r="AV12" s="33">
        <v>45611</v>
      </c>
      <c r="AW12" s="32" t="s">
        <v>1847</v>
      </c>
      <c r="AX12" s="34">
        <v>4000402011</v>
      </c>
    </row>
    <row r="13" spans="1:50" x14ac:dyDescent="0.2">
      <c r="A13" s="32">
        <v>800065396</v>
      </c>
      <c r="B13" s="32" t="s">
        <v>22</v>
      </c>
      <c r="C13" s="32" t="s">
        <v>9</v>
      </c>
      <c r="D13" s="32">
        <v>277703</v>
      </c>
      <c r="E13" s="32" t="str">
        <f>CONCATENATE(C13,D13)</f>
        <v>C187277703</v>
      </c>
      <c r="F13" s="32" t="s">
        <v>340</v>
      </c>
      <c r="G13" s="32" t="str">
        <f>CONCATENATE(A13,"_",E13)</f>
        <v>800065396_C187277703</v>
      </c>
      <c r="H13" s="33">
        <v>45114</v>
      </c>
      <c r="I13" s="33">
        <v>45125</v>
      </c>
      <c r="J13" s="34">
        <v>7779020</v>
      </c>
      <c r="K13" s="34">
        <v>87533</v>
      </c>
      <c r="L13" s="32" t="s">
        <v>33</v>
      </c>
      <c r="M13" s="32" t="s">
        <v>35</v>
      </c>
      <c r="N13" s="32" t="s">
        <v>32</v>
      </c>
      <c r="O13" s="32" t="s">
        <v>1850</v>
      </c>
      <c r="P13" s="32" t="s">
        <v>1840</v>
      </c>
      <c r="Q13" s="34">
        <v>0</v>
      </c>
      <c r="R13" s="32"/>
      <c r="S13" s="32"/>
      <c r="T13" s="32"/>
      <c r="U13" s="32"/>
      <c r="V13" s="32" t="s">
        <v>635</v>
      </c>
      <c r="W13" s="33">
        <v>45114</v>
      </c>
      <c r="X13" s="33">
        <v>45125</v>
      </c>
      <c r="Y13" s="33">
        <v>45205</v>
      </c>
      <c r="Z13" s="33"/>
      <c r="AA13" s="30">
        <v>542</v>
      </c>
      <c r="AB13" s="30" t="s">
        <v>1905</v>
      </c>
      <c r="AC13" s="34">
        <v>0</v>
      </c>
      <c r="AD13" s="32"/>
      <c r="AE13" s="32"/>
      <c r="AF13" s="32"/>
      <c r="AG13" s="32" t="s">
        <v>649</v>
      </c>
      <c r="AH13" s="32"/>
      <c r="AI13" s="32" t="s">
        <v>651</v>
      </c>
      <c r="AJ13" s="50">
        <v>0</v>
      </c>
      <c r="AK13" s="50">
        <v>0</v>
      </c>
      <c r="AL13" s="50">
        <v>0</v>
      </c>
      <c r="AM13" s="50">
        <v>87533</v>
      </c>
      <c r="AN13" s="50">
        <v>0</v>
      </c>
      <c r="AO13" s="50">
        <v>0</v>
      </c>
      <c r="AP13" s="50">
        <v>0</v>
      </c>
      <c r="AQ13" s="50">
        <v>0</v>
      </c>
      <c r="AR13" s="50">
        <v>0</v>
      </c>
      <c r="AS13" s="34">
        <v>4818638</v>
      </c>
      <c r="AT13" s="34">
        <v>0</v>
      </c>
      <c r="AU13" s="48">
        <v>4800061161</v>
      </c>
      <c r="AV13" s="33">
        <v>45187</v>
      </c>
      <c r="AW13" s="32" t="s">
        <v>1844</v>
      </c>
      <c r="AX13" s="34">
        <v>187522121</v>
      </c>
    </row>
    <row r="14" spans="1:50" x14ac:dyDescent="0.2">
      <c r="A14" s="32">
        <v>800065396</v>
      </c>
      <c r="B14" s="32" t="s">
        <v>22</v>
      </c>
      <c r="C14" s="32" t="s">
        <v>17</v>
      </c>
      <c r="D14" s="32">
        <v>78</v>
      </c>
      <c r="E14" s="32" t="str">
        <f>CONCATENATE(C14,D14)</f>
        <v>C26578</v>
      </c>
      <c r="F14" s="32" t="s">
        <v>515</v>
      </c>
      <c r="G14" s="32" t="str">
        <f>CONCATENATE(A14,"_",E14)</f>
        <v>800065396_C26578</v>
      </c>
      <c r="H14" s="33">
        <v>45679</v>
      </c>
      <c r="I14" s="33">
        <v>45691</v>
      </c>
      <c r="J14" s="34">
        <v>82978832</v>
      </c>
      <c r="K14" s="34">
        <v>82939082</v>
      </c>
      <c r="L14" s="32" t="s">
        <v>33</v>
      </c>
      <c r="M14" s="32" t="s">
        <v>38</v>
      </c>
      <c r="N14" s="32" t="s">
        <v>32</v>
      </c>
      <c r="O14" s="32" t="s">
        <v>1850</v>
      </c>
      <c r="P14" s="32" t="s">
        <v>1857</v>
      </c>
      <c r="Q14" s="34">
        <v>0</v>
      </c>
      <c r="R14" s="32"/>
      <c r="S14" s="32"/>
      <c r="T14" s="32"/>
      <c r="U14" s="32"/>
      <c r="V14" s="32" t="s">
        <v>1123</v>
      </c>
      <c r="W14" s="33">
        <v>45679</v>
      </c>
      <c r="X14" s="33">
        <v>45672</v>
      </c>
      <c r="Y14" s="33"/>
      <c r="Z14" s="33"/>
      <c r="AA14" s="30">
        <v>75</v>
      </c>
      <c r="AB14" s="30" t="s">
        <v>1900</v>
      </c>
      <c r="AC14" s="34">
        <v>0</v>
      </c>
      <c r="AD14" s="32"/>
      <c r="AE14" s="32"/>
      <c r="AF14" s="32"/>
      <c r="AG14" s="32" t="s">
        <v>1124</v>
      </c>
      <c r="AH14" s="32"/>
      <c r="AI14" s="32" t="s">
        <v>636</v>
      </c>
      <c r="AJ14" s="50">
        <v>82939082</v>
      </c>
      <c r="AK14" s="50">
        <v>0</v>
      </c>
      <c r="AL14" s="50">
        <v>0</v>
      </c>
      <c r="AM14" s="50">
        <v>0</v>
      </c>
      <c r="AN14" s="50">
        <v>0</v>
      </c>
      <c r="AO14" s="50">
        <v>0</v>
      </c>
      <c r="AP14" s="50">
        <v>0</v>
      </c>
      <c r="AQ14" s="50">
        <v>0</v>
      </c>
      <c r="AR14" s="50">
        <v>0</v>
      </c>
      <c r="AS14" s="34">
        <v>81279505.359999999</v>
      </c>
      <c r="AT14" s="34">
        <v>0</v>
      </c>
      <c r="AU14" s="48">
        <v>4800068187</v>
      </c>
      <c r="AV14" s="33">
        <v>45747</v>
      </c>
      <c r="AW14" s="32" t="s">
        <v>1841</v>
      </c>
      <c r="AX14" s="34">
        <v>581633333.94000006</v>
      </c>
    </row>
    <row r="15" spans="1:50" x14ac:dyDescent="0.2">
      <c r="A15" s="32">
        <v>800065396</v>
      </c>
      <c r="B15" s="32" t="s">
        <v>22</v>
      </c>
      <c r="C15" s="32" t="s">
        <v>18</v>
      </c>
      <c r="D15" s="32">
        <v>114</v>
      </c>
      <c r="E15" s="32" t="str">
        <f>CONCATENATE(C15,D15)</f>
        <v>C266114</v>
      </c>
      <c r="F15" s="32" t="s">
        <v>513</v>
      </c>
      <c r="G15" s="32" t="str">
        <f>CONCATENATE(A15,"_",E15)</f>
        <v>800065396_C266114</v>
      </c>
      <c r="H15" s="33">
        <v>45679</v>
      </c>
      <c r="I15" s="33">
        <v>45691</v>
      </c>
      <c r="J15" s="34">
        <v>58708671</v>
      </c>
      <c r="K15" s="34">
        <v>58568421</v>
      </c>
      <c r="L15" s="32" t="s">
        <v>33</v>
      </c>
      <c r="M15" s="32" t="s">
        <v>37</v>
      </c>
      <c r="N15" s="32" t="s">
        <v>32</v>
      </c>
      <c r="O15" s="32" t="s">
        <v>1850</v>
      </c>
      <c r="P15" s="32" t="s">
        <v>1857</v>
      </c>
      <c r="Q15" s="34">
        <v>0</v>
      </c>
      <c r="R15" s="32"/>
      <c r="S15" s="32"/>
      <c r="T15" s="32"/>
      <c r="U15" s="32"/>
      <c r="V15" s="32" t="s">
        <v>1123</v>
      </c>
      <c r="W15" s="33">
        <v>45679</v>
      </c>
      <c r="X15" s="33">
        <v>45672</v>
      </c>
      <c r="Y15" s="33"/>
      <c r="Z15" s="33"/>
      <c r="AA15" s="30">
        <v>75</v>
      </c>
      <c r="AB15" s="30" t="s">
        <v>1900</v>
      </c>
      <c r="AC15" s="34">
        <v>0</v>
      </c>
      <c r="AD15" s="32"/>
      <c r="AE15" s="32"/>
      <c r="AF15" s="32"/>
      <c r="AG15" s="32" t="s">
        <v>1124</v>
      </c>
      <c r="AH15" s="32"/>
      <c r="AI15" s="32" t="s">
        <v>636</v>
      </c>
      <c r="AJ15" s="50">
        <v>58568421</v>
      </c>
      <c r="AK15" s="50">
        <v>0</v>
      </c>
      <c r="AL15" s="50">
        <v>0</v>
      </c>
      <c r="AM15" s="50">
        <v>0</v>
      </c>
      <c r="AN15" s="50">
        <v>0</v>
      </c>
      <c r="AO15" s="50">
        <v>0</v>
      </c>
      <c r="AP15" s="50">
        <v>0</v>
      </c>
      <c r="AQ15" s="50">
        <v>0</v>
      </c>
      <c r="AR15" s="50">
        <v>0</v>
      </c>
      <c r="AS15" s="34">
        <v>57394247.579999998</v>
      </c>
      <c r="AT15" s="34">
        <v>0</v>
      </c>
      <c r="AU15" s="48">
        <v>4800068187</v>
      </c>
      <c r="AV15" s="33">
        <v>45747</v>
      </c>
      <c r="AW15" s="32" t="s">
        <v>1841</v>
      </c>
      <c r="AX15" s="34">
        <v>581633333.94000006</v>
      </c>
    </row>
    <row r="16" spans="1:50" x14ac:dyDescent="0.2">
      <c r="A16" s="32">
        <v>800065396</v>
      </c>
      <c r="B16" s="32" t="s">
        <v>22</v>
      </c>
      <c r="C16" s="32" t="s">
        <v>13</v>
      </c>
      <c r="D16" s="32">
        <v>173595</v>
      </c>
      <c r="E16" s="126" t="str">
        <f>CONCATENATE(C16,D16)</f>
        <v>C191173595</v>
      </c>
      <c r="F16" s="32" t="s">
        <v>498</v>
      </c>
      <c r="G16" s="32" t="str">
        <f>CONCATENATE(A16,"_",E16)</f>
        <v>800065396_C191173595</v>
      </c>
      <c r="H16" s="33">
        <v>45660</v>
      </c>
      <c r="I16" s="33">
        <v>45671</v>
      </c>
      <c r="J16" s="34">
        <v>15801642</v>
      </c>
      <c r="K16" s="34">
        <v>15601126</v>
      </c>
      <c r="L16" s="32" t="s">
        <v>33</v>
      </c>
      <c r="M16" s="32" t="s">
        <v>35</v>
      </c>
      <c r="N16" s="32" t="s">
        <v>32</v>
      </c>
      <c r="O16" s="32" t="s">
        <v>1852</v>
      </c>
      <c r="P16" s="32" t="s">
        <v>1857</v>
      </c>
      <c r="Q16" s="34">
        <v>0</v>
      </c>
      <c r="R16" s="32"/>
      <c r="S16" s="32"/>
      <c r="T16" s="32"/>
      <c r="U16" s="32"/>
      <c r="V16" s="32" t="s">
        <v>635</v>
      </c>
      <c r="W16" s="33">
        <v>45660</v>
      </c>
      <c r="X16" s="33">
        <v>45671</v>
      </c>
      <c r="Y16" s="33">
        <v>45741</v>
      </c>
      <c r="Z16" s="33"/>
      <c r="AA16" s="30">
        <v>6</v>
      </c>
      <c r="AB16" s="30" t="s">
        <v>1901</v>
      </c>
      <c r="AC16" s="34">
        <v>207603</v>
      </c>
      <c r="AD16" s="32" t="s">
        <v>711</v>
      </c>
      <c r="AE16" s="32" t="s">
        <v>758</v>
      </c>
      <c r="AF16" s="32" t="s">
        <v>713</v>
      </c>
      <c r="AG16" s="32" t="s">
        <v>649</v>
      </c>
      <c r="AH16" s="32" t="s">
        <v>714</v>
      </c>
      <c r="AI16" s="32" t="s">
        <v>651</v>
      </c>
      <c r="AJ16" s="50">
        <v>15601126</v>
      </c>
      <c r="AK16" s="50">
        <v>0</v>
      </c>
      <c r="AL16" s="50">
        <v>0</v>
      </c>
      <c r="AM16" s="50">
        <v>0</v>
      </c>
      <c r="AN16" s="50">
        <v>0</v>
      </c>
      <c r="AO16" s="50">
        <v>0</v>
      </c>
      <c r="AP16" s="50">
        <v>0</v>
      </c>
      <c r="AQ16" s="50">
        <v>0</v>
      </c>
      <c r="AR16" s="50">
        <v>0</v>
      </c>
      <c r="AS16" s="34">
        <v>15282158</v>
      </c>
      <c r="AT16" s="34">
        <v>0</v>
      </c>
      <c r="AU16" s="48">
        <v>4800068187</v>
      </c>
      <c r="AV16" s="33">
        <v>45747</v>
      </c>
      <c r="AW16" s="32" t="s">
        <v>1841</v>
      </c>
      <c r="AX16" s="34">
        <v>581633333.94000006</v>
      </c>
    </row>
    <row r="17" spans="1:50" x14ac:dyDescent="0.2">
      <c r="A17" s="32">
        <v>800065396</v>
      </c>
      <c r="B17" s="32" t="s">
        <v>22</v>
      </c>
      <c r="C17" s="32" t="s">
        <v>13</v>
      </c>
      <c r="D17" s="32">
        <v>173593</v>
      </c>
      <c r="E17" s="32" t="str">
        <f>CONCATENATE(C17,D17)</f>
        <v>C191173593</v>
      </c>
      <c r="F17" s="32" t="s">
        <v>485</v>
      </c>
      <c r="G17" s="32" t="str">
        <f>CONCATENATE(A17,"_",E17)</f>
        <v>800065396_C191173593</v>
      </c>
      <c r="H17" s="33">
        <v>45660</v>
      </c>
      <c r="I17" s="33">
        <v>45672</v>
      </c>
      <c r="J17" s="34">
        <v>11873851</v>
      </c>
      <c r="K17" s="34">
        <v>11688474</v>
      </c>
      <c r="L17" s="32" t="s">
        <v>33</v>
      </c>
      <c r="M17" s="32" t="s">
        <v>35</v>
      </c>
      <c r="N17" s="32" t="s">
        <v>32</v>
      </c>
      <c r="O17" s="32" t="s">
        <v>1852</v>
      </c>
      <c r="P17" s="32" t="s">
        <v>1857</v>
      </c>
      <c r="Q17" s="34">
        <v>0</v>
      </c>
      <c r="R17" s="32"/>
      <c r="S17" s="32"/>
      <c r="T17" s="32"/>
      <c r="U17" s="32"/>
      <c r="V17" s="32" t="s">
        <v>635</v>
      </c>
      <c r="W17" s="33">
        <v>45660</v>
      </c>
      <c r="X17" s="33">
        <v>45672</v>
      </c>
      <c r="Y17" s="33">
        <v>45727</v>
      </c>
      <c r="Z17" s="33"/>
      <c r="AA17" s="30">
        <v>20</v>
      </c>
      <c r="AB17" s="30" t="s">
        <v>1901</v>
      </c>
      <c r="AC17" s="34">
        <v>180877</v>
      </c>
      <c r="AD17" s="32" t="s">
        <v>711</v>
      </c>
      <c r="AE17" s="32" t="s">
        <v>758</v>
      </c>
      <c r="AF17" s="32" t="s">
        <v>713</v>
      </c>
      <c r="AG17" s="32" t="s">
        <v>649</v>
      </c>
      <c r="AH17" s="32" t="s">
        <v>714</v>
      </c>
      <c r="AI17" s="32" t="s">
        <v>651</v>
      </c>
      <c r="AJ17" s="50">
        <v>11688474</v>
      </c>
      <c r="AK17" s="50">
        <v>0</v>
      </c>
      <c r="AL17" s="50">
        <v>0</v>
      </c>
      <c r="AM17" s="50">
        <v>0</v>
      </c>
      <c r="AN17" s="50">
        <v>0</v>
      </c>
      <c r="AO17" s="50">
        <v>0</v>
      </c>
      <c r="AP17" s="50">
        <v>0</v>
      </c>
      <c r="AQ17" s="50">
        <v>0</v>
      </c>
      <c r="AR17" s="50">
        <v>0</v>
      </c>
      <c r="AS17" s="34">
        <v>11454615</v>
      </c>
      <c r="AT17" s="34">
        <v>0</v>
      </c>
      <c r="AU17" s="48">
        <v>4800068187</v>
      </c>
      <c r="AV17" s="33">
        <v>45747</v>
      </c>
      <c r="AW17" s="32" t="s">
        <v>1841</v>
      </c>
      <c r="AX17" s="34">
        <v>581633333.94000006</v>
      </c>
    </row>
    <row r="18" spans="1:50" x14ac:dyDescent="0.2">
      <c r="A18" s="32">
        <v>800065396</v>
      </c>
      <c r="B18" s="32" t="s">
        <v>22</v>
      </c>
      <c r="C18" s="32" t="s">
        <v>14</v>
      </c>
      <c r="D18" s="32">
        <v>75</v>
      </c>
      <c r="E18" s="126" t="str">
        <f>CONCATENATE(C18,D18)</f>
        <v>C25075</v>
      </c>
      <c r="F18" s="32" t="s">
        <v>491</v>
      </c>
      <c r="G18" s="32" t="str">
        <f>CONCATENATE(A18,"_",E18)</f>
        <v>800065396_C25075</v>
      </c>
      <c r="H18" s="33">
        <v>45660</v>
      </c>
      <c r="I18" s="33">
        <v>45671</v>
      </c>
      <c r="J18" s="34">
        <v>11322027</v>
      </c>
      <c r="K18" s="34">
        <v>10938950</v>
      </c>
      <c r="L18" s="32" t="s">
        <v>33</v>
      </c>
      <c r="M18" s="32" t="s">
        <v>35</v>
      </c>
      <c r="N18" s="32" t="s">
        <v>32</v>
      </c>
      <c r="O18" s="32" t="s">
        <v>1852</v>
      </c>
      <c r="P18" s="32" t="s">
        <v>1857</v>
      </c>
      <c r="Q18" s="34">
        <v>0</v>
      </c>
      <c r="R18" s="32"/>
      <c r="S18" s="32"/>
      <c r="T18" s="32"/>
      <c r="U18" s="32"/>
      <c r="V18" s="32" t="s">
        <v>635</v>
      </c>
      <c r="W18" s="33">
        <v>45660</v>
      </c>
      <c r="X18" s="33">
        <v>45671</v>
      </c>
      <c r="Y18" s="33">
        <v>45741</v>
      </c>
      <c r="Z18" s="33"/>
      <c r="AA18" s="30">
        <v>6</v>
      </c>
      <c r="AB18" s="30" t="s">
        <v>1901</v>
      </c>
      <c r="AC18" s="34">
        <v>404718</v>
      </c>
      <c r="AD18" s="32" t="s">
        <v>711</v>
      </c>
      <c r="AE18" s="32" t="s">
        <v>758</v>
      </c>
      <c r="AF18" s="32" t="s">
        <v>713</v>
      </c>
      <c r="AG18" s="32" t="s">
        <v>649</v>
      </c>
      <c r="AH18" s="32" t="s">
        <v>714</v>
      </c>
      <c r="AI18" s="32" t="s">
        <v>651</v>
      </c>
      <c r="AJ18" s="50">
        <v>10938950</v>
      </c>
      <c r="AK18" s="50">
        <v>0</v>
      </c>
      <c r="AL18" s="50">
        <v>0</v>
      </c>
      <c r="AM18" s="50">
        <v>0</v>
      </c>
      <c r="AN18" s="50">
        <v>0</v>
      </c>
      <c r="AO18" s="50">
        <v>0</v>
      </c>
      <c r="AP18" s="50">
        <v>0</v>
      </c>
      <c r="AQ18" s="50">
        <v>0</v>
      </c>
      <c r="AR18" s="50">
        <v>0</v>
      </c>
      <c r="AS18" s="34">
        <v>10689963</v>
      </c>
      <c r="AT18" s="34">
        <v>0</v>
      </c>
      <c r="AU18" s="48">
        <v>4800068187</v>
      </c>
      <c r="AV18" s="33">
        <v>45747</v>
      </c>
      <c r="AW18" s="32" t="s">
        <v>1841</v>
      </c>
      <c r="AX18" s="34">
        <v>581633333.94000006</v>
      </c>
    </row>
    <row r="19" spans="1:50" x14ac:dyDescent="0.2">
      <c r="A19" s="32">
        <v>800065396</v>
      </c>
      <c r="B19" s="32" t="s">
        <v>22</v>
      </c>
      <c r="C19" s="32" t="s">
        <v>9</v>
      </c>
      <c r="D19" s="32">
        <v>279243</v>
      </c>
      <c r="E19" s="32" t="str">
        <f>CONCATENATE(C19,D19)</f>
        <v>C187279243</v>
      </c>
      <c r="F19" s="32" t="s">
        <v>480</v>
      </c>
      <c r="G19" s="32" t="str">
        <f>CONCATENATE(A19,"_",E19)</f>
        <v>800065396_C187279243</v>
      </c>
      <c r="H19" s="33">
        <v>45660</v>
      </c>
      <c r="I19" s="33">
        <v>45672</v>
      </c>
      <c r="J19" s="34">
        <v>5861000</v>
      </c>
      <c r="K19" s="34">
        <v>5494400</v>
      </c>
      <c r="L19" s="32" t="s">
        <v>33</v>
      </c>
      <c r="M19" s="32" t="s">
        <v>35</v>
      </c>
      <c r="N19" s="32" t="s">
        <v>32</v>
      </c>
      <c r="O19" s="32" t="s">
        <v>1852</v>
      </c>
      <c r="P19" s="32" t="s">
        <v>1857</v>
      </c>
      <c r="Q19" s="34">
        <v>0</v>
      </c>
      <c r="R19" s="32"/>
      <c r="S19" s="32"/>
      <c r="T19" s="32"/>
      <c r="U19" s="32"/>
      <c r="V19" s="32" t="s">
        <v>635</v>
      </c>
      <c r="W19" s="33">
        <v>45660</v>
      </c>
      <c r="X19" s="33">
        <v>45672</v>
      </c>
      <c r="Y19" s="33">
        <v>45727</v>
      </c>
      <c r="Z19" s="33"/>
      <c r="AA19" s="30">
        <v>20</v>
      </c>
      <c r="AB19" s="30" t="s">
        <v>1901</v>
      </c>
      <c r="AC19" s="34">
        <v>354027</v>
      </c>
      <c r="AD19" s="32" t="s">
        <v>711</v>
      </c>
      <c r="AE19" s="32" t="s">
        <v>758</v>
      </c>
      <c r="AF19" s="32" t="s">
        <v>713</v>
      </c>
      <c r="AG19" s="32" t="s">
        <v>649</v>
      </c>
      <c r="AH19" s="32" t="s">
        <v>714</v>
      </c>
      <c r="AI19" s="32" t="s">
        <v>651</v>
      </c>
      <c r="AJ19" s="50">
        <v>5494400</v>
      </c>
      <c r="AK19" s="50">
        <v>0</v>
      </c>
      <c r="AL19" s="50">
        <v>0</v>
      </c>
      <c r="AM19" s="50">
        <v>0</v>
      </c>
      <c r="AN19" s="50">
        <v>0</v>
      </c>
      <c r="AO19" s="50">
        <v>0</v>
      </c>
      <c r="AP19" s="50">
        <v>0</v>
      </c>
      <c r="AQ19" s="50">
        <v>0</v>
      </c>
      <c r="AR19" s="50">
        <v>0</v>
      </c>
      <c r="AS19" s="34">
        <v>5349707</v>
      </c>
      <c r="AT19" s="34">
        <v>0</v>
      </c>
      <c r="AU19" s="48">
        <v>4800068187</v>
      </c>
      <c r="AV19" s="33">
        <v>45747</v>
      </c>
      <c r="AW19" s="32" t="s">
        <v>1841</v>
      </c>
      <c r="AX19" s="34">
        <v>581633333.94000006</v>
      </c>
    </row>
    <row r="20" spans="1:50" x14ac:dyDescent="0.2">
      <c r="A20" s="32">
        <v>800065396</v>
      </c>
      <c r="B20" s="32" t="s">
        <v>22</v>
      </c>
      <c r="C20" s="32" t="s">
        <v>11</v>
      </c>
      <c r="D20" s="32">
        <v>173590</v>
      </c>
      <c r="E20" s="32" t="str">
        <f>CONCATENATE(C20,D20)</f>
        <v>C192173590</v>
      </c>
      <c r="F20" s="32" t="s">
        <v>495</v>
      </c>
      <c r="G20" s="32" t="str">
        <f>CONCATENATE(A20,"_",E20)</f>
        <v>800065396_C192173590</v>
      </c>
      <c r="H20" s="33">
        <v>45660</v>
      </c>
      <c r="I20" s="33">
        <v>45671</v>
      </c>
      <c r="J20" s="34">
        <v>4543482</v>
      </c>
      <c r="K20" s="34">
        <v>4384298</v>
      </c>
      <c r="L20" s="32" t="s">
        <v>33</v>
      </c>
      <c r="M20" s="32" t="s">
        <v>35</v>
      </c>
      <c r="N20" s="32" t="s">
        <v>32</v>
      </c>
      <c r="O20" s="32" t="s">
        <v>1852</v>
      </c>
      <c r="P20" s="32" t="s">
        <v>1857</v>
      </c>
      <c r="Q20" s="34">
        <v>0</v>
      </c>
      <c r="R20" s="32"/>
      <c r="S20" s="32"/>
      <c r="T20" s="32"/>
      <c r="U20" s="32"/>
      <c r="V20" s="32" t="s">
        <v>635</v>
      </c>
      <c r="W20" s="33">
        <v>45660</v>
      </c>
      <c r="X20" s="33">
        <v>45671</v>
      </c>
      <c r="Y20" s="33">
        <v>45727</v>
      </c>
      <c r="Z20" s="33"/>
      <c r="AA20" s="30">
        <v>20</v>
      </c>
      <c r="AB20" s="30" t="s">
        <v>1901</v>
      </c>
      <c r="AC20" s="34">
        <v>103263</v>
      </c>
      <c r="AD20" s="32" t="s">
        <v>711</v>
      </c>
      <c r="AE20" s="32" t="s">
        <v>758</v>
      </c>
      <c r="AF20" s="32" t="s">
        <v>713</v>
      </c>
      <c r="AG20" s="32" t="s">
        <v>649</v>
      </c>
      <c r="AH20" s="32" t="s">
        <v>714</v>
      </c>
      <c r="AI20" s="32" t="s">
        <v>651</v>
      </c>
      <c r="AJ20" s="50">
        <v>4384298</v>
      </c>
      <c r="AK20" s="50">
        <v>0</v>
      </c>
      <c r="AL20" s="50">
        <v>0</v>
      </c>
      <c r="AM20" s="50">
        <v>0</v>
      </c>
      <c r="AN20" s="50">
        <v>0</v>
      </c>
      <c r="AO20" s="50">
        <v>0</v>
      </c>
      <c r="AP20" s="50">
        <v>0</v>
      </c>
      <c r="AQ20" s="50">
        <v>0</v>
      </c>
      <c r="AR20" s="50">
        <v>0</v>
      </c>
      <c r="AS20" s="34">
        <v>4295494</v>
      </c>
      <c r="AT20" s="34">
        <v>0</v>
      </c>
      <c r="AU20" s="48">
        <v>4800068187</v>
      </c>
      <c r="AV20" s="33">
        <v>45747</v>
      </c>
      <c r="AW20" s="32" t="s">
        <v>1841</v>
      </c>
      <c r="AX20" s="34">
        <v>581633333.94000006</v>
      </c>
    </row>
    <row r="21" spans="1:50" x14ac:dyDescent="0.2">
      <c r="A21" s="32">
        <v>800065396</v>
      </c>
      <c r="B21" s="32" t="s">
        <v>22</v>
      </c>
      <c r="C21" s="32" t="s">
        <v>9</v>
      </c>
      <c r="D21" s="32">
        <v>279245</v>
      </c>
      <c r="E21" s="32" t="str">
        <f>CONCATENATE(C21,D21)</f>
        <v>C187279245</v>
      </c>
      <c r="F21" s="32" t="s">
        <v>505</v>
      </c>
      <c r="G21" s="32" t="str">
        <f>CONCATENATE(A21,"_",E21)</f>
        <v>800065396_C187279245</v>
      </c>
      <c r="H21" s="33">
        <v>45660</v>
      </c>
      <c r="I21" s="33">
        <v>45672</v>
      </c>
      <c r="J21" s="34">
        <v>3136000</v>
      </c>
      <c r="K21" s="34">
        <v>3108700</v>
      </c>
      <c r="L21" s="32" t="s">
        <v>33</v>
      </c>
      <c r="M21" s="32" t="s">
        <v>35</v>
      </c>
      <c r="N21" s="32" t="s">
        <v>32</v>
      </c>
      <c r="O21" s="32" t="s">
        <v>1852</v>
      </c>
      <c r="P21" s="32" t="s">
        <v>1857</v>
      </c>
      <c r="Q21" s="34">
        <v>0</v>
      </c>
      <c r="R21" s="32"/>
      <c r="S21" s="32"/>
      <c r="T21" s="32"/>
      <c r="U21" s="32"/>
      <c r="V21" s="32" t="s">
        <v>635</v>
      </c>
      <c r="W21" s="33">
        <v>45660</v>
      </c>
      <c r="X21" s="33">
        <v>45672</v>
      </c>
      <c r="Y21" s="33">
        <v>45727</v>
      </c>
      <c r="Z21" s="33"/>
      <c r="AA21" s="30">
        <v>20</v>
      </c>
      <c r="AB21" s="30" t="s">
        <v>1901</v>
      </c>
      <c r="AC21" s="34">
        <v>27300</v>
      </c>
      <c r="AD21" s="32" t="s">
        <v>711</v>
      </c>
      <c r="AE21" s="32" t="s">
        <v>758</v>
      </c>
      <c r="AF21" s="32" t="s">
        <v>713</v>
      </c>
      <c r="AG21" s="32" t="s">
        <v>649</v>
      </c>
      <c r="AH21" s="32" t="s">
        <v>714</v>
      </c>
      <c r="AI21" s="32" t="s">
        <v>651</v>
      </c>
      <c r="AJ21" s="50">
        <v>3108700</v>
      </c>
      <c r="AK21" s="50">
        <v>0</v>
      </c>
      <c r="AL21" s="50">
        <v>0</v>
      </c>
      <c r="AM21" s="50">
        <v>0</v>
      </c>
      <c r="AN21" s="50">
        <v>0</v>
      </c>
      <c r="AO21" s="50">
        <v>0</v>
      </c>
      <c r="AP21" s="50">
        <v>0</v>
      </c>
      <c r="AQ21" s="50">
        <v>0</v>
      </c>
      <c r="AR21" s="50">
        <v>0</v>
      </c>
      <c r="AS21" s="34">
        <v>3027836</v>
      </c>
      <c r="AT21" s="34">
        <v>0</v>
      </c>
      <c r="AU21" s="48">
        <v>4800068187</v>
      </c>
      <c r="AV21" s="33">
        <v>45747</v>
      </c>
      <c r="AW21" s="32" t="s">
        <v>1841</v>
      </c>
      <c r="AX21" s="34">
        <v>581633333.94000006</v>
      </c>
    </row>
    <row r="22" spans="1:50" x14ac:dyDescent="0.2">
      <c r="A22" s="32">
        <v>800065396</v>
      </c>
      <c r="B22" s="32" t="s">
        <v>22</v>
      </c>
      <c r="C22" s="32" t="s">
        <v>9</v>
      </c>
      <c r="D22" s="32">
        <v>279249</v>
      </c>
      <c r="E22" s="32" t="str">
        <f>CONCATENATE(C22,D22)</f>
        <v>C187279249</v>
      </c>
      <c r="F22" s="32" t="s">
        <v>493</v>
      </c>
      <c r="G22" s="32" t="str">
        <f>CONCATENATE(A22,"_",E22)</f>
        <v>800065396_C187279249</v>
      </c>
      <c r="H22" s="33">
        <v>45660</v>
      </c>
      <c r="I22" s="33">
        <v>45672</v>
      </c>
      <c r="J22" s="34">
        <v>3576845</v>
      </c>
      <c r="K22" s="34">
        <v>2905300</v>
      </c>
      <c r="L22" s="32" t="s">
        <v>33</v>
      </c>
      <c r="M22" s="32" t="s">
        <v>35</v>
      </c>
      <c r="N22" s="32" t="s">
        <v>32</v>
      </c>
      <c r="O22" s="32" t="s">
        <v>1852</v>
      </c>
      <c r="P22" s="32" t="s">
        <v>1857</v>
      </c>
      <c r="Q22" s="34">
        <v>0</v>
      </c>
      <c r="R22" s="32"/>
      <c r="S22" s="32"/>
      <c r="T22" s="32"/>
      <c r="U22" s="32"/>
      <c r="V22" s="32" t="s">
        <v>635</v>
      </c>
      <c r="W22" s="33">
        <v>45660</v>
      </c>
      <c r="X22" s="33">
        <v>45672</v>
      </c>
      <c r="Y22" s="33">
        <v>45727</v>
      </c>
      <c r="Z22" s="33"/>
      <c r="AA22" s="30">
        <v>20</v>
      </c>
      <c r="AB22" s="30" t="s">
        <v>1901</v>
      </c>
      <c r="AC22" s="34">
        <v>613066</v>
      </c>
      <c r="AD22" s="32" t="s">
        <v>711</v>
      </c>
      <c r="AE22" s="32" t="s">
        <v>758</v>
      </c>
      <c r="AF22" s="32" t="s">
        <v>713</v>
      </c>
      <c r="AG22" s="32" t="s">
        <v>649</v>
      </c>
      <c r="AH22" s="32" t="s">
        <v>714</v>
      </c>
      <c r="AI22" s="32" t="s">
        <v>651</v>
      </c>
      <c r="AJ22" s="50">
        <v>2905300</v>
      </c>
      <c r="AK22" s="50">
        <v>0</v>
      </c>
      <c r="AL22" s="50">
        <v>0</v>
      </c>
      <c r="AM22" s="50">
        <v>0</v>
      </c>
      <c r="AN22" s="50">
        <v>0</v>
      </c>
      <c r="AO22" s="50">
        <v>0</v>
      </c>
      <c r="AP22" s="50">
        <v>0</v>
      </c>
      <c r="AQ22" s="50">
        <v>0</v>
      </c>
      <c r="AR22" s="50">
        <v>0</v>
      </c>
      <c r="AS22" s="34">
        <v>2825090</v>
      </c>
      <c r="AT22" s="34">
        <v>0</v>
      </c>
      <c r="AU22" s="48">
        <v>4800068187</v>
      </c>
      <c r="AV22" s="33">
        <v>45747</v>
      </c>
      <c r="AW22" s="32" t="s">
        <v>1841</v>
      </c>
      <c r="AX22" s="34">
        <v>581633333.94000006</v>
      </c>
    </row>
    <row r="23" spans="1:50" x14ac:dyDescent="0.2">
      <c r="A23" s="32">
        <v>800065396</v>
      </c>
      <c r="B23" s="32" t="s">
        <v>22</v>
      </c>
      <c r="C23" s="32" t="s">
        <v>9</v>
      </c>
      <c r="D23" s="32">
        <v>279247</v>
      </c>
      <c r="E23" s="32" t="str">
        <f>CONCATENATE(C23,D23)</f>
        <v>C187279247</v>
      </c>
      <c r="F23" s="32" t="s">
        <v>499</v>
      </c>
      <c r="G23" s="32" t="str">
        <f>CONCATENATE(A23,"_",E23)</f>
        <v>800065396_C187279247</v>
      </c>
      <c r="H23" s="33">
        <v>45660</v>
      </c>
      <c r="I23" s="33">
        <v>45672</v>
      </c>
      <c r="J23" s="34">
        <v>806000</v>
      </c>
      <c r="K23" s="34">
        <v>806000</v>
      </c>
      <c r="L23" s="32" t="s">
        <v>33</v>
      </c>
      <c r="M23" s="32" t="s">
        <v>35</v>
      </c>
      <c r="N23" s="32" t="s">
        <v>32</v>
      </c>
      <c r="O23" s="32" t="s">
        <v>1850</v>
      </c>
      <c r="P23" s="32" t="s">
        <v>1857</v>
      </c>
      <c r="Q23" s="34">
        <v>0</v>
      </c>
      <c r="R23" s="32"/>
      <c r="S23" s="32"/>
      <c r="T23" s="32"/>
      <c r="U23" s="32"/>
      <c r="V23" s="32" t="s">
        <v>635</v>
      </c>
      <c r="W23" s="33">
        <v>45660</v>
      </c>
      <c r="X23" s="33">
        <v>45672</v>
      </c>
      <c r="Y23" s="33">
        <v>45682</v>
      </c>
      <c r="Z23" s="33"/>
      <c r="AA23" s="30">
        <v>65</v>
      </c>
      <c r="AB23" s="30" t="s">
        <v>1900</v>
      </c>
      <c r="AC23" s="34">
        <v>0</v>
      </c>
      <c r="AD23" s="32"/>
      <c r="AE23" s="32"/>
      <c r="AF23" s="32"/>
      <c r="AG23" s="32" t="s">
        <v>649</v>
      </c>
      <c r="AH23" s="32"/>
      <c r="AI23" s="32" t="s">
        <v>651</v>
      </c>
      <c r="AJ23" s="50">
        <v>806000</v>
      </c>
      <c r="AK23" s="50">
        <v>0</v>
      </c>
      <c r="AL23" s="50">
        <v>0</v>
      </c>
      <c r="AM23" s="50">
        <v>0</v>
      </c>
      <c r="AN23" s="50">
        <v>0</v>
      </c>
      <c r="AO23" s="50">
        <v>0</v>
      </c>
      <c r="AP23" s="50">
        <v>0</v>
      </c>
      <c r="AQ23" s="50">
        <v>0</v>
      </c>
      <c r="AR23" s="50">
        <v>0</v>
      </c>
      <c r="AS23" s="34">
        <v>785044</v>
      </c>
      <c r="AT23" s="34">
        <v>0</v>
      </c>
      <c r="AU23" s="48">
        <v>4800068187</v>
      </c>
      <c r="AV23" s="33">
        <v>45747</v>
      </c>
      <c r="AW23" s="32" t="s">
        <v>1841</v>
      </c>
      <c r="AX23" s="34">
        <v>581633333.94000006</v>
      </c>
    </row>
    <row r="24" spans="1:50" x14ac:dyDescent="0.2">
      <c r="A24" s="32">
        <v>800065396</v>
      </c>
      <c r="B24" s="32" t="s">
        <v>22</v>
      </c>
      <c r="C24" s="32" t="s">
        <v>10</v>
      </c>
      <c r="D24" s="32">
        <v>221788</v>
      </c>
      <c r="E24" s="126" t="str">
        <f>CONCATENATE(C24,D24)</f>
        <v>C125221788</v>
      </c>
      <c r="F24" s="32" t="s">
        <v>367</v>
      </c>
      <c r="G24" s="32" t="str">
        <f>CONCATENATE(A24,"_",E24)</f>
        <v>800065396_C125221788</v>
      </c>
      <c r="H24" s="33">
        <v>45355</v>
      </c>
      <c r="I24" s="33">
        <v>45364</v>
      </c>
      <c r="J24" s="34">
        <v>1765679365</v>
      </c>
      <c r="K24" s="34">
        <v>33838194</v>
      </c>
      <c r="L24" s="32" t="s">
        <v>33</v>
      </c>
      <c r="M24" s="32" t="s">
        <v>35</v>
      </c>
      <c r="N24" s="32" t="s">
        <v>32</v>
      </c>
      <c r="O24" s="32" t="s">
        <v>1850</v>
      </c>
      <c r="P24" s="32" t="s">
        <v>1857</v>
      </c>
      <c r="Q24" s="34">
        <v>0</v>
      </c>
      <c r="R24" s="32"/>
      <c r="S24" s="32"/>
      <c r="T24" s="32"/>
      <c r="U24" s="32"/>
      <c r="V24" s="32" t="s">
        <v>635</v>
      </c>
      <c r="W24" s="33">
        <v>45355</v>
      </c>
      <c r="X24" s="33">
        <v>45364</v>
      </c>
      <c r="Y24" s="33">
        <v>45614</v>
      </c>
      <c r="Z24" s="33"/>
      <c r="AA24" s="30">
        <v>133</v>
      </c>
      <c r="AB24" s="30" t="s">
        <v>1904</v>
      </c>
      <c r="AC24" s="34">
        <v>0</v>
      </c>
      <c r="AD24" s="32"/>
      <c r="AE24" s="32"/>
      <c r="AF24" s="32"/>
      <c r="AG24" s="32" t="s">
        <v>649</v>
      </c>
      <c r="AH24" s="32"/>
      <c r="AI24" s="32" t="s">
        <v>651</v>
      </c>
      <c r="AJ24" s="50">
        <v>33838194</v>
      </c>
      <c r="AK24" s="50">
        <v>0</v>
      </c>
      <c r="AL24" s="50">
        <v>0</v>
      </c>
      <c r="AM24" s="50">
        <v>0</v>
      </c>
      <c r="AN24" s="50">
        <v>0</v>
      </c>
      <c r="AO24" s="50">
        <v>0</v>
      </c>
      <c r="AP24" s="50">
        <v>0</v>
      </c>
      <c r="AQ24" s="50">
        <v>0</v>
      </c>
      <c r="AR24" s="50">
        <v>0</v>
      </c>
      <c r="AS24" s="34">
        <v>61313164</v>
      </c>
      <c r="AT24" s="34">
        <v>0</v>
      </c>
      <c r="AU24" s="48">
        <v>2201573887</v>
      </c>
      <c r="AV24" s="33">
        <v>45635</v>
      </c>
      <c r="AW24" s="32" t="s">
        <v>1841</v>
      </c>
      <c r="AX24" s="34">
        <v>220671709</v>
      </c>
    </row>
    <row r="25" spans="1:50" x14ac:dyDescent="0.2">
      <c r="A25" s="32">
        <v>800065396</v>
      </c>
      <c r="B25" s="32" t="s">
        <v>22</v>
      </c>
      <c r="C25" s="32" t="s">
        <v>10</v>
      </c>
      <c r="D25" s="32">
        <v>217938</v>
      </c>
      <c r="E25" s="126" t="str">
        <f>CONCATENATE(C25,D25)</f>
        <v>C125217938</v>
      </c>
      <c r="F25" s="32" t="s">
        <v>310</v>
      </c>
      <c r="G25" s="32" t="str">
        <f>CONCATENATE(A25,"_",E25)</f>
        <v>800065396_C125217938</v>
      </c>
      <c r="H25" s="33">
        <v>44964</v>
      </c>
      <c r="I25" s="33">
        <v>44970</v>
      </c>
      <c r="J25" s="34">
        <v>1465735431</v>
      </c>
      <c r="K25" s="34">
        <v>28928447</v>
      </c>
      <c r="L25" s="32" t="s">
        <v>33</v>
      </c>
      <c r="M25" s="32" t="s">
        <v>35</v>
      </c>
      <c r="N25" s="32" t="s">
        <v>32</v>
      </c>
      <c r="O25" s="32" t="s">
        <v>1850</v>
      </c>
      <c r="P25" s="32" t="s">
        <v>1857</v>
      </c>
      <c r="Q25" s="34">
        <v>0</v>
      </c>
      <c r="R25" s="32"/>
      <c r="S25" s="32"/>
      <c r="T25" s="32"/>
      <c r="U25" s="32"/>
      <c r="V25" s="32" t="s">
        <v>635</v>
      </c>
      <c r="W25" s="33">
        <v>44964</v>
      </c>
      <c r="X25" s="33">
        <v>44974</v>
      </c>
      <c r="Y25" s="33">
        <v>45278</v>
      </c>
      <c r="Z25" s="33"/>
      <c r="AA25" s="30">
        <v>469</v>
      </c>
      <c r="AB25" s="30" t="s">
        <v>1905</v>
      </c>
      <c r="AC25" s="34">
        <v>0</v>
      </c>
      <c r="AD25" s="32"/>
      <c r="AE25" s="32"/>
      <c r="AF25" s="32"/>
      <c r="AG25" s="32"/>
      <c r="AH25" s="32"/>
      <c r="AI25" s="32" t="s">
        <v>640</v>
      </c>
      <c r="AJ25" s="50">
        <v>28928447</v>
      </c>
      <c r="AK25" s="50">
        <v>0</v>
      </c>
      <c r="AL25" s="50">
        <v>0</v>
      </c>
      <c r="AM25" s="50">
        <v>0</v>
      </c>
      <c r="AN25" s="50">
        <v>0</v>
      </c>
      <c r="AO25" s="50">
        <v>0</v>
      </c>
      <c r="AP25" s="50">
        <v>0</v>
      </c>
      <c r="AQ25" s="50">
        <v>0</v>
      </c>
      <c r="AR25" s="50">
        <v>0</v>
      </c>
      <c r="AS25" s="34">
        <v>1000000000</v>
      </c>
      <c r="AT25" s="34">
        <v>0</v>
      </c>
      <c r="AU25" s="48">
        <v>2201528980</v>
      </c>
      <c r="AV25" s="33">
        <v>45481</v>
      </c>
      <c r="AW25" s="32" t="s">
        <v>1841</v>
      </c>
      <c r="AX25" s="34">
        <v>1000000000</v>
      </c>
    </row>
    <row r="26" spans="1:50" x14ac:dyDescent="0.2">
      <c r="A26" s="32">
        <v>800065396</v>
      </c>
      <c r="B26" s="32" t="s">
        <v>22</v>
      </c>
      <c r="C26" s="32" t="s">
        <v>10</v>
      </c>
      <c r="D26" s="32">
        <v>219909</v>
      </c>
      <c r="E26" s="126" t="str">
        <f>CONCATENATE(C26,D26)</f>
        <v>C125219909</v>
      </c>
      <c r="F26" s="32" t="s">
        <v>335</v>
      </c>
      <c r="G26" s="32" t="str">
        <f>CONCATENATE(A26,"_",E26)</f>
        <v>800065396_C125219909</v>
      </c>
      <c r="H26" s="33">
        <v>45113</v>
      </c>
      <c r="I26" s="33">
        <v>45139</v>
      </c>
      <c r="J26" s="34">
        <v>1332480455</v>
      </c>
      <c r="K26" s="34">
        <v>25782067</v>
      </c>
      <c r="L26" s="32" t="s">
        <v>33</v>
      </c>
      <c r="M26" s="32" t="s">
        <v>35</v>
      </c>
      <c r="N26" s="32" t="s">
        <v>32</v>
      </c>
      <c r="O26" s="32" t="s">
        <v>1850</v>
      </c>
      <c r="P26" s="32" t="s">
        <v>1857</v>
      </c>
      <c r="Q26" s="34">
        <v>0</v>
      </c>
      <c r="R26" s="32"/>
      <c r="S26" s="32"/>
      <c r="T26" s="32"/>
      <c r="U26" s="32"/>
      <c r="V26" s="32" t="s">
        <v>635</v>
      </c>
      <c r="W26" s="33">
        <v>45113</v>
      </c>
      <c r="X26" s="33">
        <v>45133</v>
      </c>
      <c r="Y26" s="33">
        <v>45681</v>
      </c>
      <c r="Z26" s="33"/>
      <c r="AA26" s="30">
        <v>66</v>
      </c>
      <c r="AB26" s="30" t="s">
        <v>1900</v>
      </c>
      <c r="AC26" s="34">
        <v>0</v>
      </c>
      <c r="AD26" s="32"/>
      <c r="AE26" s="32"/>
      <c r="AF26" s="32"/>
      <c r="AG26" s="32" t="s">
        <v>649</v>
      </c>
      <c r="AH26" s="32"/>
      <c r="AI26" s="32" t="s">
        <v>651</v>
      </c>
      <c r="AJ26" s="50">
        <v>25782067</v>
      </c>
      <c r="AK26" s="50">
        <v>0</v>
      </c>
      <c r="AL26" s="50">
        <v>0</v>
      </c>
      <c r="AM26" s="50">
        <v>0</v>
      </c>
      <c r="AN26" s="50">
        <v>0</v>
      </c>
      <c r="AO26" s="50">
        <v>0</v>
      </c>
      <c r="AP26" s="50">
        <v>0</v>
      </c>
      <c r="AQ26" s="50">
        <v>0</v>
      </c>
      <c r="AR26" s="50">
        <v>0</v>
      </c>
      <c r="AS26" s="34">
        <v>1200546155</v>
      </c>
      <c r="AT26" s="34">
        <v>25782067</v>
      </c>
      <c r="AU26" s="48">
        <v>2201481900</v>
      </c>
      <c r="AV26" s="33">
        <v>45341</v>
      </c>
      <c r="AW26" s="32" t="s">
        <v>1841</v>
      </c>
      <c r="AX26" s="34">
        <v>2868417090</v>
      </c>
    </row>
    <row r="27" spans="1:50" x14ac:dyDescent="0.2">
      <c r="A27" s="32">
        <v>800065396</v>
      </c>
      <c r="B27" s="32" t="s">
        <v>22</v>
      </c>
      <c r="C27" s="32" t="s">
        <v>10</v>
      </c>
      <c r="D27" s="32">
        <v>224170</v>
      </c>
      <c r="E27" s="32" t="str">
        <f>CONCATENATE(C27,D27)</f>
        <v>C125224170</v>
      </c>
      <c r="F27" s="32" t="s">
        <v>494</v>
      </c>
      <c r="G27" s="32" t="str">
        <f>CONCATENATE(A27,"_",E27)</f>
        <v>800065396_C125224170</v>
      </c>
      <c r="H27" s="33">
        <v>45660</v>
      </c>
      <c r="I27" s="33">
        <v>45672</v>
      </c>
      <c r="J27" s="34">
        <v>165195509</v>
      </c>
      <c r="K27" s="34">
        <v>161180627</v>
      </c>
      <c r="L27" s="32" t="s">
        <v>33</v>
      </c>
      <c r="M27" s="32" t="s">
        <v>35</v>
      </c>
      <c r="N27" s="32" t="s">
        <v>32</v>
      </c>
      <c r="O27" s="32" t="s">
        <v>1852</v>
      </c>
      <c r="P27" s="32" t="s">
        <v>1899</v>
      </c>
      <c r="Q27" s="34">
        <v>0</v>
      </c>
      <c r="R27" s="32"/>
      <c r="S27" s="32"/>
      <c r="T27" s="32"/>
      <c r="U27" s="32"/>
      <c r="V27" s="32" t="s">
        <v>680</v>
      </c>
      <c r="W27" s="33">
        <v>45660</v>
      </c>
      <c r="X27" s="33">
        <v>45672</v>
      </c>
      <c r="Y27" s="33">
        <v>45741</v>
      </c>
      <c r="Z27" s="33"/>
      <c r="AA27" s="30">
        <v>6</v>
      </c>
      <c r="AB27" s="30" t="s">
        <v>1901</v>
      </c>
      <c r="AC27" s="34">
        <v>4024460</v>
      </c>
      <c r="AD27" s="32" t="s">
        <v>711</v>
      </c>
      <c r="AE27" s="32" t="s">
        <v>712</v>
      </c>
      <c r="AF27" s="32" t="s">
        <v>713</v>
      </c>
      <c r="AG27" s="32" t="s">
        <v>649</v>
      </c>
      <c r="AH27" s="32" t="s">
        <v>714</v>
      </c>
      <c r="AI27" s="32" t="s">
        <v>651</v>
      </c>
      <c r="AJ27" s="50">
        <v>160911161</v>
      </c>
      <c r="AK27" s="50">
        <v>0</v>
      </c>
      <c r="AL27" s="50">
        <v>0</v>
      </c>
      <c r="AM27" s="50">
        <v>0</v>
      </c>
      <c r="AN27" s="50">
        <v>0</v>
      </c>
      <c r="AO27" s="50">
        <v>269466</v>
      </c>
      <c r="AP27" s="50">
        <f>+K27-AJ27-AO27</f>
        <v>0</v>
      </c>
      <c r="AQ27" s="50">
        <v>0</v>
      </c>
      <c r="AR27" s="50">
        <v>0</v>
      </c>
      <c r="AS27" s="34">
        <v>157687740</v>
      </c>
      <c r="AT27" s="34">
        <v>0</v>
      </c>
      <c r="AU27" s="48">
        <v>4800068187</v>
      </c>
      <c r="AV27" s="33">
        <v>45747</v>
      </c>
      <c r="AW27" s="32" t="s">
        <v>1841</v>
      </c>
      <c r="AX27" s="34">
        <v>581633333.94000006</v>
      </c>
    </row>
    <row r="28" spans="1:50" x14ac:dyDescent="0.2">
      <c r="A28" s="32">
        <v>800065396</v>
      </c>
      <c r="B28" s="32" t="s">
        <v>22</v>
      </c>
      <c r="C28" s="32" t="s">
        <v>13</v>
      </c>
      <c r="D28" s="32">
        <v>173597</v>
      </c>
      <c r="E28" s="32" t="str">
        <f>CONCATENATE(C28,D28)</f>
        <v>C191173597</v>
      </c>
      <c r="F28" s="32" t="s">
        <v>527</v>
      </c>
      <c r="G28" s="32" t="str">
        <f>CONCATENATE(A28,"_",E28)</f>
        <v>800065396_C191173597</v>
      </c>
      <c r="H28" s="33">
        <v>45692</v>
      </c>
      <c r="I28" s="33">
        <v>45702</v>
      </c>
      <c r="J28" s="34">
        <v>17787884</v>
      </c>
      <c r="K28" s="34">
        <v>17783184</v>
      </c>
      <c r="L28" s="32" t="s">
        <v>33</v>
      </c>
      <c r="M28" s="32" t="s">
        <v>35</v>
      </c>
      <c r="N28" s="32" t="s">
        <v>32</v>
      </c>
      <c r="O28" s="32" t="s">
        <v>1854</v>
      </c>
      <c r="P28" s="32" t="s">
        <v>1899</v>
      </c>
      <c r="Q28" s="34">
        <v>0</v>
      </c>
      <c r="R28" s="32"/>
      <c r="S28" s="32"/>
      <c r="T28" s="32"/>
      <c r="U28" s="32"/>
      <c r="V28" s="32" t="s">
        <v>680</v>
      </c>
      <c r="W28" s="33">
        <v>45692</v>
      </c>
      <c r="X28" s="33">
        <v>45702</v>
      </c>
      <c r="Y28" s="33">
        <v>45716</v>
      </c>
      <c r="Z28" s="33"/>
      <c r="AA28" s="30">
        <v>31</v>
      </c>
      <c r="AB28" s="30" t="s">
        <v>1902</v>
      </c>
      <c r="AC28" s="34">
        <v>423932</v>
      </c>
      <c r="AD28" s="32" t="s">
        <v>711</v>
      </c>
      <c r="AE28" s="32" t="s">
        <v>763</v>
      </c>
      <c r="AF28" s="32" t="s">
        <v>764</v>
      </c>
      <c r="AG28" s="32" t="s">
        <v>649</v>
      </c>
      <c r="AH28" s="32" t="s">
        <v>714</v>
      </c>
      <c r="AI28" s="32" t="s">
        <v>651</v>
      </c>
      <c r="AJ28" s="50">
        <v>17359252</v>
      </c>
      <c r="AK28" s="50">
        <v>0</v>
      </c>
      <c r="AL28" s="50">
        <v>0</v>
      </c>
      <c r="AM28" s="50">
        <v>0</v>
      </c>
      <c r="AN28" s="50">
        <v>0</v>
      </c>
      <c r="AO28" s="50">
        <v>423932</v>
      </c>
      <c r="AP28" s="50">
        <f>+K28-AJ28-AO28</f>
        <v>0</v>
      </c>
      <c r="AQ28" s="50">
        <v>0</v>
      </c>
      <c r="AR28" s="50">
        <v>0</v>
      </c>
      <c r="AS28" s="34">
        <v>17011973</v>
      </c>
      <c r="AT28" s="34">
        <v>0</v>
      </c>
      <c r="AU28" s="48">
        <v>4800068187</v>
      </c>
      <c r="AV28" s="33">
        <v>45747</v>
      </c>
      <c r="AW28" s="32" t="s">
        <v>1841</v>
      </c>
      <c r="AX28" s="34">
        <v>581633333.94000006</v>
      </c>
    </row>
    <row r="29" spans="1:50" x14ac:dyDescent="0.2">
      <c r="A29" s="32">
        <v>800065396</v>
      </c>
      <c r="B29" s="32" t="s">
        <v>22</v>
      </c>
      <c r="C29" s="32" t="s">
        <v>11</v>
      </c>
      <c r="D29" s="32">
        <v>173591</v>
      </c>
      <c r="E29" s="32" t="str">
        <f>CONCATENATE(C29,D29)</f>
        <v>C192173591</v>
      </c>
      <c r="F29" s="32" t="s">
        <v>529</v>
      </c>
      <c r="G29" s="32" t="str">
        <f>CONCATENATE(A29,"_",E29)</f>
        <v>800065396_C192173591</v>
      </c>
      <c r="H29" s="33">
        <v>45692</v>
      </c>
      <c r="I29" s="33">
        <v>45702</v>
      </c>
      <c r="J29" s="34">
        <v>16396524</v>
      </c>
      <c r="K29" s="34">
        <v>16387124</v>
      </c>
      <c r="L29" s="32" t="s">
        <v>33</v>
      </c>
      <c r="M29" s="32" t="s">
        <v>35</v>
      </c>
      <c r="N29" s="32" t="s">
        <v>32</v>
      </c>
      <c r="O29" s="32" t="s">
        <v>1854</v>
      </c>
      <c r="P29" s="32" t="s">
        <v>1899</v>
      </c>
      <c r="Q29" s="34">
        <v>0</v>
      </c>
      <c r="R29" s="32"/>
      <c r="S29" s="32"/>
      <c r="T29" s="32"/>
      <c r="U29" s="32"/>
      <c r="V29" s="32" t="s">
        <v>680</v>
      </c>
      <c r="W29" s="33">
        <v>45692</v>
      </c>
      <c r="X29" s="33">
        <v>45702</v>
      </c>
      <c r="Y29" s="33">
        <v>45716</v>
      </c>
      <c r="Z29" s="33"/>
      <c r="AA29" s="30">
        <v>31</v>
      </c>
      <c r="AB29" s="30" t="s">
        <v>1902</v>
      </c>
      <c r="AC29" s="34">
        <v>166371</v>
      </c>
      <c r="AD29" s="32" t="s">
        <v>711</v>
      </c>
      <c r="AE29" s="32" t="s">
        <v>763</v>
      </c>
      <c r="AF29" s="32" t="s">
        <v>764</v>
      </c>
      <c r="AG29" s="32" t="s">
        <v>649</v>
      </c>
      <c r="AH29" s="32" t="s">
        <v>714</v>
      </c>
      <c r="AI29" s="32" t="s">
        <v>651</v>
      </c>
      <c r="AJ29" s="50">
        <v>16220753</v>
      </c>
      <c r="AK29" s="50">
        <v>0</v>
      </c>
      <c r="AL29" s="50">
        <v>0</v>
      </c>
      <c r="AM29" s="50">
        <v>0</v>
      </c>
      <c r="AN29" s="50">
        <v>0</v>
      </c>
      <c r="AO29" s="50">
        <v>166371</v>
      </c>
      <c r="AP29" s="50">
        <f>+K29-AJ29-AO29</f>
        <v>0</v>
      </c>
      <c r="AQ29" s="50">
        <v>0</v>
      </c>
      <c r="AR29" s="50">
        <v>0</v>
      </c>
      <c r="AS29" s="34">
        <v>15896150</v>
      </c>
      <c r="AT29" s="34">
        <v>0</v>
      </c>
      <c r="AU29" s="48">
        <v>4800068187</v>
      </c>
      <c r="AV29" s="33">
        <v>45747</v>
      </c>
      <c r="AW29" s="32" t="s">
        <v>1841</v>
      </c>
      <c r="AX29" s="34">
        <v>581633333.94000006</v>
      </c>
    </row>
    <row r="30" spans="1:50" x14ac:dyDescent="0.2">
      <c r="A30" s="32">
        <v>800065396</v>
      </c>
      <c r="B30" s="32" t="s">
        <v>22</v>
      </c>
      <c r="C30" s="32" t="s">
        <v>14</v>
      </c>
      <c r="D30" s="32">
        <v>77</v>
      </c>
      <c r="E30" s="32" t="str">
        <f>CONCATENATE(C30,D30)</f>
        <v>C25077</v>
      </c>
      <c r="F30" s="32" t="s">
        <v>517</v>
      </c>
      <c r="G30" s="32" t="str">
        <f>CONCATENATE(A30,"_",E30)</f>
        <v>800065396_C25077</v>
      </c>
      <c r="H30" s="33">
        <v>45692</v>
      </c>
      <c r="I30" s="33">
        <v>45702</v>
      </c>
      <c r="J30" s="34">
        <v>11082669</v>
      </c>
      <c r="K30" s="34">
        <v>11077969</v>
      </c>
      <c r="L30" s="32" t="s">
        <v>33</v>
      </c>
      <c r="M30" s="32" t="s">
        <v>35</v>
      </c>
      <c r="N30" s="32" t="s">
        <v>32</v>
      </c>
      <c r="O30" s="32" t="s">
        <v>1854</v>
      </c>
      <c r="P30" s="32" t="s">
        <v>1899</v>
      </c>
      <c r="Q30" s="34">
        <v>0</v>
      </c>
      <c r="R30" s="32"/>
      <c r="S30" s="32"/>
      <c r="T30" s="32"/>
      <c r="U30" s="32"/>
      <c r="V30" s="32" t="s">
        <v>680</v>
      </c>
      <c r="W30" s="33">
        <v>45692</v>
      </c>
      <c r="X30" s="33">
        <v>45702</v>
      </c>
      <c r="Y30" s="33">
        <v>45716</v>
      </c>
      <c r="Z30" s="33"/>
      <c r="AA30" s="30">
        <v>31</v>
      </c>
      <c r="AB30" s="30" t="s">
        <v>1902</v>
      </c>
      <c r="AC30" s="34">
        <v>462467</v>
      </c>
      <c r="AD30" s="32" t="s">
        <v>711</v>
      </c>
      <c r="AE30" s="32" t="s">
        <v>763</v>
      </c>
      <c r="AF30" s="32" t="s">
        <v>764</v>
      </c>
      <c r="AG30" s="32" t="s">
        <v>649</v>
      </c>
      <c r="AH30" s="32" t="s">
        <v>714</v>
      </c>
      <c r="AI30" s="32" t="s">
        <v>651</v>
      </c>
      <c r="AJ30" s="50">
        <v>10615502</v>
      </c>
      <c r="AK30" s="50">
        <v>0</v>
      </c>
      <c r="AL30" s="50">
        <v>0</v>
      </c>
      <c r="AM30" s="50">
        <v>0</v>
      </c>
      <c r="AN30" s="50">
        <v>0</v>
      </c>
      <c r="AO30" s="50">
        <v>462467</v>
      </c>
      <c r="AP30" s="50">
        <f>+K30-AJ30-AO30</f>
        <v>0</v>
      </c>
      <c r="AQ30" s="50">
        <v>0</v>
      </c>
      <c r="AR30" s="50">
        <v>0</v>
      </c>
      <c r="AS30" s="34">
        <v>10403098</v>
      </c>
      <c r="AT30" s="34">
        <v>0</v>
      </c>
      <c r="AU30" s="48">
        <v>4800068187</v>
      </c>
      <c r="AV30" s="33">
        <v>45747</v>
      </c>
      <c r="AW30" s="32" t="s">
        <v>1841</v>
      </c>
      <c r="AX30" s="34">
        <v>581633333.94000006</v>
      </c>
    </row>
    <row r="31" spans="1:50" x14ac:dyDescent="0.2">
      <c r="A31" s="32">
        <v>800065396</v>
      </c>
      <c r="B31" s="32" t="s">
        <v>22</v>
      </c>
      <c r="C31" s="32" t="s">
        <v>15</v>
      </c>
      <c r="D31" s="32">
        <v>100090</v>
      </c>
      <c r="E31" s="32" t="str">
        <f>CONCATENATE(C31,D31)</f>
        <v>C233100090</v>
      </c>
      <c r="F31" s="32" t="s">
        <v>530</v>
      </c>
      <c r="G31" s="32" t="str">
        <f>CONCATENATE(A31,"_",E31)</f>
        <v>800065396_C233100090</v>
      </c>
      <c r="H31" s="33">
        <v>45692</v>
      </c>
      <c r="I31" s="33">
        <v>45702</v>
      </c>
      <c r="J31" s="34">
        <v>6711575</v>
      </c>
      <c r="K31" s="34">
        <v>6607335</v>
      </c>
      <c r="L31" s="32" t="s">
        <v>33</v>
      </c>
      <c r="M31" s="32" t="s">
        <v>35</v>
      </c>
      <c r="N31" s="32" t="s">
        <v>32</v>
      </c>
      <c r="O31" s="32" t="s">
        <v>1854</v>
      </c>
      <c r="P31" s="32" t="s">
        <v>1899</v>
      </c>
      <c r="Q31" s="34">
        <v>0</v>
      </c>
      <c r="R31" s="32"/>
      <c r="S31" s="32"/>
      <c r="T31" s="32"/>
      <c r="U31" s="32"/>
      <c r="V31" s="32" t="s">
        <v>680</v>
      </c>
      <c r="W31" s="33">
        <v>45692</v>
      </c>
      <c r="X31" s="33">
        <v>45702</v>
      </c>
      <c r="Y31" s="33">
        <v>45716</v>
      </c>
      <c r="Z31" s="33"/>
      <c r="AA31" s="30">
        <v>31</v>
      </c>
      <c r="AB31" s="30" t="s">
        <v>1902</v>
      </c>
      <c r="AC31" s="34">
        <v>400413</v>
      </c>
      <c r="AD31" s="32" t="s">
        <v>711</v>
      </c>
      <c r="AE31" s="32" t="s">
        <v>763</v>
      </c>
      <c r="AF31" s="32" t="s">
        <v>764</v>
      </c>
      <c r="AG31" s="32" t="s">
        <v>649</v>
      </c>
      <c r="AH31" s="32" t="s">
        <v>714</v>
      </c>
      <c r="AI31" s="32" t="s">
        <v>651</v>
      </c>
      <c r="AJ31" s="50">
        <v>6206922</v>
      </c>
      <c r="AK31" s="50">
        <v>0</v>
      </c>
      <c r="AL31" s="50">
        <v>0</v>
      </c>
      <c r="AM31" s="50">
        <v>0</v>
      </c>
      <c r="AN31" s="50">
        <v>0</v>
      </c>
      <c r="AO31" s="50">
        <v>400413</v>
      </c>
      <c r="AP31" s="50">
        <f>+K31-AJ31-AO31</f>
        <v>0</v>
      </c>
      <c r="AQ31" s="50">
        <v>0</v>
      </c>
      <c r="AR31" s="50">
        <v>0</v>
      </c>
      <c r="AS31" s="34">
        <v>6080699</v>
      </c>
      <c r="AT31" s="34">
        <v>0</v>
      </c>
      <c r="AU31" s="48">
        <v>4800068187</v>
      </c>
      <c r="AV31" s="33">
        <v>45747</v>
      </c>
      <c r="AW31" s="32" t="s">
        <v>1841</v>
      </c>
      <c r="AX31" s="34">
        <v>581633333.94000006</v>
      </c>
    </row>
    <row r="32" spans="1:50" x14ac:dyDescent="0.2">
      <c r="A32" s="32">
        <v>800065396</v>
      </c>
      <c r="B32" s="32" t="s">
        <v>22</v>
      </c>
      <c r="C32" s="32" t="s">
        <v>9</v>
      </c>
      <c r="D32" s="32">
        <v>279293</v>
      </c>
      <c r="E32" s="32" t="str">
        <f>CONCATENATE(C32,D32)</f>
        <v>C187279293</v>
      </c>
      <c r="F32" s="32" t="s">
        <v>532</v>
      </c>
      <c r="G32" s="32" t="str">
        <f>CONCATENATE(A32,"_",E32)</f>
        <v>800065396_C187279293</v>
      </c>
      <c r="H32" s="33">
        <v>45692</v>
      </c>
      <c r="I32" s="33">
        <v>45702</v>
      </c>
      <c r="J32" s="34">
        <v>4762000</v>
      </c>
      <c r="K32" s="34">
        <v>4616044</v>
      </c>
      <c r="L32" s="32" t="s">
        <v>33</v>
      </c>
      <c r="M32" s="32" t="s">
        <v>35</v>
      </c>
      <c r="N32" s="32" t="s">
        <v>32</v>
      </c>
      <c r="O32" s="32" t="s">
        <v>1854</v>
      </c>
      <c r="P32" s="32" t="s">
        <v>1899</v>
      </c>
      <c r="Q32" s="34">
        <v>0</v>
      </c>
      <c r="R32" s="32"/>
      <c r="S32" s="32"/>
      <c r="T32" s="32"/>
      <c r="U32" s="32"/>
      <c r="V32" s="32" t="s">
        <v>680</v>
      </c>
      <c r="W32" s="33">
        <v>45692</v>
      </c>
      <c r="X32" s="33">
        <v>45702</v>
      </c>
      <c r="Y32" s="33">
        <v>45716</v>
      </c>
      <c r="Z32" s="33"/>
      <c r="AA32" s="30">
        <v>31</v>
      </c>
      <c r="AB32" s="30" t="s">
        <v>1902</v>
      </c>
      <c r="AC32" s="34">
        <v>908500</v>
      </c>
      <c r="AD32" s="32" t="s">
        <v>711</v>
      </c>
      <c r="AE32" s="32" t="s">
        <v>763</v>
      </c>
      <c r="AF32" s="32" t="s">
        <v>764</v>
      </c>
      <c r="AG32" s="32" t="s">
        <v>649</v>
      </c>
      <c r="AH32" s="32" t="s">
        <v>714</v>
      </c>
      <c r="AI32" s="32" t="s">
        <v>651</v>
      </c>
      <c r="AJ32" s="50">
        <v>3707544</v>
      </c>
      <c r="AK32" s="50">
        <v>0</v>
      </c>
      <c r="AL32" s="50">
        <v>0</v>
      </c>
      <c r="AM32" s="50">
        <v>0</v>
      </c>
      <c r="AN32" s="50">
        <v>0</v>
      </c>
      <c r="AO32" s="50">
        <v>908500</v>
      </c>
      <c r="AP32" s="50">
        <f>+K32-AJ32-AO32</f>
        <v>0</v>
      </c>
      <c r="AQ32" s="50">
        <v>0</v>
      </c>
      <c r="AR32" s="50">
        <v>0</v>
      </c>
      <c r="AS32" s="34">
        <v>3601902</v>
      </c>
      <c r="AT32" s="34">
        <v>0</v>
      </c>
      <c r="AU32" s="48">
        <v>4800068187</v>
      </c>
      <c r="AV32" s="33">
        <v>45747</v>
      </c>
      <c r="AW32" s="32" t="s">
        <v>1841</v>
      </c>
      <c r="AX32" s="34">
        <v>581633333.94000006</v>
      </c>
    </row>
    <row r="33" spans="1:50" x14ac:dyDescent="0.2">
      <c r="A33" s="32">
        <v>800065396</v>
      </c>
      <c r="B33" s="32" t="s">
        <v>22</v>
      </c>
      <c r="C33" s="32" t="s">
        <v>10</v>
      </c>
      <c r="D33" s="32">
        <v>224368</v>
      </c>
      <c r="E33" s="32" t="str">
        <f>CONCATENATE(C33,D33)</f>
        <v>C125224368</v>
      </c>
      <c r="F33" s="32" t="s">
        <v>536</v>
      </c>
      <c r="G33" s="32" t="str">
        <f>CONCATENATE(A33,"_",E33)</f>
        <v>800065396_C125224368</v>
      </c>
      <c r="H33" s="33">
        <v>45692</v>
      </c>
      <c r="I33" s="33">
        <v>45702</v>
      </c>
      <c r="J33" s="34">
        <v>204175100</v>
      </c>
      <c r="K33" s="34">
        <v>203494773</v>
      </c>
      <c r="L33" s="32" t="s">
        <v>33</v>
      </c>
      <c r="M33" s="32" t="s">
        <v>35</v>
      </c>
      <c r="N33" s="32" t="s">
        <v>32</v>
      </c>
      <c r="O33" s="32" t="s">
        <v>1854</v>
      </c>
      <c r="P33" s="32" t="s">
        <v>1898</v>
      </c>
      <c r="Q33" s="34">
        <v>24221959</v>
      </c>
      <c r="R33" s="32">
        <v>136985017</v>
      </c>
      <c r="S33" s="32"/>
      <c r="T33" s="32"/>
      <c r="U33" s="32"/>
      <c r="V33" s="32" t="s">
        <v>680</v>
      </c>
      <c r="W33" s="33">
        <v>45692</v>
      </c>
      <c r="X33" s="33">
        <v>45702</v>
      </c>
      <c r="Y33" s="33">
        <v>45716</v>
      </c>
      <c r="Z33" s="33"/>
      <c r="AA33" s="30">
        <v>31</v>
      </c>
      <c r="AB33" s="30" t="s">
        <v>1902</v>
      </c>
      <c r="AC33" s="34">
        <v>4949242</v>
      </c>
      <c r="AD33" s="32" t="s">
        <v>711</v>
      </c>
      <c r="AE33" s="32" t="s">
        <v>830</v>
      </c>
      <c r="AF33" s="32" t="s">
        <v>718</v>
      </c>
      <c r="AG33" s="32" t="s">
        <v>649</v>
      </c>
      <c r="AH33" s="32" t="s">
        <v>714</v>
      </c>
      <c r="AI33" s="32" t="s">
        <v>651</v>
      </c>
      <c r="AJ33" s="50">
        <v>170339085</v>
      </c>
      <c r="AK33" s="50">
        <v>0</v>
      </c>
      <c r="AL33" s="50">
        <v>0</v>
      </c>
      <c r="AM33" s="50">
        <v>0</v>
      </c>
      <c r="AN33" s="50">
        <v>0</v>
      </c>
      <c r="AO33" s="50">
        <v>4949242</v>
      </c>
      <c r="AP33" s="50">
        <f>+K33-AJ33-AO33</f>
        <v>28206446</v>
      </c>
      <c r="AQ33" s="50">
        <v>0</v>
      </c>
      <c r="AR33" s="50">
        <v>0</v>
      </c>
      <c r="AS33" s="34">
        <v>170339085</v>
      </c>
      <c r="AT33" s="34">
        <v>0</v>
      </c>
      <c r="AU33" s="48">
        <v>4800068187</v>
      </c>
      <c r="AV33" s="33">
        <v>45747</v>
      </c>
      <c r="AW33" s="32" t="s">
        <v>1841</v>
      </c>
      <c r="AX33" s="34">
        <v>581633333.94000006</v>
      </c>
    </row>
    <row r="34" spans="1:50" x14ac:dyDescent="0.2">
      <c r="A34" s="32">
        <v>800065396</v>
      </c>
      <c r="B34" s="32" t="s">
        <v>22</v>
      </c>
      <c r="C34" s="32" t="s">
        <v>12</v>
      </c>
      <c r="D34" s="32">
        <v>200128</v>
      </c>
      <c r="E34" s="32" t="str">
        <f>CONCATENATE(C34,D34)</f>
        <v>C221200128</v>
      </c>
      <c r="F34" s="32" t="s">
        <v>516</v>
      </c>
      <c r="G34" s="32" t="str">
        <f>CONCATENATE(A34,"_",E34)</f>
        <v>800065396_C221200128</v>
      </c>
      <c r="H34" s="33">
        <v>45692</v>
      </c>
      <c r="I34" s="33">
        <v>45702</v>
      </c>
      <c r="J34" s="34">
        <v>11050861</v>
      </c>
      <c r="K34" s="34">
        <v>11046161</v>
      </c>
      <c r="L34" s="32" t="s">
        <v>33</v>
      </c>
      <c r="M34" s="32" t="s">
        <v>35</v>
      </c>
      <c r="N34" s="32" t="s">
        <v>32</v>
      </c>
      <c r="O34" s="32" t="s">
        <v>1854</v>
      </c>
      <c r="P34" s="32" t="s">
        <v>1898</v>
      </c>
      <c r="Q34" s="34">
        <v>2292671.7200000002</v>
      </c>
      <c r="R34" s="32">
        <v>4800068187</v>
      </c>
      <c r="S34" s="32"/>
      <c r="T34" s="32"/>
      <c r="U34" s="32"/>
      <c r="V34" s="32" t="s">
        <v>680</v>
      </c>
      <c r="W34" s="33">
        <v>45692</v>
      </c>
      <c r="X34" s="33">
        <v>45702</v>
      </c>
      <c r="Y34" s="33">
        <v>45716</v>
      </c>
      <c r="Z34" s="33"/>
      <c r="AA34" s="30">
        <v>31</v>
      </c>
      <c r="AB34" s="30" t="s">
        <v>1902</v>
      </c>
      <c r="AC34" s="34">
        <v>309639</v>
      </c>
      <c r="AD34" s="32" t="s">
        <v>711</v>
      </c>
      <c r="AE34" s="32" t="s">
        <v>763</v>
      </c>
      <c r="AF34" s="32" t="s">
        <v>764</v>
      </c>
      <c r="AG34" s="32" t="s">
        <v>649</v>
      </c>
      <c r="AH34" s="32" t="s">
        <v>714</v>
      </c>
      <c r="AI34" s="32" t="s">
        <v>651</v>
      </c>
      <c r="AJ34" s="50">
        <v>2292671.7199999997</v>
      </c>
      <c r="AK34" s="50">
        <v>0</v>
      </c>
      <c r="AL34" s="50">
        <v>0</v>
      </c>
      <c r="AM34" s="50">
        <v>0</v>
      </c>
      <c r="AN34" s="50">
        <v>0</v>
      </c>
      <c r="AO34" s="50">
        <v>309639</v>
      </c>
      <c r="AP34" s="50">
        <f>+K34-AJ34-AO34</f>
        <v>8443850.2800000012</v>
      </c>
      <c r="AQ34" s="50">
        <v>0</v>
      </c>
      <c r="AR34" s="50">
        <v>0</v>
      </c>
      <c r="AS34" s="34">
        <v>8229027</v>
      </c>
      <c r="AT34" s="34">
        <v>0</v>
      </c>
      <c r="AU34" s="48">
        <v>4800068187</v>
      </c>
      <c r="AV34" s="33">
        <v>45747</v>
      </c>
      <c r="AW34" s="32" t="s">
        <v>1841</v>
      </c>
      <c r="AX34" s="34">
        <v>581633333.22000003</v>
      </c>
    </row>
    <row r="35" spans="1:50" x14ac:dyDescent="0.2">
      <c r="A35" s="32">
        <v>800065396</v>
      </c>
      <c r="B35" s="32" t="s">
        <v>22</v>
      </c>
      <c r="C35" s="32" t="s">
        <v>9</v>
      </c>
      <c r="D35" s="32">
        <v>278824</v>
      </c>
      <c r="E35" s="32" t="str">
        <f>CONCATENATE(C35,D35)</f>
        <v>C187278824</v>
      </c>
      <c r="F35" s="32" t="s">
        <v>372</v>
      </c>
      <c r="G35" s="32" t="str">
        <f>CONCATENATE(A35,"_",E35)</f>
        <v>800065396_C187278824</v>
      </c>
      <c r="H35" s="33">
        <v>45478</v>
      </c>
      <c r="I35" s="33">
        <v>45483</v>
      </c>
      <c r="J35" s="34">
        <v>125000</v>
      </c>
      <c r="K35" s="34">
        <v>120500</v>
      </c>
      <c r="L35" s="32" t="s">
        <v>33</v>
      </c>
      <c r="M35" s="32" t="s">
        <v>34</v>
      </c>
      <c r="N35" s="32" t="s">
        <v>32</v>
      </c>
      <c r="O35" s="32" t="s">
        <v>1849</v>
      </c>
      <c r="P35" s="32" t="s">
        <v>1839</v>
      </c>
      <c r="Q35" s="34">
        <v>120500</v>
      </c>
      <c r="R35" s="32">
        <v>1222544092</v>
      </c>
      <c r="S35" s="32" t="s">
        <v>637</v>
      </c>
      <c r="T35" s="32" t="s">
        <v>1911</v>
      </c>
      <c r="U35" s="33"/>
      <c r="V35" s="32" t="s">
        <v>635</v>
      </c>
      <c r="W35" s="33">
        <v>45478</v>
      </c>
      <c r="X35" s="33">
        <v>45483</v>
      </c>
      <c r="Y35" s="33">
        <v>45565</v>
      </c>
      <c r="Z35" s="33"/>
      <c r="AA35" s="30">
        <v>182</v>
      </c>
      <c r="AB35" s="30" t="s">
        <v>1903</v>
      </c>
      <c r="AC35" s="34">
        <v>0</v>
      </c>
      <c r="AD35" s="32"/>
      <c r="AE35" s="32"/>
      <c r="AF35" s="32"/>
      <c r="AG35" s="32" t="s">
        <v>649</v>
      </c>
      <c r="AH35" s="32"/>
      <c r="AI35" s="32" t="s">
        <v>651</v>
      </c>
      <c r="AJ35" s="50">
        <v>0</v>
      </c>
      <c r="AK35" s="50">
        <v>0</v>
      </c>
      <c r="AL35" s="50">
        <v>0</v>
      </c>
      <c r="AM35" s="50">
        <v>0</v>
      </c>
      <c r="AN35" s="50">
        <v>0</v>
      </c>
      <c r="AO35" s="50">
        <v>0</v>
      </c>
      <c r="AP35" s="50">
        <v>0</v>
      </c>
      <c r="AQ35" s="50">
        <v>0</v>
      </c>
      <c r="AR35" s="50">
        <v>120500</v>
      </c>
      <c r="AS35" s="34">
        <v>0</v>
      </c>
      <c r="AT35" s="34">
        <v>0</v>
      </c>
      <c r="AU35" s="48"/>
      <c r="AV35" s="33"/>
      <c r="AW35" s="32"/>
      <c r="AX35" s="34">
        <v>0</v>
      </c>
    </row>
    <row r="36" spans="1:50" x14ac:dyDescent="0.2">
      <c r="A36" s="32">
        <v>800065396</v>
      </c>
      <c r="B36" s="32" t="s">
        <v>22</v>
      </c>
      <c r="C36" s="32" t="s">
        <v>9</v>
      </c>
      <c r="D36" s="32">
        <v>278823</v>
      </c>
      <c r="E36" s="32" t="str">
        <f>CONCATENATE(C36,D36)</f>
        <v>C187278823</v>
      </c>
      <c r="F36" s="32" t="s">
        <v>371</v>
      </c>
      <c r="G36" s="32" t="str">
        <f>CONCATENATE(A36,"_",E36)</f>
        <v>800065396_C187278823</v>
      </c>
      <c r="H36" s="33">
        <v>45478</v>
      </c>
      <c r="I36" s="33">
        <v>45483</v>
      </c>
      <c r="J36" s="34">
        <v>125000</v>
      </c>
      <c r="K36" s="34">
        <v>125000</v>
      </c>
      <c r="L36" s="32" t="s">
        <v>33</v>
      </c>
      <c r="M36" s="32" t="s">
        <v>34</v>
      </c>
      <c r="N36" s="32" t="s">
        <v>32</v>
      </c>
      <c r="O36" s="32" t="s">
        <v>1849</v>
      </c>
      <c r="P36" s="32" t="s">
        <v>1839</v>
      </c>
      <c r="Q36" s="34">
        <v>125000</v>
      </c>
      <c r="R36" s="32">
        <v>1222544093</v>
      </c>
      <c r="S36" s="32" t="s">
        <v>637</v>
      </c>
      <c r="T36" s="32" t="s">
        <v>1911</v>
      </c>
      <c r="U36" s="33"/>
      <c r="V36" s="32" t="s">
        <v>635</v>
      </c>
      <c r="W36" s="33">
        <v>45478</v>
      </c>
      <c r="X36" s="33">
        <v>45483</v>
      </c>
      <c r="Y36" s="33">
        <v>45565</v>
      </c>
      <c r="Z36" s="33"/>
      <c r="AA36" s="30">
        <v>182</v>
      </c>
      <c r="AB36" s="30" t="s">
        <v>1903</v>
      </c>
      <c r="AC36" s="34">
        <v>0</v>
      </c>
      <c r="AD36" s="32"/>
      <c r="AE36" s="32"/>
      <c r="AF36" s="32"/>
      <c r="AG36" s="32" t="s">
        <v>649</v>
      </c>
      <c r="AH36" s="32"/>
      <c r="AI36" s="32" t="s">
        <v>651</v>
      </c>
      <c r="AJ36" s="50">
        <v>0</v>
      </c>
      <c r="AK36" s="50">
        <v>0</v>
      </c>
      <c r="AL36" s="50">
        <v>0</v>
      </c>
      <c r="AM36" s="50">
        <v>0</v>
      </c>
      <c r="AN36" s="50">
        <v>0</v>
      </c>
      <c r="AO36" s="50">
        <v>0</v>
      </c>
      <c r="AP36" s="50">
        <v>0</v>
      </c>
      <c r="AQ36" s="50">
        <v>0</v>
      </c>
      <c r="AR36" s="50">
        <v>125000</v>
      </c>
      <c r="AS36" s="34">
        <v>0</v>
      </c>
      <c r="AT36" s="34">
        <v>0</v>
      </c>
      <c r="AU36" s="48"/>
      <c r="AV36" s="33"/>
      <c r="AW36" s="32"/>
      <c r="AX36" s="34">
        <v>0</v>
      </c>
    </row>
    <row r="37" spans="1:50" x14ac:dyDescent="0.2">
      <c r="A37" s="32">
        <v>800065396</v>
      </c>
      <c r="B37" s="32" t="s">
        <v>22</v>
      </c>
      <c r="C37" s="32" t="s">
        <v>8</v>
      </c>
      <c r="D37" s="32">
        <v>199950</v>
      </c>
      <c r="E37" s="32" t="str">
        <f>CONCATENATE(C37,D37)</f>
        <v>C190199950</v>
      </c>
      <c r="F37" s="32" t="s">
        <v>410</v>
      </c>
      <c r="G37" s="32" t="str">
        <f>CONCATENATE(A37,"_",E37)</f>
        <v>800065396_C190199950</v>
      </c>
      <c r="H37" s="33">
        <v>45542</v>
      </c>
      <c r="I37" s="33">
        <v>45544</v>
      </c>
      <c r="J37" s="34">
        <v>125000</v>
      </c>
      <c r="K37" s="34">
        <v>125000</v>
      </c>
      <c r="L37" s="32" t="s">
        <v>33</v>
      </c>
      <c r="M37" s="32" t="s">
        <v>34</v>
      </c>
      <c r="N37" s="32" t="s">
        <v>32</v>
      </c>
      <c r="O37" s="32" t="s">
        <v>1849</v>
      </c>
      <c r="P37" s="32" t="s">
        <v>1839</v>
      </c>
      <c r="Q37" s="34">
        <v>125000</v>
      </c>
      <c r="R37" s="32">
        <v>1222544094</v>
      </c>
      <c r="S37" s="32" t="s">
        <v>637</v>
      </c>
      <c r="T37" s="32" t="s">
        <v>1911</v>
      </c>
      <c r="U37" s="33"/>
      <c r="V37" s="32" t="s">
        <v>635</v>
      </c>
      <c r="W37" s="33">
        <v>45542</v>
      </c>
      <c r="X37" s="33">
        <v>45544</v>
      </c>
      <c r="Y37" s="33">
        <v>45565</v>
      </c>
      <c r="Z37" s="33"/>
      <c r="AA37" s="30">
        <v>182</v>
      </c>
      <c r="AB37" s="30" t="s">
        <v>1903</v>
      </c>
      <c r="AC37" s="34">
        <v>0</v>
      </c>
      <c r="AD37" s="32"/>
      <c r="AE37" s="32"/>
      <c r="AF37" s="32"/>
      <c r="AG37" s="32" t="s">
        <v>649</v>
      </c>
      <c r="AH37" s="32"/>
      <c r="AI37" s="32" t="s">
        <v>651</v>
      </c>
      <c r="AJ37" s="50">
        <v>0</v>
      </c>
      <c r="AK37" s="50">
        <v>0</v>
      </c>
      <c r="AL37" s="50">
        <v>0</v>
      </c>
      <c r="AM37" s="50">
        <v>0</v>
      </c>
      <c r="AN37" s="50">
        <v>0</v>
      </c>
      <c r="AO37" s="50">
        <v>0</v>
      </c>
      <c r="AP37" s="50">
        <v>0</v>
      </c>
      <c r="AQ37" s="50">
        <v>0</v>
      </c>
      <c r="AR37" s="50">
        <v>125000</v>
      </c>
      <c r="AS37" s="34">
        <v>0</v>
      </c>
      <c r="AT37" s="34">
        <v>0</v>
      </c>
      <c r="AU37" s="48"/>
      <c r="AV37" s="33"/>
      <c r="AW37" s="32"/>
      <c r="AX37" s="34">
        <v>0</v>
      </c>
    </row>
    <row r="38" spans="1:50" x14ac:dyDescent="0.2">
      <c r="A38" s="32">
        <v>800065396</v>
      </c>
      <c r="B38" s="32" t="s">
        <v>22</v>
      </c>
      <c r="C38" s="32" t="s">
        <v>8</v>
      </c>
      <c r="D38" s="32">
        <v>199951</v>
      </c>
      <c r="E38" s="32" t="str">
        <f>CONCATENATE(C38,D38)</f>
        <v>C190199951</v>
      </c>
      <c r="F38" s="32" t="s">
        <v>411</v>
      </c>
      <c r="G38" s="32" t="str">
        <f>CONCATENATE(A38,"_",E38)</f>
        <v>800065396_C190199951</v>
      </c>
      <c r="H38" s="33">
        <v>45542</v>
      </c>
      <c r="I38" s="33">
        <v>45544</v>
      </c>
      <c r="J38" s="34">
        <v>125000</v>
      </c>
      <c r="K38" s="34">
        <v>125000</v>
      </c>
      <c r="L38" s="32" t="s">
        <v>33</v>
      </c>
      <c r="M38" s="32" t="s">
        <v>34</v>
      </c>
      <c r="N38" s="32" t="s">
        <v>32</v>
      </c>
      <c r="O38" s="32" t="s">
        <v>1849</v>
      </c>
      <c r="P38" s="32" t="s">
        <v>1839</v>
      </c>
      <c r="Q38" s="40">
        <v>125000</v>
      </c>
      <c r="R38" s="41">
        <v>1222544098</v>
      </c>
      <c r="S38" s="32" t="s">
        <v>637</v>
      </c>
      <c r="T38" s="32" t="s">
        <v>1911</v>
      </c>
      <c r="U38" s="33"/>
      <c r="V38" s="32" t="s">
        <v>635</v>
      </c>
      <c r="W38" s="33">
        <v>45542</v>
      </c>
      <c r="X38" s="33">
        <v>45544</v>
      </c>
      <c r="Y38" s="33">
        <v>45565</v>
      </c>
      <c r="Z38" s="33"/>
      <c r="AA38" s="30">
        <v>182</v>
      </c>
      <c r="AB38" s="30" t="s">
        <v>1903</v>
      </c>
      <c r="AC38" s="34">
        <v>0</v>
      </c>
      <c r="AD38" s="32"/>
      <c r="AE38" s="32"/>
      <c r="AF38" s="32"/>
      <c r="AG38" s="32" t="s">
        <v>649</v>
      </c>
      <c r="AH38" s="32"/>
      <c r="AI38" s="32" t="s">
        <v>651</v>
      </c>
      <c r="AJ38" s="50">
        <v>0</v>
      </c>
      <c r="AK38" s="50">
        <v>0</v>
      </c>
      <c r="AL38" s="50">
        <v>0</v>
      </c>
      <c r="AM38" s="50">
        <v>0</v>
      </c>
      <c r="AN38" s="50">
        <v>0</v>
      </c>
      <c r="AO38" s="50">
        <v>0</v>
      </c>
      <c r="AP38" s="50">
        <v>0</v>
      </c>
      <c r="AQ38" s="50">
        <v>0</v>
      </c>
      <c r="AR38" s="50">
        <v>125000</v>
      </c>
      <c r="AS38" s="34">
        <v>0</v>
      </c>
      <c r="AT38" s="34">
        <v>0</v>
      </c>
      <c r="AU38" s="48"/>
      <c r="AV38" s="33"/>
      <c r="AW38" s="32"/>
      <c r="AX38" s="34">
        <v>0</v>
      </c>
    </row>
    <row r="39" spans="1:50" x14ac:dyDescent="0.2">
      <c r="A39" s="32">
        <v>800065396</v>
      </c>
      <c r="B39" s="32" t="s">
        <v>22</v>
      </c>
      <c r="C39" s="32" t="s">
        <v>9</v>
      </c>
      <c r="D39" s="32">
        <v>279038</v>
      </c>
      <c r="E39" s="32" t="str">
        <f>CONCATENATE(C39,D39)</f>
        <v>C187279038</v>
      </c>
      <c r="F39" s="32" t="s">
        <v>432</v>
      </c>
      <c r="G39" s="32" t="str">
        <f>CONCATENATE(A39,"_",E39)</f>
        <v>800065396_C187279038</v>
      </c>
      <c r="H39" s="33">
        <v>45573</v>
      </c>
      <c r="I39" s="33">
        <v>45580</v>
      </c>
      <c r="J39" s="34">
        <v>70000</v>
      </c>
      <c r="K39" s="34">
        <v>70000</v>
      </c>
      <c r="L39" s="32" t="s">
        <v>33</v>
      </c>
      <c r="M39" s="32" t="s">
        <v>34</v>
      </c>
      <c r="N39" s="32" t="s">
        <v>32</v>
      </c>
      <c r="O39" s="32" t="s">
        <v>1849</v>
      </c>
      <c r="P39" s="32" t="s">
        <v>1839</v>
      </c>
      <c r="Q39" s="34">
        <v>70000</v>
      </c>
      <c r="R39" s="32">
        <v>1222546523</v>
      </c>
      <c r="S39" s="32" t="s">
        <v>637</v>
      </c>
      <c r="T39" s="32" t="s">
        <v>1911</v>
      </c>
      <c r="U39" s="33"/>
      <c r="V39" s="32" t="s">
        <v>635</v>
      </c>
      <c r="W39" s="33">
        <v>45573</v>
      </c>
      <c r="X39" s="33">
        <v>45580</v>
      </c>
      <c r="Y39" s="33">
        <v>45616</v>
      </c>
      <c r="Z39" s="33"/>
      <c r="AA39" s="30">
        <v>131</v>
      </c>
      <c r="AB39" s="30" t="s">
        <v>1904</v>
      </c>
      <c r="AC39" s="34">
        <v>0</v>
      </c>
      <c r="AD39" s="32"/>
      <c r="AE39" s="32"/>
      <c r="AF39" s="32"/>
      <c r="AG39" s="32" t="s">
        <v>649</v>
      </c>
      <c r="AH39" s="32"/>
      <c r="AI39" s="32" t="s">
        <v>651</v>
      </c>
      <c r="AJ39" s="50">
        <v>0</v>
      </c>
      <c r="AK39" s="50">
        <v>0</v>
      </c>
      <c r="AL39" s="50">
        <v>0</v>
      </c>
      <c r="AM39" s="50">
        <v>0</v>
      </c>
      <c r="AN39" s="50">
        <v>0</v>
      </c>
      <c r="AO39" s="50">
        <v>0</v>
      </c>
      <c r="AP39" s="50">
        <v>0</v>
      </c>
      <c r="AQ39" s="50">
        <v>0</v>
      </c>
      <c r="AR39" s="50">
        <v>70000</v>
      </c>
      <c r="AS39" s="34">
        <v>0</v>
      </c>
      <c r="AT39" s="34">
        <v>0</v>
      </c>
      <c r="AU39" s="48"/>
      <c r="AV39" s="33"/>
      <c r="AW39" s="32"/>
      <c r="AX39" s="34">
        <v>0</v>
      </c>
    </row>
    <row r="40" spans="1:50" x14ac:dyDescent="0.2">
      <c r="A40" s="32">
        <v>800065396</v>
      </c>
      <c r="B40" s="32" t="s">
        <v>22</v>
      </c>
      <c r="C40" s="32" t="s">
        <v>9</v>
      </c>
      <c r="D40" s="32">
        <v>279036</v>
      </c>
      <c r="E40" s="32" t="str">
        <f>CONCATENATE(C40,D40)</f>
        <v>C187279036</v>
      </c>
      <c r="F40" s="32" t="s">
        <v>430</v>
      </c>
      <c r="G40" s="32" t="str">
        <f>CONCATENATE(A40,"_",E40)</f>
        <v>800065396_C187279036</v>
      </c>
      <c r="H40" s="33">
        <v>45573</v>
      </c>
      <c r="I40" s="33">
        <v>45580</v>
      </c>
      <c r="J40" s="34">
        <v>125000</v>
      </c>
      <c r="K40" s="34">
        <v>125000</v>
      </c>
      <c r="L40" s="32" t="s">
        <v>33</v>
      </c>
      <c r="M40" s="32" t="s">
        <v>34</v>
      </c>
      <c r="N40" s="32" t="s">
        <v>32</v>
      </c>
      <c r="O40" s="32" t="s">
        <v>1849</v>
      </c>
      <c r="P40" s="32" t="s">
        <v>1839</v>
      </c>
      <c r="Q40" s="34">
        <v>125000</v>
      </c>
      <c r="R40" s="32">
        <v>1222546526</v>
      </c>
      <c r="S40" s="32" t="s">
        <v>637</v>
      </c>
      <c r="T40" s="32" t="s">
        <v>1911</v>
      </c>
      <c r="U40" s="33"/>
      <c r="V40" s="32" t="s">
        <v>635</v>
      </c>
      <c r="W40" s="33">
        <v>45573</v>
      </c>
      <c r="X40" s="33">
        <v>45580</v>
      </c>
      <c r="Y40" s="33">
        <v>45616</v>
      </c>
      <c r="Z40" s="33"/>
      <c r="AA40" s="30">
        <v>131</v>
      </c>
      <c r="AB40" s="30" t="s">
        <v>1904</v>
      </c>
      <c r="AC40" s="34">
        <v>0</v>
      </c>
      <c r="AD40" s="32"/>
      <c r="AE40" s="32"/>
      <c r="AF40" s="32"/>
      <c r="AG40" s="32" t="s">
        <v>649</v>
      </c>
      <c r="AH40" s="32"/>
      <c r="AI40" s="32" t="s">
        <v>651</v>
      </c>
      <c r="AJ40" s="50">
        <v>0</v>
      </c>
      <c r="AK40" s="50">
        <v>0</v>
      </c>
      <c r="AL40" s="50">
        <v>0</v>
      </c>
      <c r="AM40" s="50">
        <v>0</v>
      </c>
      <c r="AN40" s="50">
        <v>0</v>
      </c>
      <c r="AO40" s="50">
        <v>0</v>
      </c>
      <c r="AP40" s="50">
        <v>0</v>
      </c>
      <c r="AQ40" s="50">
        <v>0</v>
      </c>
      <c r="AR40" s="50">
        <v>125000</v>
      </c>
      <c r="AS40" s="34">
        <v>0</v>
      </c>
      <c r="AT40" s="34">
        <v>0</v>
      </c>
      <c r="AU40" s="48"/>
      <c r="AV40" s="33"/>
      <c r="AW40" s="32"/>
      <c r="AX40" s="34">
        <v>0</v>
      </c>
    </row>
    <row r="41" spans="1:50" x14ac:dyDescent="0.2">
      <c r="A41" s="32">
        <v>800065396</v>
      </c>
      <c r="B41" s="32" t="s">
        <v>22</v>
      </c>
      <c r="C41" s="32" t="s">
        <v>9</v>
      </c>
      <c r="D41" s="32">
        <v>279037</v>
      </c>
      <c r="E41" s="32" t="str">
        <f>CONCATENATE(C41,D41)</f>
        <v>C187279037</v>
      </c>
      <c r="F41" s="32" t="s">
        <v>431</v>
      </c>
      <c r="G41" s="32" t="str">
        <f>CONCATENATE(A41,"_",E41)</f>
        <v>800065396_C187279037</v>
      </c>
      <c r="H41" s="33">
        <v>45573</v>
      </c>
      <c r="I41" s="33">
        <v>45580</v>
      </c>
      <c r="J41" s="34">
        <v>125000</v>
      </c>
      <c r="K41" s="34">
        <v>125000</v>
      </c>
      <c r="L41" s="32" t="s">
        <v>33</v>
      </c>
      <c r="M41" s="32" t="s">
        <v>34</v>
      </c>
      <c r="N41" s="32" t="s">
        <v>32</v>
      </c>
      <c r="O41" s="32" t="s">
        <v>1849</v>
      </c>
      <c r="P41" s="32" t="s">
        <v>1839</v>
      </c>
      <c r="Q41" s="42">
        <v>125000</v>
      </c>
      <c r="R41" s="37">
        <v>1222546525</v>
      </c>
      <c r="S41" s="32" t="s">
        <v>637</v>
      </c>
      <c r="T41" s="32" t="s">
        <v>1911</v>
      </c>
      <c r="U41" s="33"/>
      <c r="V41" s="32" t="s">
        <v>635</v>
      </c>
      <c r="W41" s="33">
        <v>45573</v>
      </c>
      <c r="X41" s="33">
        <v>45580</v>
      </c>
      <c r="Y41" s="33">
        <v>45616</v>
      </c>
      <c r="Z41" s="33"/>
      <c r="AA41" s="30">
        <v>131</v>
      </c>
      <c r="AB41" s="30" t="s">
        <v>1904</v>
      </c>
      <c r="AC41" s="34">
        <v>0</v>
      </c>
      <c r="AD41" s="32"/>
      <c r="AE41" s="32"/>
      <c r="AF41" s="32"/>
      <c r="AG41" s="32" t="s">
        <v>649</v>
      </c>
      <c r="AH41" s="32"/>
      <c r="AI41" s="32" t="s">
        <v>651</v>
      </c>
      <c r="AJ41" s="50">
        <v>0</v>
      </c>
      <c r="AK41" s="50">
        <v>0</v>
      </c>
      <c r="AL41" s="50">
        <v>0</v>
      </c>
      <c r="AM41" s="50">
        <v>0</v>
      </c>
      <c r="AN41" s="50">
        <v>0</v>
      </c>
      <c r="AO41" s="50">
        <v>0</v>
      </c>
      <c r="AP41" s="50">
        <v>0</v>
      </c>
      <c r="AQ41" s="50">
        <v>0</v>
      </c>
      <c r="AR41" s="50">
        <v>125000</v>
      </c>
      <c r="AS41" s="34">
        <v>0</v>
      </c>
      <c r="AT41" s="34">
        <v>0</v>
      </c>
      <c r="AU41" s="48"/>
      <c r="AV41" s="33"/>
      <c r="AW41" s="32"/>
      <c r="AX41" s="34">
        <v>0</v>
      </c>
    </row>
    <row r="42" spans="1:50" x14ac:dyDescent="0.2">
      <c r="A42" s="32">
        <v>800065396</v>
      </c>
      <c r="B42" s="32" t="s">
        <v>22</v>
      </c>
      <c r="C42" s="32" t="s">
        <v>9</v>
      </c>
      <c r="D42" s="32">
        <v>279039</v>
      </c>
      <c r="E42" s="32" t="str">
        <f>CONCATENATE(C42,D42)</f>
        <v>C187279039</v>
      </c>
      <c r="F42" s="32" t="s">
        <v>433</v>
      </c>
      <c r="G42" s="32" t="str">
        <f>CONCATENATE(A42,"_",E42)</f>
        <v>800065396_C187279039</v>
      </c>
      <c r="H42" s="33">
        <v>45573</v>
      </c>
      <c r="I42" s="33">
        <v>45580</v>
      </c>
      <c r="J42" s="34">
        <v>125000</v>
      </c>
      <c r="K42" s="34">
        <v>125000</v>
      </c>
      <c r="L42" s="32" t="s">
        <v>33</v>
      </c>
      <c r="M42" s="32" t="s">
        <v>34</v>
      </c>
      <c r="N42" s="32" t="s">
        <v>32</v>
      </c>
      <c r="O42" s="32" t="s">
        <v>1849</v>
      </c>
      <c r="P42" s="32" t="s">
        <v>1839</v>
      </c>
      <c r="Q42" s="34">
        <v>125000</v>
      </c>
      <c r="R42" s="32">
        <v>1222546524</v>
      </c>
      <c r="S42" s="32" t="s">
        <v>637</v>
      </c>
      <c r="T42" s="32" t="s">
        <v>1911</v>
      </c>
      <c r="U42" s="33"/>
      <c r="V42" s="32" t="s">
        <v>635</v>
      </c>
      <c r="W42" s="33">
        <v>45573</v>
      </c>
      <c r="X42" s="33">
        <v>45580</v>
      </c>
      <c r="Y42" s="33">
        <v>45616</v>
      </c>
      <c r="Z42" s="33"/>
      <c r="AA42" s="30">
        <v>131</v>
      </c>
      <c r="AB42" s="30" t="s">
        <v>1904</v>
      </c>
      <c r="AC42" s="34">
        <v>0</v>
      </c>
      <c r="AD42" s="32"/>
      <c r="AE42" s="32"/>
      <c r="AF42" s="32"/>
      <c r="AG42" s="32" t="s">
        <v>649</v>
      </c>
      <c r="AH42" s="32"/>
      <c r="AI42" s="32" t="s">
        <v>651</v>
      </c>
      <c r="AJ42" s="50">
        <v>0</v>
      </c>
      <c r="AK42" s="50">
        <v>0</v>
      </c>
      <c r="AL42" s="50">
        <v>0</v>
      </c>
      <c r="AM42" s="50">
        <v>0</v>
      </c>
      <c r="AN42" s="50">
        <v>0</v>
      </c>
      <c r="AO42" s="50">
        <v>0</v>
      </c>
      <c r="AP42" s="50">
        <v>0</v>
      </c>
      <c r="AQ42" s="50">
        <v>0</v>
      </c>
      <c r="AR42" s="50">
        <v>125000</v>
      </c>
      <c r="AS42" s="34">
        <v>0</v>
      </c>
      <c r="AT42" s="34">
        <v>0</v>
      </c>
      <c r="AU42" s="48"/>
      <c r="AV42" s="33"/>
      <c r="AW42" s="32"/>
      <c r="AX42" s="34">
        <v>0</v>
      </c>
    </row>
    <row r="43" spans="1:50" x14ac:dyDescent="0.2">
      <c r="A43" s="32">
        <v>800065396</v>
      </c>
      <c r="B43" s="32" t="s">
        <v>22</v>
      </c>
      <c r="C43" s="32" t="s">
        <v>10</v>
      </c>
      <c r="D43" s="32">
        <v>213795</v>
      </c>
      <c r="E43" s="32" t="str">
        <f>CONCATENATE(C43,D43)</f>
        <v>C125213795</v>
      </c>
      <c r="F43" s="32" t="s">
        <v>303</v>
      </c>
      <c r="G43" s="32" t="str">
        <f>CONCATENATE(A43,"_",E43)</f>
        <v>800065396_C125213795</v>
      </c>
      <c r="H43" s="33">
        <v>44873</v>
      </c>
      <c r="I43" s="33">
        <v>44880</v>
      </c>
      <c r="J43" s="34">
        <v>35000</v>
      </c>
      <c r="K43" s="34">
        <v>32500</v>
      </c>
      <c r="L43" s="32" t="s">
        <v>33</v>
      </c>
      <c r="M43" s="32" t="s">
        <v>34</v>
      </c>
      <c r="N43" s="32" t="s">
        <v>32</v>
      </c>
      <c r="O43" s="32" t="s">
        <v>1849</v>
      </c>
      <c r="P43" s="32" t="s">
        <v>1839</v>
      </c>
      <c r="Q43" s="34">
        <v>31850</v>
      </c>
      <c r="R43" s="32">
        <v>1912086650</v>
      </c>
      <c r="S43" s="32" t="s">
        <v>637</v>
      </c>
      <c r="T43" s="32" t="s">
        <v>1911</v>
      </c>
      <c r="U43" s="33"/>
      <c r="V43" s="32" t="s">
        <v>635</v>
      </c>
      <c r="W43" s="33">
        <v>44873</v>
      </c>
      <c r="X43" s="33">
        <v>44882</v>
      </c>
      <c r="Y43" s="33">
        <v>44945</v>
      </c>
      <c r="Z43" s="33"/>
      <c r="AA43" s="30">
        <v>802</v>
      </c>
      <c r="AB43" s="30" t="s">
        <v>1905</v>
      </c>
      <c r="AC43" s="34">
        <v>0</v>
      </c>
      <c r="AD43" s="32"/>
      <c r="AE43" s="32"/>
      <c r="AF43" s="32"/>
      <c r="AG43" s="32"/>
      <c r="AH43" s="32"/>
      <c r="AI43" s="32" t="s">
        <v>640</v>
      </c>
      <c r="AJ43" s="50">
        <v>0</v>
      </c>
      <c r="AK43" s="50">
        <v>0</v>
      </c>
      <c r="AL43" s="50">
        <v>0</v>
      </c>
      <c r="AM43" s="50">
        <v>0</v>
      </c>
      <c r="AN43" s="50">
        <v>0</v>
      </c>
      <c r="AO43" s="50">
        <v>0</v>
      </c>
      <c r="AP43" s="50">
        <v>0</v>
      </c>
      <c r="AQ43" s="50">
        <v>0</v>
      </c>
      <c r="AR43" s="50">
        <v>32500</v>
      </c>
      <c r="AS43" s="34">
        <v>0</v>
      </c>
      <c r="AT43" s="34">
        <v>0</v>
      </c>
      <c r="AU43" s="48"/>
      <c r="AV43" s="33"/>
      <c r="AW43" s="32"/>
      <c r="AX43" s="34">
        <v>0</v>
      </c>
    </row>
    <row r="44" spans="1:50" x14ac:dyDescent="0.2">
      <c r="A44" s="32">
        <v>800065396</v>
      </c>
      <c r="B44" s="32" t="s">
        <v>22</v>
      </c>
      <c r="C44" s="32" t="s">
        <v>9</v>
      </c>
      <c r="D44" s="32">
        <v>271237</v>
      </c>
      <c r="E44" s="32" t="str">
        <f>CONCATENATE(C44,D44)</f>
        <v>C187271237</v>
      </c>
      <c r="F44" s="32" t="s">
        <v>281</v>
      </c>
      <c r="G44" s="32" t="str">
        <f>CONCATENATE(A44,"_",E44)</f>
        <v>800065396_C187271237</v>
      </c>
      <c r="H44" s="33">
        <v>44616</v>
      </c>
      <c r="I44" s="33">
        <v>44635</v>
      </c>
      <c r="J44" s="34">
        <v>35000</v>
      </c>
      <c r="K44" s="34">
        <v>35000</v>
      </c>
      <c r="L44" s="32" t="s">
        <v>33</v>
      </c>
      <c r="M44" s="32" t="s">
        <v>34</v>
      </c>
      <c r="N44" s="32" t="s">
        <v>32</v>
      </c>
      <c r="O44" s="32" t="s">
        <v>1849</v>
      </c>
      <c r="P44" s="32" t="s">
        <v>1839</v>
      </c>
      <c r="Q44" s="34">
        <v>34300</v>
      </c>
      <c r="R44" s="32">
        <v>1222183405</v>
      </c>
      <c r="S44" s="32" t="s">
        <v>637</v>
      </c>
      <c r="T44" s="32" t="s">
        <v>1911</v>
      </c>
      <c r="U44" s="33"/>
      <c r="V44" s="32" t="s">
        <v>635</v>
      </c>
      <c r="W44" s="33">
        <v>44616</v>
      </c>
      <c r="X44" s="33">
        <v>44635</v>
      </c>
      <c r="Y44" s="33">
        <v>44635</v>
      </c>
      <c r="Z44" s="33"/>
      <c r="AA44" s="30">
        <v>1112</v>
      </c>
      <c r="AB44" s="30" t="s">
        <v>1905</v>
      </c>
      <c r="AC44" s="34">
        <v>0</v>
      </c>
      <c r="AD44" s="32"/>
      <c r="AE44" s="32"/>
      <c r="AF44" s="32"/>
      <c r="AG44" s="32"/>
      <c r="AH44" s="32"/>
      <c r="AI44" s="32" t="s">
        <v>640</v>
      </c>
      <c r="AJ44" s="50">
        <v>0</v>
      </c>
      <c r="AK44" s="50">
        <v>0</v>
      </c>
      <c r="AL44" s="50">
        <v>0</v>
      </c>
      <c r="AM44" s="50">
        <v>0</v>
      </c>
      <c r="AN44" s="50">
        <v>0</v>
      </c>
      <c r="AO44" s="50">
        <v>0</v>
      </c>
      <c r="AP44" s="50">
        <v>0</v>
      </c>
      <c r="AQ44" s="50">
        <v>0</v>
      </c>
      <c r="AR44" s="50">
        <v>35000</v>
      </c>
      <c r="AS44" s="34">
        <v>0</v>
      </c>
      <c r="AT44" s="34">
        <v>0</v>
      </c>
      <c r="AU44" s="48"/>
      <c r="AV44" s="33"/>
      <c r="AW44" s="32"/>
      <c r="AX44" s="34">
        <v>0</v>
      </c>
    </row>
    <row r="45" spans="1:50" x14ac:dyDescent="0.2">
      <c r="A45" s="32">
        <v>800065396</v>
      </c>
      <c r="B45" s="32" t="s">
        <v>22</v>
      </c>
      <c r="C45" s="32" t="s">
        <v>8</v>
      </c>
      <c r="D45" s="32">
        <v>196397</v>
      </c>
      <c r="E45" s="32" t="str">
        <f>CONCATENATE(C45,D45)</f>
        <v>C190196397</v>
      </c>
      <c r="F45" s="32" t="s">
        <v>288</v>
      </c>
      <c r="G45" s="32" t="str">
        <f>CONCATENATE(A45,"_",E45)</f>
        <v>800065396_C190196397</v>
      </c>
      <c r="H45" s="33">
        <v>44775</v>
      </c>
      <c r="I45" s="33">
        <v>44785</v>
      </c>
      <c r="J45" s="34">
        <v>35000</v>
      </c>
      <c r="K45" s="34">
        <v>35000</v>
      </c>
      <c r="L45" s="32" t="s">
        <v>33</v>
      </c>
      <c r="M45" s="32" t="s">
        <v>34</v>
      </c>
      <c r="N45" s="32" t="s">
        <v>32</v>
      </c>
      <c r="O45" s="32" t="s">
        <v>1849</v>
      </c>
      <c r="P45" s="32" t="s">
        <v>1839</v>
      </c>
      <c r="Q45" s="34">
        <v>34300</v>
      </c>
      <c r="R45" s="32">
        <v>1912086648</v>
      </c>
      <c r="S45" s="32" t="s">
        <v>637</v>
      </c>
      <c r="T45" s="32" t="s">
        <v>1911</v>
      </c>
      <c r="U45" s="33"/>
      <c r="V45" s="32" t="s">
        <v>635</v>
      </c>
      <c r="W45" s="33">
        <v>44775</v>
      </c>
      <c r="X45" s="33">
        <v>44786</v>
      </c>
      <c r="Y45" s="33">
        <v>44881</v>
      </c>
      <c r="Z45" s="33"/>
      <c r="AA45" s="30">
        <v>866</v>
      </c>
      <c r="AB45" s="30" t="s">
        <v>1905</v>
      </c>
      <c r="AC45" s="34">
        <v>0</v>
      </c>
      <c r="AD45" s="32"/>
      <c r="AE45" s="32"/>
      <c r="AF45" s="32"/>
      <c r="AG45" s="32"/>
      <c r="AH45" s="32"/>
      <c r="AI45" s="32" t="s">
        <v>640</v>
      </c>
      <c r="AJ45" s="50">
        <v>0</v>
      </c>
      <c r="AK45" s="50">
        <v>0</v>
      </c>
      <c r="AL45" s="50">
        <v>0</v>
      </c>
      <c r="AM45" s="50">
        <v>0</v>
      </c>
      <c r="AN45" s="50">
        <v>0</v>
      </c>
      <c r="AO45" s="50">
        <v>0</v>
      </c>
      <c r="AP45" s="50">
        <v>0</v>
      </c>
      <c r="AQ45" s="50">
        <v>0</v>
      </c>
      <c r="AR45" s="50">
        <v>35000</v>
      </c>
      <c r="AS45" s="34">
        <v>0</v>
      </c>
      <c r="AT45" s="34">
        <v>0</v>
      </c>
      <c r="AU45" s="48"/>
      <c r="AV45" s="33"/>
      <c r="AW45" s="32"/>
      <c r="AX45" s="34">
        <v>0</v>
      </c>
    </row>
    <row r="46" spans="1:50" x14ac:dyDescent="0.2">
      <c r="A46" s="32">
        <v>800065396</v>
      </c>
      <c r="B46" s="32" t="s">
        <v>22</v>
      </c>
      <c r="C46" s="32" t="s">
        <v>9</v>
      </c>
      <c r="D46" s="32">
        <v>274992</v>
      </c>
      <c r="E46" s="32" t="str">
        <f>CONCATENATE(C46,D46)</f>
        <v>C187274992</v>
      </c>
      <c r="F46" s="32" t="s">
        <v>291</v>
      </c>
      <c r="G46" s="32" t="str">
        <f>CONCATENATE(A46,"_",E46)</f>
        <v>800065396_C187274992</v>
      </c>
      <c r="H46" s="33">
        <v>44775</v>
      </c>
      <c r="I46" s="33">
        <v>44785</v>
      </c>
      <c r="J46" s="34">
        <v>35000</v>
      </c>
      <c r="K46" s="34">
        <v>35000</v>
      </c>
      <c r="L46" s="32" t="s">
        <v>33</v>
      </c>
      <c r="M46" s="32" t="s">
        <v>34</v>
      </c>
      <c r="N46" s="32" t="s">
        <v>32</v>
      </c>
      <c r="O46" s="32" t="s">
        <v>1849</v>
      </c>
      <c r="P46" s="32" t="s">
        <v>1839</v>
      </c>
      <c r="Q46" s="34">
        <v>34300</v>
      </c>
      <c r="R46" s="32">
        <v>1222406819</v>
      </c>
      <c r="S46" s="32" t="s">
        <v>637</v>
      </c>
      <c r="T46" s="32" t="s">
        <v>1911</v>
      </c>
      <c r="U46" s="33"/>
      <c r="V46" s="32" t="s">
        <v>635</v>
      </c>
      <c r="W46" s="33">
        <v>44775</v>
      </c>
      <c r="X46" s="33">
        <v>44786</v>
      </c>
      <c r="Y46" s="33">
        <v>44786</v>
      </c>
      <c r="Z46" s="33"/>
      <c r="AA46" s="30">
        <v>961</v>
      </c>
      <c r="AB46" s="30" t="s">
        <v>1905</v>
      </c>
      <c r="AC46" s="34">
        <v>0</v>
      </c>
      <c r="AD46" s="32"/>
      <c r="AE46" s="32"/>
      <c r="AF46" s="32"/>
      <c r="AG46" s="32"/>
      <c r="AH46" s="32"/>
      <c r="AI46" s="32" t="s">
        <v>640</v>
      </c>
      <c r="AJ46" s="50">
        <v>0</v>
      </c>
      <c r="AK46" s="50">
        <v>0</v>
      </c>
      <c r="AL46" s="50">
        <v>0</v>
      </c>
      <c r="AM46" s="50">
        <v>0</v>
      </c>
      <c r="AN46" s="50">
        <v>0</v>
      </c>
      <c r="AO46" s="50">
        <v>0</v>
      </c>
      <c r="AP46" s="50">
        <v>0</v>
      </c>
      <c r="AQ46" s="50">
        <v>0</v>
      </c>
      <c r="AR46" s="50">
        <v>35000</v>
      </c>
      <c r="AS46" s="34">
        <v>0</v>
      </c>
      <c r="AT46" s="34">
        <v>0</v>
      </c>
      <c r="AU46" s="48"/>
      <c r="AV46" s="33"/>
      <c r="AW46" s="32"/>
      <c r="AX46" s="34">
        <v>0</v>
      </c>
    </row>
    <row r="47" spans="1:50" x14ac:dyDescent="0.2">
      <c r="A47" s="32">
        <v>800065396</v>
      </c>
      <c r="B47" s="32" t="s">
        <v>22</v>
      </c>
      <c r="C47" s="32" t="s">
        <v>9</v>
      </c>
      <c r="D47" s="32">
        <v>274980</v>
      </c>
      <c r="E47" s="32" t="str">
        <f>CONCATENATE(C47,D47)</f>
        <v>C187274980</v>
      </c>
      <c r="F47" s="32" t="s">
        <v>294</v>
      </c>
      <c r="G47" s="32" t="str">
        <f>CONCATENATE(A47,"_",E47)</f>
        <v>800065396_C187274980</v>
      </c>
      <c r="H47" s="33">
        <v>44775</v>
      </c>
      <c r="I47" s="33">
        <v>44785</v>
      </c>
      <c r="J47" s="34">
        <v>35000</v>
      </c>
      <c r="K47" s="34">
        <v>35000</v>
      </c>
      <c r="L47" s="32" t="s">
        <v>33</v>
      </c>
      <c r="M47" s="32" t="s">
        <v>34</v>
      </c>
      <c r="N47" s="32" t="s">
        <v>32</v>
      </c>
      <c r="O47" s="32" t="s">
        <v>1849</v>
      </c>
      <c r="P47" s="32" t="s">
        <v>1839</v>
      </c>
      <c r="Q47" s="34">
        <v>34300</v>
      </c>
      <c r="R47" s="32">
        <v>1222406815</v>
      </c>
      <c r="S47" s="32" t="s">
        <v>637</v>
      </c>
      <c r="T47" s="32" t="s">
        <v>1911</v>
      </c>
      <c r="U47" s="33"/>
      <c r="V47" s="32" t="s">
        <v>635</v>
      </c>
      <c r="W47" s="33">
        <v>44775</v>
      </c>
      <c r="X47" s="33">
        <v>44786</v>
      </c>
      <c r="Y47" s="33">
        <v>44786</v>
      </c>
      <c r="Z47" s="33"/>
      <c r="AA47" s="30">
        <v>961</v>
      </c>
      <c r="AB47" s="30" t="s">
        <v>1905</v>
      </c>
      <c r="AC47" s="34">
        <v>0</v>
      </c>
      <c r="AD47" s="32"/>
      <c r="AE47" s="32"/>
      <c r="AF47" s="32"/>
      <c r="AG47" s="32"/>
      <c r="AH47" s="32"/>
      <c r="AI47" s="32" t="s">
        <v>640</v>
      </c>
      <c r="AJ47" s="50">
        <v>0</v>
      </c>
      <c r="AK47" s="50">
        <v>0</v>
      </c>
      <c r="AL47" s="50">
        <v>0</v>
      </c>
      <c r="AM47" s="50">
        <v>0</v>
      </c>
      <c r="AN47" s="50">
        <v>0</v>
      </c>
      <c r="AO47" s="50">
        <v>0</v>
      </c>
      <c r="AP47" s="50">
        <v>0</v>
      </c>
      <c r="AQ47" s="50">
        <v>0</v>
      </c>
      <c r="AR47" s="50">
        <v>35000</v>
      </c>
      <c r="AS47" s="34">
        <v>0</v>
      </c>
      <c r="AT47" s="34">
        <v>0</v>
      </c>
      <c r="AU47" s="48"/>
      <c r="AV47" s="33"/>
      <c r="AW47" s="32"/>
      <c r="AX47" s="34">
        <v>0</v>
      </c>
    </row>
    <row r="48" spans="1:50" x14ac:dyDescent="0.2">
      <c r="A48" s="32">
        <v>800065396</v>
      </c>
      <c r="B48" s="32" t="s">
        <v>22</v>
      </c>
      <c r="C48" s="32" t="s">
        <v>9</v>
      </c>
      <c r="D48" s="32">
        <v>275046</v>
      </c>
      <c r="E48" s="32" t="str">
        <f>CONCATENATE(C48,D48)</f>
        <v>C187275046</v>
      </c>
      <c r="F48" s="32" t="s">
        <v>296</v>
      </c>
      <c r="G48" s="32" t="str">
        <f>CONCATENATE(A48,"_",E48)</f>
        <v>800065396_C187275046</v>
      </c>
      <c r="H48" s="33">
        <v>44775</v>
      </c>
      <c r="I48" s="33">
        <v>44785</v>
      </c>
      <c r="J48" s="34">
        <v>35000</v>
      </c>
      <c r="K48" s="34">
        <v>35000</v>
      </c>
      <c r="L48" s="32" t="s">
        <v>33</v>
      </c>
      <c r="M48" s="32" t="s">
        <v>34</v>
      </c>
      <c r="N48" s="32" t="s">
        <v>32</v>
      </c>
      <c r="O48" s="32" t="s">
        <v>1849</v>
      </c>
      <c r="P48" s="32" t="s">
        <v>1839</v>
      </c>
      <c r="Q48" s="34">
        <v>34300</v>
      </c>
      <c r="R48" s="32">
        <v>1222406827</v>
      </c>
      <c r="S48" s="32" t="s">
        <v>637</v>
      </c>
      <c r="T48" s="32" t="s">
        <v>1911</v>
      </c>
      <c r="U48" s="33"/>
      <c r="V48" s="32" t="s">
        <v>635</v>
      </c>
      <c r="W48" s="33">
        <v>44775</v>
      </c>
      <c r="X48" s="33">
        <v>44786</v>
      </c>
      <c r="Y48" s="33">
        <v>44786</v>
      </c>
      <c r="Z48" s="33"/>
      <c r="AA48" s="30">
        <v>961</v>
      </c>
      <c r="AB48" s="30" t="s">
        <v>1905</v>
      </c>
      <c r="AC48" s="34">
        <v>0</v>
      </c>
      <c r="AD48" s="32"/>
      <c r="AE48" s="32"/>
      <c r="AF48" s="32"/>
      <c r="AG48" s="32"/>
      <c r="AH48" s="32"/>
      <c r="AI48" s="32" t="s">
        <v>640</v>
      </c>
      <c r="AJ48" s="50">
        <v>0</v>
      </c>
      <c r="AK48" s="50">
        <v>0</v>
      </c>
      <c r="AL48" s="50">
        <v>0</v>
      </c>
      <c r="AM48" s="50">
        <v>0</v>
      </c>
      <c r="AN48" s="50">
        <v>0</v>
      </c>
      <c r="AO48" s="50">
        <v>0</v>
      </c>
      <c r="AP48" s="50">
        <v>0</v>
      </c>
      <c r="AQ48" s="50">
        <v>0</v>
      </c>
      <c r="AR48" s="50">
        <v>35000</v>
      </c>
      <c r="AS48" s="34">
        <v>0</v>
      </c>
      <c r="AT48" s="34">
        <v>0</v>
      </c>
      <c r="AU48" s="48"/>
      <c r="AV48" s="33"/>
      <c r="AW48" s="32"/>
      <c r="AX48" s="34">
        <v>0</v>
      </c>
    </row>
    <row r="49" spans="1:50" x14ac:dyDescent="0.2">
      <c r="A49" s="32">
        <v>800065396</v>
      </c>
      <c r="B49" s="32" t="s">
        <v>22</v>
      </c>
      <c r="C49" s="32" t="s">
        <v>9</v>
      </c>
      <c r="D49" s="32">
        <v>180426</v>
      </c>
      <c r="E49" s="32" t="str">
        <f>CONCATENATE(C49,D49)</f>
        <v>C187180426</v>
      </c>
      <c r="F49" s="32" t="s">
        <v>90</v>
      </c>
      <c r="G49" s="32" t="str">
        <f>CONCATENATE(A49,"_",E49)</f>
        <v>800065396_C187180426</v>
      </c>
      <c r="H49" s="33">
        <v>44129</v>
      </c>
      <c r="I49" s="33">
        <v>44152</v>
      </c>
      <c r="J49" s="34">
        <v>80000</v>
      </c>
      <c r="K49" s="34">
        <v>80000</v>
      </c>
      <c r="L49" s="32" t="s">
        <v>33</v>
      </c>
      <c r="M49" s="32" t="s">
        <v>34</v>
      </c>
      <c r="N49" s="32" t="s">
        <v>32</v>
      </c>
      <c r="O49" s="32" t="s">
        <v>1849</v>
      </c>
      <c r="P49" s="32" t="s">
        <v>1839</v>
      </c>
      <c r="Q49" s="34">
        <v>78400</v>
      </c>
      <c r="R49" s="32">
        <v>1221658158</v>
      </c>
      <c r="S49" s="32" t="s">
        <v>637</v>
      </c>
      <c r="T49" s="32" t="s">
        <v>1911</v>
      </c>
      <c r="U49" s="33"/>
      <c r="V49" s="32" t="s">
        <v>635</v>
      </c>
      <c r="W49" s="33">
        <v>44129</v>
      </c>
      <c r="X49" s="33">
        <v>44156</v>
      </c>
      <c r="Y49" s="33">
        <v>44156</v>
      </c>
      <c r="Z49" s="33"/>
      <c r="AA49" s="30">
        <v>1591</v>
      </c>
      <c r="AB49" s="30" t="s">
        <v>1905</v>
      </c>
      <c r="AC49" s="34">
        <v>0</v>
      </c>
      <c r="AD49" s="32"/>
      <c r="AE49" s="32"/>
      <c r="AF49" s="32"/>
      <c r="AG49" s="32"/>
      <c r="AH49" s="32"/>
      <c r="AI49" s="32" t="s">
        <v>640</v>
      </c>
      <c r="AJ49" s="50">
        <v>0</v>
      </c>
      <c r="AK49" s="50">
        <v>0</v>
      </c>
      <c r="AL49" s="50">
        <v>0</v>
      </c>
      <c r="AM49" s="50">
        <v>0</v>
      </c>
      <c r="AN49" s="50">
        <v>0</v>
      </c>
      <c r="AO49" s="50">
        <v>0</v>
      </c>
      <c r="AP49" s="50">
        <v>0</v>
      </c>
      <c r="AQ49" s="50">
        <v>0</v>
      </c>
      <c r="AR49" s="50">
        <v>80000</v>
      </c>
      <c r="AS49" s="34">
        <v>0</v>
      </c>
      <c r="AT49" s="34">
        <v>0</v>
      </c>
      <c r="AU49" s="48"/>
      <c r="AV49" s="33"/>
      <c r="AW49" s="32"/>
      <c r="AX49" s="34">
        <v>0</v>
      </c>
    </row>
    <row r="50" spans="1:50" x14ac:dyDescent="0.2">
      <c r="A50" s="32">
        <v>800065396</v>
      </c>
      <c r="B50" s="32" t="s">
        <v>22</v>
      </c>
      <c r="C50" s="32" t="s">
        <v>8</v>
      </c>
      <c r="D50" s="32">
        <v>186973</v>
      </c>
      <c r="E50" s="32" t="str">
        <f>CONCATENATE(C50,D50)</f>
        <v>C190186973</v>
      </c>
      <c r="F50" s="32" t="s">
        <v>110</v>
      </c>
      <c r="G50" s="32" t="str">
        <f>CONCATENATE(A50,"_",E50)</f>
        <v>800065396_C190186973</v>
      </c>
      <c r="H50" s="33">
        <v>44144</v>
      </c>
      <c r="I50" s="33">
        <v>44152</v>
      </c>
      <c r="J50" s="34">
        <v>80000</v>
      </c>
      <c r="K50" s="34">
        <v>80000</v>
      </c>
      <c r="L50" s="32" t="s">
        <v>33</v>
      </c>
      <c r="M50" s="32" t="s">
        <v>34</v>
      </c>
      <c r="N50" s="32" t="s">
        <v>32</v>
      </c>
      <c r="O50" s="32" t="s">
        <v>1849</v>
      </c>
      <c r="P50" s="32" t="s">
        <v>1839</v>
      </c>
      <c r="Q50" s="34">
        <v>78400</v>
      </c>
      <c r="R50" s="32">
        <v>1908632967</v>
      </c>
      <c r="S50" s="32" t="s">
        <v>637</v>
      </c>
      <c r="T50" s="32" t="s">
        <v>1914</v>
      </c>
      <c r="U50" s="33"/>
      <c r="V50" s="32" t="s">
        <v>635</v>
      </c>
      <c r="W50" s="33">
        <v>44144</v>
      </c>
      <c r="X50" s="33">
        <v>44157</v>
      </c>
      <c r="Y50" s="33">
        <v>44422</v>
      </c>
      <c r="Z50" s="33"/>
      <c r="AA50" s="30">
        <v>1325</v>
      </c>
      <c r="AB50" s="30" t="s">
        <v>1905</v>
      </c>
      <c r="AC50" s="34">
        <v>0</v>
      </c>
      <c r="AD50" s="32"/>
      <c r="AE50" s="32"/>
      <c r="AF50" s="32"/>
      <c r="AG50" s="32"/>
      <c r="AH50" s="32"/>
      <c r="AI50" s="32" t="s">
        <v>640</v>
      </c>
      <c r="AJ50" s="50">
        <v>0</v>
      </c>
      <c r="AK50" s="50">
        <v>0</v>
      </c>
      <c r="AL50" s="50">
        <v>0</v>
      </c>
      <c r="AM50" s="50">
        <v>0</v>
      </c>
      <c r="AN50" s="50">
        <v>0</v>
      </c>
      <c r="AO50" s="50">
        <v>0</v>
      </c>
      <c r="AP50" s="50">
        <v>0</v>
      </c>
      <c r="AQ50" s="50">
        <v>0</v>
      </c>
      <c r="AR50" s="50">
        <v>80000</v>
      </c>
      <c r="AS50" s="34">
        <v>0</v>
      </c>
      <c r="AT50" s="34">
        <v>0</v>
      </c>
      <c r="AU50" s="48"/>
      <c r="AV50" s="33"/>
      <c r="AW50" s="32"/>
      <c r="AX50" s="34">
        <v>0</v>
      </c>
    </row>
    <row r="51" spans="1:50" x14ac:dyDescent="0.2">
      <c r="A51" s="32">
        <v>800065396</v>
      </c>
      <c r="B51" s="32" t="s">
        <v>22</v>
      </c>
      <c r="C51" s="32" t="s">
        <v>8</v>
      </c>
      <c r="D51" s="32">
        <v>187019</v>
      </c>
      <c r="E51" s="32" t="str">
        <f>CONCATENATE(C51,D51)</f>
        <v>C190187019</v>
      </c>
      <c r="F51" s="32" t="s">
        <v>97</v>
      </c>
      <c r="G51" s="32" t="str">
        <f>CONCATENATE(A51,"_",E51)</f>
        <v>800065396_C190187019</v>
      </c>
      <c r="H51" s="33">
        <v>44144</v>
      </c>
      <c r="I51" s="33">
        <v>44152</v>
      </c>
      <c r="J51" s="34">
        <v>80000</v>
      </c>
      <c r="K51" s="34">
        <v>80000</v>
      </c>
      <c r="L51" s="32" t="s">
        <v>33</v>
      </c>
      <c r="M51" s="32" t="s">
        <v>34</v>
      </c>
      <c r="N51" s="32" t="s">
        <v>32</v>
      </c>
      <c r="O51" s="32" t="s">
        <v>1849</v>
      </c>
      <c r="P51" s="32" t="s">
        <v>1839</v>
      </c>
      <c r="Q51" s="34">
        <v>78400</v>
      </c>
      <c r="R51" s="32">
        <v>1221633769</v>
      </c>
      <c r="S51" s="32" t="s">
        <v>637</v>
      </c>
      <c r="T51" s="32" t="s">
        <v>1914</v>
      </c>
      <c r="U51" s="33"/>
      <c r="V51" s="32" t="s">
        <v>635</v>
      </c>
      <c r="W51" s="33">
        <v>44144</v>
      </c>
      <c r="X51" s="33">
        <v>44157</v>
      </c>
      <c r="Y51" s="33">
        <v>44157</v>
      </c>
      <c r="Z51" s="33"/>
      <c r="AA51" s="30">
        <v>1590</v>
      </c>
      <c r="AB51" s="30" t="s">
        <v>1905</v>
      </c>
      <c r="AC51" s="34">
        <v>0</v>
      </c>
      <c r="AD51" s="32"/>
      <c r="AE51" s="32"/>
      <c r="AF51" s="32"/>
      <c r="AG51" s="32"/>
      <c r="AH51" s="32"/>
      <c r="AI51" s="32" t="s">
        <v>640</v>
      </c>
      <c r="AJ51" s="50">
        <v>0</v>
      </c>
      <c r="AK51" s="50">
        <v>0</v>
      </c>
      <c r="AL51" s="50">
        <v>0</v>
      </c>
      <c r="AM51" s="50">
        <v>0</v>
      </c>
      <c r="AN51" s="50">
        <v>0</v>
      </c>
      <c r="AO51" s="50">
        <v>0</v>
      </c>
      <c r="AP51" s="50">
        <v>0</v>
      </c>
      <c r="AQ51" s="50">
        <v>0</v>
      </c>
      <c r="AR51" s="50">
        <v>80000</v>
      </c>
      <c r="AS51" s="34">
        <v>0</v>
      </c>
      <c r="AT51" s="34">
        <v>0</v>
      </c>
      <c r="AU51" s="48"/>
      <c r="AV51" s="33"/>
      <c r="AW51" s="32"/>
      <c r="AX51" s="34">
        <v>0</v>
      </c>
    </row>
    <row r="52" spans="1:50" x14ac:dyDescent="0.2">
      <c r="A52" s="32">
        <v>800065396</v>
      </c>
      <c r="B52" s="32" t="s">
        <v>22</v>
      </c>
      <c r="C52" s="32" t="s">
        <v>8</v>
      </c>
      <c r="D52" s="32">
        <v>187125</v>
      </c>
      <c r="E52" s="32" t="str">
        <f>CONCATENATE(C52,D52)</f>
        <v>C190187125</v>
      </c>
      <c r="F52" s="32" t="s">
        <v>106</v>
      </c>
      <c r="G52" s="32" t="str">
        <f>CONCATENATE(A52,"_",E52)</f>
        <v>800065396_C190187125</v>
      </c>
      <c r="H52" s="33">
        <v>44144</v>
      </c>
      <c r="I52" s="33">
        <v>44152</v>
      </c>
      <c r="J52" s="34">
        <v>80000</v>
      </c>
      <c r="K52" s="34">
        <v>80000</v>
      </c>
      <c r="L52" s="32" t="s">
        <v>33</v>
      </c>
      <c r="M52" s="32" t="s">
        <v>34</v>
      </c>
      <c r="N52" s="32" t="s">
        <v>32</v>
      </c>
      <c r="O52" s="32" t="s">
        <v>1849</v>
      </c>
      <c r="P52" s="32" t="s">
        <v>1839</v>
      </c>
      <c r="Q52" s="34">
        <v>78400</v>
      </c>
      <c r="R52" s="32">
        <v>1221658150</v>
      </c>
      <c r="S52" s="32" t="s">
        <v>637</v>
      </c>
      <c r="T52" s="32" t="s">
        <v>1911</v>
      </c>
      <c r="U52" s="33"/>
      <c r="V52" s="32" t="s">
        <v>635</v>
      </c>
      <c r="W52" s="33">
        <v>44144</v>
      </c>
      <c r="X52" s="33">
        <v>44157</v>
      </c>
      <c r="Y52" s="33">
        <v>44157</v>
      </c>
      <c r="Z52" s="33"/>
      <c r="AA52" s="30">
        <v>1590</v>
      </c>
      <c r="AB52" s="30" t="s">
        <v>1905</v>
      </c>
      <c r="AC52" s="34">
        <v>0</v>
      </c>
      <c r="AD52" s="32"/>
      <c r="AE52" s="32"/>
      <c r="AF52" s="32"/>
      <c r="AG52" s="32"/>
      <c r="AH52" s="32"/>
      <c r="AI52" s="32" t="s">
        <v>640</v>
      </c>
      <c r="AJ52" s="50">
        <v>0</v>
      </c>
      <c r="AK52" s="50">
        <v>0</v>
      </c>
      <c r="AL52" s="50">
        <v>0</v>
      </c>
      <c r="AM52" s="50">
        <v>0</v>
      </c>
      <c r="AN52" s="50">
        <v>0</v>
      </c>
      <c r="AO52" s="50">
        <v>0</v>
      </c>
      <c r="AP52" s="50">
        <v>0</v>
      </c>
      <c r="AQ52" s="50">
        <v>0</v>
      </c>
      <c r="AR52" s="50">
        <v>80000</v>
      </c>
      <c r="AS52" s="34">
        <v>0</v>
      </c>
      <c r="AT52" s="34">
        <v>0</v>
      </c>
      <c r="AU52" s="48"/>
      <c r="AV52" s="33"/>
      <c r="AW52" s="32"/>
      <c r="AX52" s="34">
        <v>0</v>
      </c>
    </row>
    <row r="53" spans="1:50" x14ac:dyDescent="0.2">
      <c r="A53" s="32">
        <v>800065396</v>
      </c>
      <c r="B53" s="32" t="s">
        <v>22</v>
      </c>
      <c r="C53" s="32" t="s">
        <v>9</v>
      </c>
      <c r="D53" s="32">
        <v>185437</v>
      </c>
      <c r="E53" s="32" t="str">
        <f>CONCATENATE(C53,D53)</f>
        <v>C187185437</v>
      </c>
      <c r="F53" s="32" t="s">
        <v>119</v>
      </c>
      <c r="G53" s="32" t="str">
        <f>CONCATENATE(A53,"_",E53)</f>
        <v>800065396_C187185437</v>
      </c>
      <c r="H53" s="33">
        <v>44153</v>
      </c>
      <c r="I53" s="33">
        <v>44180</v>
      </c>
      <c r="J53" s="34">
        <v>80000</v>
      </c>
      <c r="K53" s="34">
        <v>80000</v>
      </c>
      <c r="L53" s="32" t="s">
        <v>33</v>
      </c>
      <c r="M53" s="32" t="s">
        <v>34</v>
      </c>
      <c r="N53" s="32" t="s">
        <v>32</v>
      </c>
      <c r="O53" s="32" t="s">
        <v>1849</v>
      </c>
      <c r="P53" s="32" t="s">
        <v>1839</v>
      </c>
      <c r="Q53" s="34">
        <v>78400</v>
      </c>
      <c r="R53" s="32">
        <v>1221666131</v>
      </c>
      <c r="S53" s="32" t="s">
        <v>637</v>
      </c>
      <c r="T53" s="32" t="s">
        <v>1911</v>
      </c>
      <c r="U53" s="33"/>
      <c r="V53" s="32" t="s">
        <v>635</v>
      </c>
      <c r="W53" s="33">
        <v>44153</v>
      </c>
      <c r="X53" s="33">
        <v>44185</v>
      </c>
      <c r="Y53" s="33">
        <v>44185</v>
      </c>
      <c r="Z53" s="33"/>
      <c r="AA53" s="30">
        <v>1562</v>
      </c>
      <c r="AB53" s="30" t="s">
        <v>1905</v>
      </c>
      <c r="AC53" s="34">
        <v>0</v>
      </c>
      <c r="AD53" s="32"/>
      <c r="AE53" s="32"/>
      <c r="AF53" s="32"/>
      <c r="AG53" s="32"/>
      <c r="AH53" s="32"/>
      <c r="AI53" s="32" t="s">
        <v>640</v>
      </c>
      <c r="AJ53" s="50">
        <v>0</v>
      </c>
      <c r="AK53" s="50">
        <v>0</v>
      </c>
      <c r="AL53" s="50">
        <v>0</v>
      </c>
      <c r="AM53" s="50">
        <v>0</v>
      </c>
      <c r="AN53" s="50">
        <v>0</v>
      </c>
      <c r="AO53" s="50">
        <v>0</v>
      </c>
      <c r="AP53" s="50">
        <v>0</v>
      </c>
      <c r="AQ53" s="50">
        <v>0</v>
      </c>
      <c r="AR53" s="50">
        <v>80000</v>
      </c>
      <c r="AS53" s="34">
        <v>0</v>
      </c>
      <c r="AT53" s="34">
        <v>0</v>
      </c>
      <c r="AU53" s="48"/>
      <c r="AV53" s="33"/>
      <c r="AW53" s="32"/>
      <c r="AX53" s="34">
        <v>0</v>
      </c>
    </row>
    <row r="54" spans="1:50" x14ac:dyDescent="0.2">
      <c r="A54" s="32">
        <v>800065396</v>
      </c>
      <c r="B54" s="32" t="s">
        <v>22</v>
      </c>
      <c r="C54" s="32" t="s">
        <v>9</v>
      </c>
      <c r="D54" s="32">
        <v>185294</v>
      </c>
      <c r="E54" s="32" t="str">
        <f>CONCATENATE(C54,D54)</f>
        <v>C187185294</v>
      </c>
      <c r="F54" s="32" t="s">
        <v>121</v>
      </c>
      <c r="G54" s="32" t="str">
        <f>CONCATENATE(A54,"_",E54)</f>
        <v>800065396_C187185294</v>
      </c>
      <c r="H54" s="33">
        <v>44153</v>
      </c>
      <c r="I54" s="33">
        <v>44180</v>
      </c>
      <c r="J54" s="34">
        <v>80000</v>
      </c>
      <c r="K54" s="34">
        <v>80000</v>
      </c>
      <c r="L54" s="32" t="s">
        <v>33</v>
      </c>
      <c r="M54" s="32" t="s">
        <v>34</v>
      </c>
      <c r="N54" s="32" t="s">
        <v>32</v>
      </c>
      <c r="O54" s="32" t="s">
        <v>1849</v>
      </c>
      <c r="P54" s="32" t="s">
        <v>1839</v>
      </c>
      <c r="Q54" s="34">
        <v>78400</v>
      </c>
      <c r="R54" s="32">
        <v>1221667451</v>
      </c>
      <c r="S54" s="32" t="s">
        <v>637</v>
      </c>
      <c r="T54" s="32" t="s">
        <v>1911</v>
      </c>
      <c r="U54" s="33"/>
      <c r="V54" s="32" t="s">
        <v>635</v>
      </c>
      <c r="W54" s="33">
        <v>44153</v>
      </c>
      <c r="X54" s="33">
        <v>44185</v>
      </c>
      <c r="Y54" s="33">
        <v>44185</v>
      </c>
      <c r="Z54" s="33"/>
      <c r="AA54" s="30">
        <v>1562</v>
      </c>
      <c r="AB54" s="30" t="s">
        <v>1905</v>
      </c>
      <c r="AC54" s="34">
        <v>0</v>
      </c>
      <c r="AD54" s="32"/>
      <c r="AE54" s="32"/>
      <c r="AF54" s="32"/>
      <c r="AG54" s="32"/>
      <c r="AH54" s="32"/>
      <c r="AI54" s="32" t="s">
        <v>640</v>
      </c>
      <c r="AJ54" s="50">
        <v>0</v>
      </c>
      <c r="AK54" s="50">
        <v>0</v>
      </c>
      <c r="AL54" s="50">
        <v>0</v>
      </c>
      <c r="AM54" s="50">
        <v>0</v>
      </c>
      <c r="AN54" s="50">
        <v>0</v>
      </c>
      <c r="AO54" s="50">
        <v>0</v>
      </c>
      <c r="AP54" s="50">
        <v>0</v>
      </c>
      <c r="AQ54" s="50">
        <v>0</v>
      </c>
      <c r="AR54" s="50">
        <v>80000</v>
      </c>
      <c r="AS54" s="34">
        <v>0</v>
      </c>
      <c r="AT54" s="34">
        <v>0</v>
      </c>
      <c r="AU54" s="48"/>
      <c r="AV54" s="33"/>
      <c r="AW54" s="32"/>
      <c r="AX54" s="34">
        <v>0</v>
      </c>
    </row>
    <row r="55" spans="1:50" x14ac:dyDescent="0.2">
      <c r="A55" s="32">
        <v>800065396</v>
      </c>
      <c r="B55" s="32" t="s">
        <v>22</v>
      </c>
      <c r="C55" s="32" t="s">
        <v>9</v>
      </c>
      <c r="D55" s="32">
        <v>187060</v>
      </c>
      <c r="E55" s="32" t="str">
        <f>CONCATENATE(C55,D55)</f>
        <v>C187187060</v>
      </c>
      <c r="F55" s="32" t="s">
        <v>127</v>
      </c>
      <c r="G55" s="32" t="str">
        <f>CONCATENATE(A55,"_",E55)</f>
        <v>800065396_C187187060</v>
      </c>
      <c r="H55" s="33">
        <v>44157</v>
      </c>
      <c r="I55" s="33">
        <v>44180</v>
      </c>
      <c r="J55" s="34">
        <v>80000</v>
      </c>
      <c r="K55" s="34">
        <v>80000</v>
      </c>
      <c r="L55" s="32" t="s">
        <v>33</v>
      </c>
      <c r="M55" s="32" t="s">
        <v>34</v>
      </c>
      <c r="N55" s="32" t="s">
        <v>32</v>
      </c>
      <c r="O55" s="32" t="s">
        <v>1849</v>
      </c>
      <c r="P55" s="32" t="s">
        <v>1839</v>
      </c>
      <c r="Q55" s="34">
        <v>78400</v>
      </c>
      <c r="R55" s="32">
        <v>1221667287</v>
      </c>
      <c r="S55" s="32" t="s">
        <v>637</v>
      </c>
      <c r="T55" s="32" t="s">
        <v>1911</v>
      </c>
      <c r="U55" s="33"/>
      <c r="V55" s="32" t="s">
        <v>635</v>
      </c>
      <c r="W55" s="33">
        <v>44157</v>
      </c>
      <c r="X55" s="33">
        <v>44185</v>
      </c>
      <c r="Y55" s="33">
        <v>44185</v>
      </c>
      <c r="Z55" s="33"/>
      <c r="AA55" s="30">
        <v>1562</v>
      </c>
      <c r="AB55" s="30" t="s">
        <v>1905</v>
      </c>
      <c r="AC55" s="34">
        <v>0</v>
      </c>
      <c r="AD55" s="32"/>
      <c r="AE55" s="32"/>
      <c r="AF55" s="32"/>
      <c r="AG55" s="32"/>
      <c r="AH55" s="32"/>
      <c r="AI55" s="32" t="s">
        <v>640</v>
      </c>
      <c r="AJ55" s="50">
        <v>0</v>
      </c>
      <c r="AK55" s="50">
        <v>0</v>
      </c>
      <c r="AL55" s="50">
        <v>0</v>
      </c>
      <c r="AM55" s="50">
        <v>0</v>
      </c>
      <c r="AN55" s="50">
        <v>0</v>
      </c>
      <c r="AO55" s="50">
        <v>0</v>
      </c>
      <c r="AP55" s="50">
        <v>0</v>
      </c>
      <c r="AQ55" s="50">
        <v>0</v>
      </c>
      <c r="AR55" s="50">
        <v>80000</v>
      </c>
      <c r="AS55" s="34">
        <v>0</v>
      </c>
      <c r="AT55" s="34">
        <v>0</v>
      </c>
      <c r="AU55" s="48"/>
      <c r="AV55" s="33"/>
      <c r="AW55" s="32"/>
      <c r="AX55" s="34">
        <v>0</v>
      </c>
    </row>
    <row r="56" spans="1:50" x14ac:dyDescent="0.2">
      <c r="A56" s="32">
        <v>800065396</v>
      </c>
      <c r="B56" s="32" t="s">
        <v>22</v>
      </c>
      <c r="C56" s="32" t="s">
        <v>9</v>
      </c>
      <c r="D56" s="32">
        <v>187908</v>
      </c>
      <c r="E56" s="32" t="str">
        <f>CONCATENATE(C56,D56)</f>
        <v>C187187908</v>
      </c>
      <c r="F56" s="32" t="s">
        <v>129</v>
      </c>
      <c r="G56" s="32" t="str">
        <f>CONCATENATE(A56,"_",E56)</f>
        <v>800065396_C187187908</v>
      </c>
      <c r="H56" s="33">
        <v>44162</v>
      </c>
      <c r="I56" s="33">
        <v>44180</v>
      </c>
      <c r="J56" s="34">
        <v>80000</v>
      </c>
      <c r="K56" s="34">
        <v>80000</v>
      </c>
      <c r="L56" s="32" t="s">
        <v>33</v>
      </c>
      <c r="M56" s="32" t="s">
        <v>34</v>
      </c>
      <c r="N56" s="32" t="s">
        <v>32</v>
      </c>
      <c r="O56" s="32" t="s">
        <v>1849</v>
      </c>
      <c r="P56" s="32" t="s">
        <v>1839</v>
      </c>
      <c r="Q56" s="34">
        <v>78400</v>
      </c>
      <c r="R56" s="32">
        <v>1221668694</v>
      </c>
      <c r="S56" s="32" t="s">
        <v>637</v>
      </c>
      <c r="T56" s="32" t="s">
        <v>1911</v>
      </c>
      <c r="U56" s="33"/>
      <c r="V56" s="32" t="s">
        <v>635</v>
      </c>
      <c r="W56" s="33">
        <v>44162</v>
      </c>
      <c r="X56" s="33">
        <v>44185</v>
      </c>
      <c r="Y56" s="33">
        <v>44185</v>
      </c>
      <c r="Z56" s="33"/>
      <c r="AA56" s="30">
        <v>1562</v>
      </c>
      <c r="AB56" s="30" t="s">
        <v>1905</v>
      </c>
      <c r="AC56" s="34">
        <v>0</v>
      </c>
      <c r="AD56" s="32"/>
      <c r="AE56" s="32"/>
      <c r="AF56" s="32"/>
      <c r="AG56" s="32"/>
      <c r="AH56" s="32"/>
      <c r="AI56" s="32" t="s">
        <v>640</v>
      </c>
      <c r="AJ56" s="50">
        <v>0</v>
      </c>
      <c r="AK56" s="50">
        <v>0</v>
      </c>
      <c r="AL56" s="50">
        <v>0</v>
      </c>
      <c r="AM56" s="50">
        <v>0</v>
      </c>
      <c r="AN56" s="50">
        <v>0</v>
      </c>
      <c r="AO56" s="50">
        <v>0</v>
      </c>
      <c r="AP56" s="50">
        <v>0</v>
      </c>
      <c r="AQ56" s="50">
        <v>0</v>
      </c>
      <c r="AR56" s="50">
        <v>80000</v>
      </c>
      <c r="AS56" s="34">
        <v>0</v>
      </c>
      <c r="AT56" s="34">
        <v>0</v>
      </c>
      <c r="AU56" s="48"/>
      <c r="AV56" s="33"/>
      <c r="AW56" s="32"/>
      <c r="AX56" s="34">
        <v>0</v>
      </c>
    </row>
    <row r="57" spans="1:50" x14ac:dyDescent="0.2">
      <c r="A57" s="32">
        <v>800065396</v>
      </c>
      <c r="B57" s="32" t="s">
        <v>22</v>
      </c>
      <c r="C57" s="32" t="s">
        <v>9</v>
      </c>
      <c r="D57" s="32">
        <v>187844</v>
      </c>
      <c r="E57" s="32" t="str">
        <f>CONCATENATE(C57,D57)</f>
        <v>C187187844</v>
      </c>
      <c r="F57" s="32" t="s">
        <v>132</v>
      </c>
      <c r="G57" s="32" t="str">
        <f>CONCATENATE(A57,"_",E57)</f>
        <v>800065396_C187187844</v>
      </c>
      <c r="H57" s="33">
        <v>44162</v>
      </c>
      <c r="I57" s="33">
        <v>44180</v>
      </c>
      <c r="J57" s="34">
        <v>80000</v>
      </c>
      <c r="K57" s="34">
        <v>80000</v>
      </c>
      <c r="L57" s="32" t="s">
        <v>33</v>
      </c>
      <c r="M57" s="32" t="s">
        <v>34</v>
      </c>
      <c r="N57" s="32" t="s">
        <v>32</v>
      </c>
      <c r="O57" s="32" t="s">
        <v>1849</v>
      </c>
      <c r="P57" s="32" t="s">
        <v>1839</v>
      </c>
      <c r="Q57" s="34">
        <v>78400</v>
      </c>
      <c r="R57" s="32">
        <v>1221667565</v>
      </c>
      <c r="S57" s="32" t="s">
        <v>637</v>
      </c>
      <c r="T57" s="32" t="s">
        <v>1911</v>
      </c>
      <c r="U57" s="33"/>
      <c r="V57" s="32" t="s">
        <v>635</v>
      </c>
      <c r="W57" s="33">
        <v>44162</v>
      </c>
      <c r="X57" s="33">
        <v>44185</v>
      </c>
      <c r="Y57" s="33">
        <v>44185</v>
      </c>
      <c r="Z57" s="33"/>
      <c r="AA57" s="30">
        <v>1562</v>
      </c>
      <c r="AB57" s="30" t="s">
        <v>1905</v>
      </c>
      <c r="AC57" s="34">
        <v>0</v>
      </c>
      <c r="AD57" s="32"/>
      <c r="AE57" s="32"/>
      <c r="AF57" s="32"/>
      <c r="AG57" s="32"/>
      <c r="AH57" s="32"/>
      <c r="AI57" s="32" t="s">
        <v>640</v>
      </c>
      <c r="AJ57" s="50">
        <v>0</v>
      </c>
      <c r="AK57" s="50">
        <v>0</v>
      </c>
      <c r="AL57" s="50">
        <v>0</v>
      </c>
      <c r="AM57" s="50">
        <v>0</v>
      </c>
      <c r="AN57" s="50">
        <v>0</v>
      </c>
      <c r="AO57" s="50">
        <v>0</v>
      </c>
      <c r="AP57" s="50">
        <v>0</v>
      </c>
      <c r="AQ57" s="50">
        <v>0</v>
      </c>
      <c r="AR57" s="50">
        <v>80000</v>
      </c>
      <c r="AS57" s="34">
        <v>0</v>
      </c>
      <c r="AT57" s="34">
        <v>0</v>
      </c>
      <c r="AU57" s="48"/>
      <c r="AV57" s="33"/>
      <c r="AW57" s="32"/>
      <c r="AX57" s="34">
        <v>0</v>
      </c>
    </row>
    <row r="58" spans="1:50" x14ac:dyDescent="0.2">
      <c r="A58" s="32">
        <v>800065396</v>
      </c>
      <c r="B58" s="32" t="s">
        <v>22</v>
      </c>
      <c r="C58" s="32" t="s">
        <v>9</v>
      </c>
      <c r="D58" s="32">
        <v>187843</v>
      </c>
      <c r="E58" s="32" t="str">
        <f>CONCATENATE(C58,D58)</f>
        <v>C187187843</v>
      </c>
      <c r="F58" s="32" t="s">
        <v>133</v>
      </c>
      <c r="G58" s="32" t="str">
        <f>CONCATENATE(A58,"_",E58)</f>
        <v>800065396_C187187843</v>
      </c>
      <c r="H58" s="33">
        <v>44162</v>
      </c>
      <c r="I58" s="33">
        <v>44180</v>
      </c>
      <c r="J58" s="34">
        <v>80000</v>
      </c>
      <c r="K58" s="34">
        <v>80000</v>
      </c>
      <c r="L58" s="32" t="s">
        <v>33</v>
      </c>
      <c r="M58" s="32" t="s">
        <v>34</v>
      </c>
      <c r="N58" s="32" t="s">
        <v>32</v>
      </c>
      <c r="O58" s="32" t="s">
        <v>1849</v>
      </c>
      <c r="P58" s="32" t="s">
        <v>1839</v>
      </c>
      <c r="Q58" s="34">
        <v>78400</v>
      </c>
      <c r="R58" s="32">
        <v>1221667564</v>
      </c>
      <c r="S58" s="32" t="s">
        <v>637</v>
      </c>
      <c r="T58" s="32" t="s">
        <v>1911</v>
      </c>
      <c r="U58" s="33"/>
      <c r="V58" s="32" t="s">
        <v>635</v>
      </c>
      <c r="W58" s="33">
        <v>44162</v>
      </c>
      <c r="X58" s="33">
        <v>44185</v>
      </c>
      <c r="Y58" s="33">
        <v>44185</v>
      </c>
      <c r="Z58" s="33"/>
      <c r="AA58" s="30">
        <v>1562</v>
      </c>
      <c r="AB58" s="30" t="s">
        <v>1905</v>
      </c>
      <c r="AC58" s="34">
        <v>0</v>
      </c>
      <c r="AD58" s="32"/>
      <c r="AE58" s="32"/>
      <c r="AF58" s="32"/>
      <c r="AG58" s="32"/>
      <c r="AH58" s="32"/>
      <c r="AI58" s="32" t="s">
        <v>640</v>
      </c>
      <c r="AJ58" s="50">
        <v>0</v>
      </c>
      <c r="AK58" s="50">
        <v>0</v>
      </c>
      <c r="AL58" s="50">
        <v>0</v>
      </c>
      <c r="AM58" s="50">
        <v>0</v>
      </c>
      <c r="AN58" s="50">
        <v>0</v>
      </c>
      <c r="AO58" s="50">
        <v>0</v>
      </c>
      <c r="AP58" s="50">
        <v>0</v>
      </c>
      <c r="AQ58" s="50">
        <v>0</v>
      </c>
      <c r="AR58" s="50">
        <v>80000</v>
      </c>
      <c r="AS58" s="34">
        <v>0</v>
      </c>
      <c r="AT58" s="34">
        <v>0</v>
      </c>
      <c r="AU58" s="48"/>
      <c r="AV58" s="33"/>
      <c r="AW58" s="32"/>
      <c r="AX58" s="34">
        <v>0</v>
      </c>
    </row>
    <row r="59" spans="1:50" x14ac:dyDescent="0.2">
      <c r="A59" s="32">
        <v>800065396</v>
      </c>
      <c r="B59" s="32" t="s">
        <v>22</v>
      </c>
      <c r="C59" s="32" t="s">
        <v>9</v>
      </c>
      <c r="D59" s="32">
        <v>192514</v>
      </c>
      <c r="E59" s="32" t="str">
        <f>CONCATENATE(C59,D59)</f>
        <v>C187192514</v>
      </c>
      <c r="F59" s="32" t="s">
        <v>137</v>
      </c>
      <c r="G59" s="32" t="str">
        <f>CONCATENATE(A59,"_",E59)</f>
        <v>800065396_C187192514</v>
      </c>
      <c r="H59" s="33">
        <v>44168</v>
      </c>
      <c r="I59" s="33">
        <v>44180</v>
      </c>
      <c r="J59" s="34">
        <v>80000</v>
      </c>
      <c r="K59" s="34">
        <v>80000</v>
      </c>
      <c r="L59" s="32" t="s">
        <v>33</v>
      </c>
      <c r="M59" s="32" t="s">
        <v>34</v>
      </c>
      <c r="N59" s="32" t="s">
        <v>32</v>
      </c>
      <c r="O59" s="32" t="s">
        <v>1849</v>
      </c>
      <c r="P59" s="32" t="s">
        <v>1839</v>
      </c>
      <c r="Q59" s="34">
        <v>78400</v>
      </c>
      <c r="R59" s="32">
        <v>1221668573</v>
      </c>
      <c r="S59" s="32" t="s">
        <v>637</v>
      </c>
      <c r="T59" s="32" t="s">
        <v>1911</v>
      </c>
      <c r="U59" s="33"/>
      <c r="V59" s="32" t="s">
        <v>635</v>
      </c>
      <c r="W59" s="33">
        <v>44168</v>
      </c>
      <c r="X59" s="33">
        <v>44185</v>
      </c>
      <c r="Y59" s="33">
        <v>44185</v>
      </c>
      <c r="Z59" s="33"/>
      <c r="AA59" s="30">
        <v>1562</v>
      </c>
      <c r="AB59" s="30" t="s">
        <v>1905</v>
      </c>
      <c r="AC59" s="34">
        <v>0</v>
      </c>
      <c r="AD59" s="32"/>
      <c r="AE59" s="32"/>
      <c r="AF59" s="32"/>
      <c r="AG59" s="32"/>
      <c r="AH59" s="32"/>
      <c r="AI59" s="32" t="s">
        <v>640</v>
      </c>
      <c r="AJ59" s="50">
        <v>0</v>
      </c>
      <c r="AK59" s="50">
        <v>0</v>
      </c>
      <c r="AL59" s="50">
        <v>0</v>
      </c>
      <c r="AM59" s="50">
        <v>0</v>
      </c>
      <c r="AN59" s="50">
        <v>0</v>
      </c>
      <c r="AO59" s="50">
        <v>0</v>
      </c>
      <c r="AP59" s="50">
        <v>0</v>
      </c>
      <c r="AQ59" s="50">
        <v>0</v>
      </c>
      <c r="AR59" s="50">
        <v>80000</v>
      </c>
      <c r="AS59" s="34">
        <v>0</v>
      </c>
      <c r="AT59" s="34">
        <v>0</v>
      </c>
      <c r="AU59" s="48"/>
      <c r="AV59" s="33"/>
      <c r="AW59" s="32"/>
      <c r="AX59" s="34">
        <v>0</v>
      </c>
    </row>
    <row r="60" spans="1:50" x14ac:dyDescent="0.2">
      <c r="A60" s="32">
        <v>800065396</v>
      </c>
      <c r="B60" s="32" t="s">
        <v>22</v>
      </c>
      <c r="C60" s="32" t="s">
        <v>9</v>
      </c>
      <c r="D60" s="32">
        <v>196540</v>
      </c>
      <c r="E60" s="32" t="str">
        <f>CONCATENATE(C60,D60)</f>
        <v>C187196540</v>
      </c>
      <c r="F60" s="32" t="s">
        <v>139</v>
      </c>
      <c r="G60" s="32" t="str">
        <f>CONCATENATE(A60,"_",E60)</f>
        <v>800065396_C187196540</v>
      </c>
      <c r="H60" s="33">
        <v>44181</v>
      </c>
      <c r="I60" s="33">
        <v>44211</v>
      </c>
      <c r="J60" s="34">
        <v>80000</v>
      </c>
      <c r="K60" s="34">
        <v>80000</v>
      </c>
      <c r="L60" s="32" t="s">
        <v>33</v>
      </c>
      <c r="M60" s="32" t="s">
        <v>34</v>
      </c>
      <c r="N60" s="32" t="s">
        <v>32</v>
      </c>
      <c r="O60" s="32" t="s">
        <v>1849</v>
      </c>
      <c r="P60" s="32" t="s">
        <v>1839</v>
      </c>
      <c r="Q60" s="34">
        <v>78400</v>
      </c>
      <c r="R60" s="32">
        <v>1221684078</v>
      </c>
      <c r="S60" s="32" t="s">
        <v>637</v>
      </c>
      <c r="T60" s="32" t="s">
        <v>1911</v>
      </c>
      <c r="U60" s="33"/>
      <c r="V60" s="32" t="s">
        <v>635</v>
      </c>
      <c r="W60" s="33">
        <v>44181</v>
      </c>
      <c r="X60" s="33">
        <v>44215</v>
      </c>
      <c r="Y60" s="33">
        <v>44215</v>
      </c>
      <c r="Z60" s="33"/>
      <c r="AA60" s="30">
        <v>1532</v>
      </c>
      <c r="AB60" s="30" t="s">
        <v>1905</v>
      </c>
      <c r="AC60" s="34">
        <v>0</v>
      </c>
      <c r="AD60" s="32"/>
      <c r="AE60" s="32"/>
      <c r="AF60" s="32"/>
      <c r="AG60" s="32"/>
      <c r="AH60" s="32"/>
      <c r="AI60" s="32" t="s">
        <v>640</v>
      </c>
      <c r="AJ60" s="50">
        <v>0</v>
      </c>
      <c r="AK60" s="50">
        <v>0</v>
      </c>
      <c r="AL60" s="50">
        <v>0</v>
      </c>
      <c r="AM60" s="50">
        <v>0</v>
      </c>
      <c r="AN60" s="50">
        <v>0</v>
      </c>
      <c r="AO60" s="50">
        <v>0</v>
      </c>
      <c r="AP60" s="50">
        <v>0</v>
      </c>
      <c r="AQ60" s="50">
        <v>0</v>
      </c>
      <c r="AR60" s="50">
        <v>80000</v>
      </c>
      <c r="AS60" s="34">
        <v>0</v>
      </c>
      <c r="AT60" s="34">
        <v>0</v>
      </c>
      <c r="AU60" s="48"/>
      <c r="AV60" s="33"/>
      <c r="AW60" s="32"/>
      <c r="AX60" s="34">
        <v>0</v>
      </c>
    </row>
    <row r="61" spans="1:50" x14ac:dyDescent="0.2">
      <c r="A61" s="32">
        <v>800065396</v>
      </c>
      <c r="B61" s="32" t="s">
        <v>22</v>
      </c>
      <c r="C61" s="32" t="s">
        <v>9</v>
      </c>
      <c r="D61" s="32">
        <v>196827</v>
      </c>
      <c r="E61" s="32" t="str">
        <f>CONCATENATE(C61,D61)</f>
        <v>C187196827</v>
      </c>
      <c r="F61" s="32" t="s">
        <v>140</v>
      </c>
      <c r="G61" s="32" t="str">
        <f>CONCATENATE(A61,"_",E61)</f>
        <v>800065396_C187196827</v>
      </c>
      <c r="H61" s="33">
        <v>44181</v>
      </c>
      <c r="I61" s="33">
        <v>44211</v>
      </c>
      <c r="J61" s="34">
        <v>80000</v>
      </c>
      <c r="K61" s="34">
        <v>80000</v>
      </c>
      <c r="L61" s="32" t="s">
        <v>33</v>
      </c>
      <c r="M61" s="32" t="s">
        <v>34</v>
      </c>
      <c r="N61" s="32" t="s">
        <v>32</v>
      </c>
      <c r="O61" s="32" t="s">
        <v>1849</v>
      </c>
      <c r="P61" s="32" t="s">
        <v>1839</v>
      </c>
      <c r="Q61" s="34">
        <v>78400</v>
      </c>
      <c r="R61" s="32">
        <v>1221686263</v>
      </c>
      <c r="S61" s="32" t="s">
        <v>637</v>
      </c>
      <c r="T61" s="32" t="s">
        <v>1911</v>
      </c>
      <c r="U61" s="33"/>
      <c r="V61" s="32" t="s">
        <v>635</v>
      </c>
      <c r="W61" s="33">
        <v>44181</v>
      </c>
      <c r="X61" s="33">
        <v>44215</v>
      </c>
      <c r="Y61" s="33">
        <v>44215</v>
      </c>
      <c r="Z61" s="33"/>
      <c r="AA61" s="30">
        <v>1532</v>
      </c>
      <c r="AB61" s="30" t="s">
        <v>1905</v>
      </c>
      <c r="AC61" s="34">
        <v>0</v>
      </c>
      <c r="AD61" s="32"/>
      <c r="AE61" s="32"/>
      <c r="AF61" s="32"/>
      <c r="AG61" s="32"/>
      <c r="AH61" s="32"/>
      <c r="AI61" s="32" t="s">
        <v>640</v>
      </c>
      <c r="AJ61" s="50">
        <v>0</v>
      </c>
      <c r="AK61" s="50">
        <v>0</v>
      </c>
      <c r="AL61" s="50">
        <v>0</v>
      </c>
      <c r="AM61" s="50">
        <v>0</v>
      </c>
      <c r="AN61" s="50">
        <v>0</v>
      </c>
      <c r="AO61" s="50">
        <v>0</v>
      </c>
      <c r="AP61" s="50">
        <v>0</v>
      </c>
      <c r="AQ61" s="50">
        <v>0</v>
      </c>
      <c r="AR61" s="50">
        <v>80000</v>
      </c>
      <c r="AS61" s="34">
        <v>0</v>
      </c>
      <c r="AT61" s="34">
        <v>0</v>
      </c>
      <c r="AU61" s="48"/>
      <c r="AV61" s="33"/>
      <c r="AW61" s="32"/>
      <c r="AX61" s="34">
        <v>0</v>
      </c>
    </row>
    <row r="62" spans="1:50" x14ac:dyDescent="0.2">
      <c r="A62" s="32">
        <v>800065396</v>
      </c>
      <c r="B62" s="32" t="s">
        <v>22</v>
      </c>
      <c r="C62" s="32" t="s">
        <v>9</v>
      </c>
      <c r="D62" s="32">
        <v>196539</v>
      </c>
      <c r="E62" s="32" t="str">
        <f>CONCATENATE(C62,D62)</f>
        <v>C187196539</v>
      </c>
      <c r="F62" s="32" t="s">
        <v>141</v>
      </c>
      <c r="G62" s="32" t="str">
        <f>CONCATENATE(A62,"_",E62)</f>
        <v>800065396_C187196539</v>
      </c>
      <c r="H62" s="33">
        <v>44181</v>
      </c>
      <c r="I62" s="33">
        <v>44211</v>
      </c>
      <c r="J62" s="34">
        <v>80000</v>
      </c>
      <c r="K62" s="34">
        <v>80000</v>
      </c>
      <c r="L62" s="32" t="s">
        <v>33</v>
      </c>
      <c r="M62" s="32" t="s">
        <v>34</v>
      </c>
      <c r="N62" s="32" t="s">
        <v>32</v>
      </c>
      <c r="O62" s="32" t="s">
        <v>1849</v>
      </c>
      <c r="P62" s="32" t="s">
        <v>1839</v>
      </c>
      <c r="Q62" s="34">
        <v>78400</v>
      </c>
      <c r="R62" s="32">
        <v>1221684077</v>
      </c>
      <c r="S62" s="32" t="s">
        <v>637</v>
      </c>
      <c r="T62" s="32" t="s">
        <v>1911</v>
      </c>
      <c r="U62" s="33"/>
      <c r="V62" s="32" t="s">
        <v>635</v>
      </c>
      <c r="W62" s="33">
        <v>44181</v>
      </c>
      <c r="X62" s="33">
        <v>44215</v>
      </c>
      <c r="Y62" s="33">
        <v>44215</v>
      </c>
      <c r="Z62" s="33"/>
      <c r="AA62" s="30">
        <v>1532</v>
      </c>
      <c r="AB62" s="30" t="s">
        <v>1905</v>
      </c>
      <c r="AC62" s="34">
        <v>0</v>
      </c>
      <c r="AD62" s="32"/>
      <c r="AE62" s="32"/>
      <c r="AF62" s="32"/>
      <c r="AG62" s="32"/>
      <c r="AH62" s="32"/>
      <c r="AI62" s="32" t="s">
        <v>640</v>
      </c>
      <c r="AJ62" s="50">
        <v>0</v>
      </c>
      <c r="AK62" s="50">
        <v>0</v>
      </c>
      <c r="AL62" s="50">
        <v>0</v>
      </c>
      <c r="AM62" s="50">
        <v>0</v>
      </c>
      <c r="AN62" s="50">
        <v>0</v>
      </c>
      <c r="AO62" s="50">
        <v>0</v>
      </c>
      <c r="AP62" s="50">
        <v>0</v>
      </c>
      <c r="AQ62" s="50">
        <v>0</v>
      </c>
      <c r="AR62" s="50">
        <v>80000</v>
      </c>
      <c r="AS62" s="34">
        <v>0</v>
      </c>
      <c r="AT62" s="34">
        <v>0</v>
      </c>
      <c r="AU62" s="48"/>
      <c r="AV62" s="33"/>
      <c r="AW62" s="32"/>
      <c r="AX62" s="34">
        <v>0</v>
      </c>
    </row>
    <row r="63" spans="1:50" x14ac:dyDescent="0.2">
      <c r="A63" s="32">
        <v>800065396</v>
      </c>
      <c r="B63" s="32" t="s">
        <v>22</v>
      </c>
      <c r="C63" s="32" t="s">
        <v>9</v>
      </c>
      <c r="D63" s="32">
        <v>197637</v>
      </c>
      <c r="E63" s="32" t="str">
        <f>CONCATENATE(C63,D63)</f>
        <v>C187197637</v>
      </c>
      <c r="F63" s="32" t="s">
        <v>142</v>
      </c>
      <c r="G63" s="32" t="str">
        <f>CONCATENATE(A63,"_",E63)</f>
        <v>800065396_C187197637</v>
      </c>
      <c r="H63" s="33">
        <v>44182</v>
      </c>
      <c r="I63" s="33">
        <v>44211</v>
      </c>
      <c r="J63" s="34">
        <v>80000</v>
      </c>
      <c r="K63" s="34">
        <v>80000</v>
      </c>
      <c r="L63" s="32" t="s">
        <v>33</v>
      </c>
      <c r="M63" s="32" t="s">
        <v>34</v>
      </c>
      <c r="N63" s="32" t="s">
        <v>32</v>
      </c>
      <c r="O63" s="32" t="s">
        <v>1849</v>
      </c>
      <c r="P63" s="32" t="s">
        <v>1839</v>
      </c>
      <c r="Q63" s="34">
        <v>78400</v>
      </c>
      <c r="R63" s="32">
        <v>1221687080</v>
      </c>
      <c r="S63" s="32" t="s">
        <v>637</v>
      </c>
      <c r="T63" s="32" t="s">
        <v>1911</v>
      </c>
      <c r="U63" s="33"/>
      <c r="V63" s="32" t="s">
        <v>635</v>
      </c>
      <c r="W63" s="33">
        <v>44182</v>
      </c>
      <c r="X63" s="33">
        <v>44215</v>
      </c>
      <c r="Y63" s="33">
        <v>44215</v>
      </c>
      <c r="Z63" s="33"/>
      <c r="AA63" s="30">
        <v>1532</v>
      </c>
      <c r="AB63" s="30" t="s">
        <v>1905</v>
      </c>
      <c r="AC63" s="34">
        <v>0</v>
      </c>
      <c r="AD63" s="32"/>
      <c r="AE63" s="32"/>
      <c r="AF63" s="32"/>
      <c r="AG63" s="32"/>
      <c r="AH63" s="32"/>
      <c r="AI63" s="32" t="s">
        <v>640</v>
      </c>
      <c r="AJ63" s="50">
        <v>0</v>
      </c>
      <c r="AK63" s="50">
        <v>0</v>
      </c>
      <c r="AL63" s="50">
        <v>0</v>
      </c>
      <c r="AM63" s="50">
        <v>0</v>
      </c>
      <c r="AN63" s="50">
        <v>0</v>
      </c>
      <c r="AO63" s="50">
        <v>0</v>
      </c>
      <c r="AP63" s="50">
        <v>0</v>
      </c>
      <c r="AQ63" s="50">
        <v>0</v>
      </c>
      <c r="AR63" s="50">
        <v>80000</v>
      </c>
      <c r="AS63" s="34">
        <v>0</v>
      </c>
      <c r="AT63" s="34">
        <v>0</v>
      </c>
      <c r="AU63" s="48"/>
      <c r="AV63" s="33"/>
      <c r="AW63" s="32"/>
      <c r="AX63" s="34">
        <v>0</v>
      </c>
    </row>
    <row r="64" spans="1:50" x14ac:dyDescent="0.2">
      <c r="A64" s="32">
        <v>800065396</v>
      </c>
      <c r="B64" s="32" t="s">
        <v>22</v>
      </c>
      <c r="C64" s="32" t="s">
        <v>9</v>
      </c>
      <c r="D64" s="32">
        <v>197679</v>
      </c>
      <c r="E64" s="32" t="str">
        <f>CONCATENATE(C64,D64)</f>
        <v>C187197679</v>
      </c>
      <c r="F64" s="32" t="s">
        <v>143</v>
      </c>
      <c r="G64" s="32" t="str">
        <f>CONCATENATE(A64,"_",E64)</f>
        <v>800065396_C187197679</v>
      </c>
      <c r="H64" s="33">
        <v>44182</v>
      </c>
      <c r="I64" s="33">
        <v>44211</v>
      </c>
      <c r="J64" s="34">
        <v>80000</v>
      </c>
      <c r="K64" s="34">
        <v>80000</v>
      </c>
      <c r="L64" s="32" t="s">
        <v>33</v>
      </c>
      <c r="M64" s="32" t="s">
        <v>34</v>
      </c>
      <c r="N64" s="32" t="s">
        <v>32</v>
      </c>
      <c r="O64" s="32" t="s">
        <v>1849</v>
      </c>
      <c r="P64" s="32" t="s">
        <v>1839</v>
      </c>
      <c r="Q64" s="34">
        <v>78400</v>
      </c>
      <c r="R64" s="32">
        <v>1221685065</v>
      </c>
      <c r="S64" s="32" t="s">
        <v>637</v>
      </c>
      <c r="T64" s="32" t="s">
        <v>1911</v>
      </c>
      <c r="U64" s="33"/>
      <c r="V64" s="32" t="s">
        <v>635</v>
      </c>
      <c r="W64" s="33">
        <v>44182</v>
      </c>
      <c r="X64" s="33">
        <v>44215</v>
      </c>
      <c r="Y64" s="33">
        <v>44215</v>
      </c>
      <c r="Z64" s="33"/>
      <c r="AA64" s="30">
        <v>1532</v>
      </c>
      <c r="AB64" s="30" t="s">
        <v>1905</v>
      </c>
      <c r="AC64" s="34">
        <v>0</v>
      </c>
      <c r="AD64" s="32"/>
      <c r="AE64" s="32"/>
      <c r="AF64" s="32"/>
      <c r="AG64" s="32"/>
      <c r="AH64" s="32"/>
      <c r="AI64" s="32" t="s">
        <v>640</v>
      </c>
      <c r="AJ64" s="50">
        <v>0</v>
      </c>
      <c r="AK64" s="50">
        <v>0</v>
      </c>
      <c r="AL64" s="50">
        <v>0</v>
      </c>
      <c r="AM64" s="50">
        <v>0</v>
      </c>
      <c r="AN64" s="50">
        <v>0</v>
      </c>
      <c r="AO64" s="50">
        <v>0</v>
      </c>
      <c r="AP64" s="50">
        <v>0</v>
      </c>
      <c r="AQ64" s="50">
        <v>0</v>
      </c>
      <c r="AR64" s="50">
        <v>80000</v>
      </c>
      <c r="AS64" s="34">
        <v>0</v>
      </c>
      <c r="AT64" s="34">
        <v>0</v>
      </c>
      <c r="AU64" s="48"/>
      <c r="AV64" s="33"/>
      <c r="AW64" s="32"/>
      <c r="AX64" s="34">
        <v>0</v>
      </c>
    </row>
    <row r="65" spans="1:50" x14ac:dyDescent="0.2">
      <c r="A65" s="32">
        <v>800065396</v>
      </c>
      <c r="B65" s="32" t="s">
        <v>22</v>
      </c>
      <c r="C65" s="32" t="s">
        <v>9</v>
      </c>
      <c r="D65" s="32">
        <v>198907</v>
      </c>
      <c r="E65" s="32" t="str">
        <f>CONCATENATE(C65,D65)</f>
        <v>C187198907</v>
      </c>
      <c r="F65" s="32" t="s">
        <v>144</v>
      </c>
      <c r="G65" s="32" t="str">
        <f>CONCATENATE(A65,"_",E65)</f>
        <v>800065396_C187198907</v>
      </c>
      <c r="H65" s="33">
        <v>44183</v>
      </c>
      <c r="I65" s="33">
        <v>44211</v>
      </c>
      <c r="J65" s="34">
        <v>80000</v>
      </c>
      <c r="K65" s="34">
        <v>80000</v>
      </c>
      <c r="L65" s="32" t="s">
        <v>33</v>
      </c>
      <c r="M65" s="32" t="s">
        <v>34</v>
      </c>
      <c r="N65" s="32" t="s">
        <v>32</v>
      </c>
      <c r="O65" s="32" t="s">
        <v>1849</v>
      </c>
      <c r="P65" s="32" t="s">
        <v>1839</v>
      </c>
      <c r="Q65" s="34">
        <v>78400</v>
      </c>
      <c r="R65" s="32">
        <v>1221686141</v>
      </c>
      <c r="S65" s="32" t="s">
        <v>637</v>
      </c>
      <c r="T65" s="32" t="s">
        <v>1911</v>
      </c>
      <c r="U65" s="33"/>
      <c r="V65" s="32" t="s">
        <v>635</v>
      </c>
      <c r="W65" s="33">
        <v>44183</v>
      </c>
      <c r="X65" s="33">
        <v>44215</v>
      </c>
      <c r="Y65" s="33">
        <v>44215</v>
      </c>
      <c r="Z65" s="33"/>
      <c r="AA65" s="30">
        <v>1532</v>
      </c>
      <c r="AB65" s="30" t="s">
        <v>1905</v>
      </c>
      <c r="AC65" s="34">
        <v>0</v>
      </c>
      <c r="AD65" s="32"/>
      <c r="AE65" s="32"/>
      <c r="AF65" s="32"/>
      <c r="AG65" s="32"/>
      <c r="AH65" s="32"/>
      <c r="AI65" s="32" t="s">
        <v>640</v>
      </c>
      <c r="AJ65" s="50">
        <v>0</v>
      </c>
      <c r="AK65" s="50">
        <v>0</v>
      </c>
      <c r="AL65" s="50">
        <v>0</v>
      </c>
      <c r="AM65" s="50">
        <v>0</v>
      </c>
      <c r="AN65" s="50">
        <v>0</v>
      </c>
      <c r="AO65" s="50">
        <v>0</v>
      </c>
      <c r="AP65" s="50">
        <v>0</v>
      </c>
      <c r="AQ65" s="50">
        <v>0</v>
      </c>
      <c r="AR65" s="50">
        <v>80000</v>
      </c>
      <c r="AS65" s="34">
        <v>0</v>
      </c>
      <c r="AT65" s="34">
        <v>0</v>
      </c>
      <c r="AU65" s="48"/>
      <c r="AV65" s="33"/>
      <c r="AW65" s="32"/>
      <c r="AX65" s="34">
        <v>0</v>
      </c>
    </row>
    <row r="66" spans="1:50" x14ac:dyDescent="0.2">
      <c r="A66" s="32">
        <v>800065396</v>
      </c>
      <c r="B66" s="32" t="s">
        <v>22</v>
      </c>
      <c r="C66" s="32" t="s">
        <v>9</v>
      </c>
      <c r="D66" s="32">
        <v>199637</v>
      </c>
      <c r="E66" s="32" t="str">
        <f>CONCATENATE(C66,D66)</f>
        <v>C187199637</v>
      </c>
      <c r="F66" s="32" t="s">
        <v>147</v>
      </c>
      <c r="G66" s="32" t="str">
        <f>CONCATENATE(A66,"_",E66)</f>
        <v>800065396_C187199637</v>
      </c>
      <c r="H66" s="33">
        <v>44189</v>
      </c>
      <c r="I66" s="33">
        <v>44211</v>
      </c>
      <c r="J66" s="34">
        <v>80000</v>
      </c>
      <c r="K66" s="34">
        <v>80000</v>
      </c>
      <c r="L66" s="32" t="s">
        <v>33</v>
      </c>
      <c r="M66" s="32" t="s">
        <v>34</v>
      </c>
      <c r="N66" s="32" t="s">
        <v>32</v>
      </c>
      <c r="O66" s="32" t="s">
        <v>1849</v>
      </c>
      <c r="P66" s="32" t="s">
        <v>1839</v>
      </c>
      <c r="Q66" s="34">
        <v>78400</v>
      </c>
      <c r="R66" s="32">
        <v>1221683931</v>
      </c>
      <c r="S66" s="32" t="s">
        <v>637</v>
      </c>
      <c r="T66" s="32" t="s">
        <v>1911</v>
      </c>
      <c r="U66" s="33"/>
      <c r="V66" s="32" t="s">
        <v>635</v>
      </c>
      <c r="W66" s="33">
        <v>44189</v>
      </c>
      <c r="X66" s="33">
        <v>44215</v>
      </c>
      <c r="Y66" s="33">
        <v>44215</v>
      </c>
      <c r="Z66" s="33"/>
      <c r="AA66" s="30">
        <v>1532</v>
      </c>
      <c r="AB66" s="30" t="s">
        <v>1905</v>
      </c>
      <c r="AC66" s="34">
        <v>0</v>
      </c>
      <c r="AD66" s="32"/>
      <c r="AE66" s="32"/>
      <c r="AF66" s="32"/>
      <c r="AG66" s="32"/>
      <c r="AH66" s="32"/>
      <c r="AI66" s="32" t="s">
        <v>640</v>
      </c>
      <c r="AJ66" s="50">
        <v>0</v>
      </c>
      <c r="AK66" s="50">
        <v>0</v>
      </c>
      <c r="AL66" s="50">
        <v>0</v>
      </c>
      <c r="AM66" s="50">
        <v>0</v>
      </c>
      <c r="AN66" s="50">
        <v>0</v>
      </c>
      <c r="AO66" s="50">
        <v>0</v>
      </c>
      <c r="AP66" s="50">
        <v>0</v>
      </c>
      <c r="AQ66" s="50">
        <v>0</v>
      </c>
      <c r="AR66" s="50">
        <v>80000</v>
      </c>
      <c r="AS66" s="34">
        <v>0</v>
      </c>
      <c r="AT66" s="34">
        <v>0</v>
      </c>
      <c r="AU66" s="48"/>
      <c r="AV66" s="33"/>
      <c r="AW66" s="32"/>
      <c r="AX66" s="34">
        <v>0</v>
      </c>
    </row>
    <row r="67" spans="1:50" x14ac:dyDescent="0.2">
      <c r="A67" s="32">
        <v>800065396</v>
      </c>
      <c r="B67" s="32" t="s">
        <v>22</v>
      </c>
      <c r="C67" s="32" t="s">
        <v>9</v>
      </c>
      <c r="D67" s="32">
        <v>199998</v>
      </c>
      <c r="E67" s="32" t="str">
        <f>CONCATENATE(C67,D67)</f>
        <v>C187199998</v>
      </c>
      <c r="F67" s="32" t="s">
        <v>148</v>
      </c>
      <c r="G67" s="32" t="str">
        <f>CONCATENATE(A67,"_",E67)</f>
        <v>800065396_C187199998</v>
      </c>
      <c r="H67" s="33">
        <v>44189</v>
      </c>
      <c r="I67" s="33">
        <v>44211</v>
      </c>
      <c r="J67" s="34">
        <v>80000</v>
      </c>
      <c r="K67" s="34">
        <v>80000</v>
      </c>
      <c r="L67" s="32" t="s">
        <v>33</v>
      </c>
      <c r="M67" s="32" t="s">
        <v>34</v>
      </c>
      <c r="N67" s="32" t="s">
        <v>32</v>
      </c>
      <c r="O67" s="32" t="s">
        <v>1849</v>
      </c>
      <c r="P67" s="32" t="s">
        <v>1839</v>
      </c>
      <c r="Q67" s="34">
        <v>78400</v>
      </c>
      <c r="R67" s="32">
        <v>1221695484</v>
      </c>
      <c r="S67" s="32" t="s">
        <v>637</v>
      </c>
      <c r="T67" s="32" t="s">
        <v>1911</v>
      </c>
      <c r="U67" s="33"/>
      <c r="V67" s="32" t="s">
        <v>635</v>
      </c>
      <c r="W67" s="33">
        <v>44189</v>
      </c>
      <c r="X67" s="33">
        <v>44215</v>
      </c>
      <c r="Y67" s="33">
        <v>44215</v>
      </c>
      <c r="Z67" s="33"/>
      <c r="AA67" s="30">
        <v>1532</v>
      </c>
      <c r="AB67" s="30" t="s">
        <v>1905</v>
      </c>
      <c r="AC67" s="34">
        <v>0</v>
      </c>
      <c r="AD67" s="32"/>
      <c r="AE67" s="32"/>
      <c r="AF67" s="32"/>
      <c r="AG67" s="32"/>
      <c r="AH67" s="32"/>
      <c r="AI67" s="32" t="s">
        <v>640</v>
      </c>
      <c r="AJ67" s="50">
        <v>0</v>
      </c>
      <c r="AK67" s="50">
        <v>0</v>
      </c>
      <c r="AL67" s="50">
        <v>0</v>
      </c>
      <c r="AM67" s="50">
        <v>0</v>
      </c>
      <c r="AN67" s="50">
        <v>0</v>
      </c>
      <c r="AO67" s="50">
        <v>0</v>
      </c>
      <c r="AP67" s="50">
        <v>0</v>
      </c>
      <c r="AQ67" s="50">
        <v>0</v>
      </c>
      <c r="AR67" s="50">
        <v>80000</v>
      </c>
      <c r="AS67" s="34">
        <v>0</v>
      </c>
      <c r="AT67" s="34">
        <v>0</v>
      </c>
      <c r="AU67" s="48"/>
      <c r="AV67" s="33"/>
      <c r="AW67" s="32"/>
      <c r="AX67" s="34">
        <v>0</v>
      </c>
    </row>
    <row r="68" spans="1:50" x14ac:dyDescent="0.2">
      <c r="A68" s="32">
        <v>800065396</v>
      </c>
      <c r="B68" s="32" t="s">
        <v>22</v>
      </c>
      <c r="C68" s="32" t="s">
        <v>8</v>
      </c>
      <c r="D68" s="32">
        <v>188957</v>
      </c>
      <c r="E68" s="32" t="str">
        <f>CONCATENATE(C68,D68)</f>
        <v>C190188957</v>
      </c>
      <c r="F68" s="32" t="s">
        <v>150</v>
      </c>
      <c r="G68" s="32" t="str">
        <f>CONCATENATE(A68,"_",E68)</f>
        <v>800065396_C190188957</v>
      </c>
      <c r="H68" s="33">
        <v>44191</v>
      </c>
      <c r="I68" s="33">
        <v>44211</v>
      </c>
      <c r="J68" s="34">
        <v>80000</v>
      </c>
      <c r="K68" s="34">
        <v>80000</v>
      </c>
      <c r="L68" s="32" t="s">
        <v>33</v>
      </c>
      <c r="M68" s="32" t="s">
        <v>34</v>
      </c>
      <c r="N68" s="32" t="s">
        <v>32</v>
      </c>
      <c r="O68" s="32" t="s">
        <v>1849</v>
      </c>
      <c r="P68" s="32" t="s">
        <v>1839</v>
      </c>
      <c r="Q68" s="34">
        <v>78400</v>
      </c>
      <c r="R68" s="32">
        <v>1221686722</v>
      </c>
      <c r="S68" s="32" t="s">
        <v>637</v>
      </c>
      <c r="T68" s="32" t="s">
        <v>1911</v>
      </c>
      <c r="U68" s="33"/>
      <c r="V68" s="32" t="s">
        <v>635</v>
      </c>
      <c r="W68" s="33">
        <v>44191</v>
      </c>
      <c r="X68" s="33">
        <v>44215</v>
      </c>
      <c r="Y68" s="33">
        <v>44215</v>
      </c>
      <c r="Z68" s="33"/>
      <c r="AA68" s="30">
        <v>1532</v>
      </c>
      <c r="AB68" s="30" t="s">
        <v>1905</v>
      </c>
      <c r="AC68" s="34">
        <v>0</v>
      </c>
      <c r="AD68" s="32"/>
      <c r="AE68" s="32"/>
      <c r="AF68" s="32"/>
      <c r="AG68" s="32"/>
      <c r="AH68" s="32"/>
      <c r="AI68" s="32" t="s">
        <v>640</v>
      </c>
      <c r="AJ68" s="50">
        <v>0</v>
      </c>
      <c r="AK68" s="50">
        <v>0</v>
      </c>
      <c r="AL68" s="50">
        <v>0</v>
      </c>
      <c r="AM68" s="50">
        <v>0</v>
      </c>
      <c r="AN68" s="50">
        <v>0</v>
      </c>
      <c r="AO68" s="50">
        <v>0</v>
      </c>
      <c r="AP68" s="50">
        <v>0</v>
      </c>
      <c r="AQ68" s="50">
        <v>0</v>
      </c>
      <c r="AR68" s="50">
        <v>80000</v>
      </c>
      <c r="AS68" s="34">
        <v>0</v>
      </c>
      <c r="AT68" s="34">
        <v>0</v>
      </c>
      <c r="AU68" s="48"/>
      <c r="AV68" s="33"/>
      <c r="AW68" s="32"/>
      <c r="AX68" s="34">
        <v>0</v>
      </c>
    </row>
    <row r="69" spans="1:50" x14ac:dyDescent="0.2">
      <c r="A69" s="32">
        <v>800065396</v>
      </c>
      <c r="B69" s="32" t="s">
        <v>22</v>
      </c>
      <c r="C69" s="32" t="s">
        <v>9</v>
      </c>
      <c r="D69" s="32">
        <v>200565</v>
      </c>
      <c r="E69" s="32" t="str">
        <f>CONCATENATE(C69,D69)</f>
        <v>C187200565</v>
      </c>
      <c r="F69" s="32" t="s">
        <v>159</v>
      </c>
      <c r="G69" s="32" t="str">
        <f>CONCATENATE(A69,"_",E69)</f>
        <v>800065396_C187200565</v>
      </c>
      <c r="H69" s="33">
        <v>44191</v>
      </c>
      <c r="I69" s="33">
        <v>44211</v>
      </c>
      <c r="J69" s="34">
        <v>80000</v>
      </c>
      <c r="K69" s="34">
        <v>80000</v>
      </c>
      <c r="L69" s="32" t="s">
        <v>33</v>
      </c>
      <c r="M69" s="32" t="s">
        <v>34</v>
      </c>
      <c r="N69" s="32" t="s">
        <v>32</v>
      </c>
      <c r="O69" s="32" t="s">
        <v>1849</v>
      </c>
      <c r="P69" s="32" t="s">
        <v>1839</v>
      </c>
      <c r="Q69" s="34">
        <v>78400</v>
      </c>
      <c r="R69" s="32">
        <v>1221684958</v>
      </c>
      <c r="S69" s="32" t="s">
        <v>637</v>
      </c>
      <c r="T69" s="32" t="s">
        <v>1911</v>
      </c>
      <c r="U69" s="33"/>
      <c r="V69" s="32" t="s">
        <v>635</v>
      </c>
      <c r="W69" s="33">
        <v>44191</v>
      </c>
      <c r="X69" s="33">
        <v>44215</v>
      </c>
      <c r="Y69" s="33">
        <v>44215</v>
      </c>
      <c r="Z69" s="33"/>
      <c r="AA69" s="30">
        <v>1532</v>
      </c>
      <c r="AB69" s="30" t="s">
        <v>1905</v>
      </c>
      <c r="AC69" s="34">
        <v>0</v>
      </c>
      <c r="AD69" s="32"/>
      <c r="AE69" s="32"/>
      <c r="AF69" s="32"/>
      <c r="AG69" s="32"/>
      <c r="AH69" s="32"/>
      <c r="AI69" s="32" t="s">
        <v>640</v>
      </c>
      <c r="AJ69" s="50">
        <v>0</v>
      </c>
      <c r="AK69" s="50">
        <v>0</v>
      </c>
      <c r="AL69" s="50">
        <v>0</v>
      </c>
      <c r="AM69" s="50">
        <v>0</v>
      </c>
      <c r="AN69" s="50">
        <v>0</v>
      </c>
      <c r="AO69" s="50">
        <v>0</v>
      </c>
      <c r="AP69" s="50">
        <v>0</v>
      </c>
      <c r="AQ69" s="50">
        <v>0</v>
      </c>
      <c r="AR69" s="50">
        <v>80000</v>
      </c>
      <c r="AS69" s="34">
        <v>0</v>
      </c>
      <c r="AT69" s="34">
        <v>0</v>
      </c>
      <c r="AU69" s="48"/>
      <c r="AV69" s="33"/>
      <c r="AW69" s="32"/>
      <c r="AX69" s="34">
        <v>0</v>
      </c>
    </row>
    <row r="70" spans="1:50" x14ac:dyDescent="0.2">
      <c r="A70" s="32">
        <v>800065396</v>
      </c>
      <c r="B70" s="32" t="s">
        <v>22</v>
      </c>
      <c r="C70" s="32" t="s">
        <v>9</v>
      </c>
      <c r="D70" s="32">
        <v>202883</v>
      </c>
      <c r="E70" s="32" t="str">
        <f>CONCATENATE(C70,D70)</f>
        <v>C187202883</v>
      </c>
      <c r="F70" s="32" t="s">
        <v>168</v>
      </c>
      <c r="G70" s="32" t="str">
        <f>CONCATENATE(A70,"_",E70)</f>
        <v>800065396_C187202883</v>
      </c>
      <c r="H70" s="33">
        <v>44203</v>
      </c>
      <c r="I70" s="33">
        <v>44211</v>
      </c>
      <c r="J70" s="34">
        <v>80000</v>
      </c>
      <c r="K70" s="34">
        <v>80000</v>
      </c>
      <c r="L70" s="32" t="s">
        <v>33</v>
      </c>
      <c r="M70" s="32" t="s">
        <v>34</v>
      </c>
      <c r="N70" s="32" t="s">
        <v>32</v>
      </c>
      <c r="O70" s="32" t="s">
        <v>1849</v>
      </c>
      <c r="P70" s="32" t="s">
        <v>1839</v>
      </c>
      <c r="Q70" s="34">
        <v>78400</v>
      </c>
      <c r="R70" s="32">
        <v>1221684217</v>
      </c>
      <c r="S70" s="32" t="s">
        <v>637</v>
      </c>
      <c r="T70" s="32" t="s">
        <v>1911</v>
      </c>
      <c r="U70" s="33"/>
      <c r="V70" s="32" t="s">
        <v>635</v>
      </c>
      <c r="W70" s="33">
        <v>44203</v>
      </c>
      <c r="X70" s="33">
        <v>44215</v>
      </c>
      <c r="Y70" s="33">
        <v>44215</v>
      </c>
      <c r="Z70" s="33"/>
      <c r="AA70" s="30">
        <v>1532</v>
      </c>
      <c r="AB70" s="30" t="s">
        <v>1905</v>
      </c>
      <c r="AC70" s="34">
        <v>0</v>
      </c>
      <c r="AD70" s="32"/>
      <c r="AE70" s="32"/>
      <c r="AF70" s="32"/>
      <c r="AG70" s="32"/>
      <c r="AH70" s="32"/>
      <c r="AI70" s="32" t="s">
        <v>640</v>
      </c>
      <c r="AJ70" s="50">
        <v>0</v>
      </c>
      <c r="AK70" s="50">
        <v>0</v>
      </c>
      <c r="AL70" s="50">
        <v>0</v>
      </c>
      <c r="AM70" s="50">
        <v>0</v>
      </c>
      <c r="AN70" s="50">
        <v>0</v>
      </c>
      <c r="AO70" s="50">
        <v>0</v>
      </c>
      <c r="AP70" s="50">
        <v>0</v>
      </c>
      <c r="AQ70" s="50">
        <v>0</v>
      </c>
      <c r="AR70" s="50">
        <v>80000</v>
      </c>
      <c r="AS70" s="34">
        <v>0</v>
      </c>
      <c r="AT70" s="34">
        <v>0</v>
      </c>
      <c r="AU70" s="48"/>
      <c r="AV70" s="33"/>
      <c r="AW70" s="32"/>
      <c r="AX70" s="34">
        <v>0</v>
      </c>
    </row>
    <row r="71" spans="1:50" x14ac:dyDescent="0.2">
      <c r="A71" s="32">
        <v>800065396</v>
      </c>
      <c r="B71" s="32" t="s">
        <v>22</v>
      </c>
      <c r="C71" s="32" t="s">
        <v>9</v>
      </c>
      <c r="D71" s="32">
        <v>205754</v>
      </c>
      <c r="E71" s="32" t="str">
        <f>CONCATENATE(C71,D71)</f>
        <v>C187205754</v>
      </c>
      <c r="F71" s="32" t="s">
        <v>170</v>
      </c>
      <c r="G71" s="32" t="str">
        <f>CONCATENATE(A71,"_",E71)</f>
        <v>800065396_C187205754</v>
      </c>
      <c r="H71" s="33">
        <v>44214</v>
      </c>
      <c r="I71" s="33">
        <v>44237</v>
      </c>
      <c r="J71" s="34">
        <v>80000</v>
      </c>
      <c r="K71" s="34">
        <v>80000</v>
      </c>
      <c r="L71" s="32" t="s">
        <v>33</v>
      </c>
      <c r="M71" s="32" t="s">
        <v>34</v>
      </c>
      <c r="N71" s="32" t="s">
        <v>32</v>
      </c>
      <c r="O71" s="32" t="s">
        <v>1849</v>
      </c>
      <c r="P71" s="32" t="s">
        <v>1839</v>
      </c>
      <c r="Q71" s="34">
        <v>78400</v>
      </c>
      <c r="R71" s="32">
        <v>1221699232</v>
      </c>
      <c r="S71" s="32" t="s">
        <v>637</v>
      </c>
      <c r="T71" s="32" t="s">
        <v>1911</v>
      </c>
      <c r="U71" s="33"/>
      <c r="V71" s="32" t="s">
        <v>635</v>
      </c>
      <c r="W71" s="33">
        <v>44214</v>
      </c>
      <c r="X71" s="33">
        <v>44246</v>
      </c>
      <c r="Y71" s="33">
        <v>44246</v>
      </c>
      <c r="Z71" s="33"/>
      <c r="AA71" s="30">
        <v>1501</v>
      </c>
      <c r="AB71" s="30" t="s">
        <v>1905</v>
      </c>
      <c r="AC71" s="34">
        <v>0</v>
      </c>
      <c r="AD71" s="32"/>
      <c r="AE71" s="32"/>
      <c r="AF71" s="32"/>
      <c r="AG71" s="32"/>
      <c r="AH71" s="32"/>
      <c r="AI71" s="32" t="s">
        <v>640</v>
      </c>
      <c r="AJ71" s="50">
        <v>0</v>
      </c>
      <c r="AK71" s="50">
        <v>0</v>
      </c>
      <c r="AL71" s="50">
        <v>0</v>
      </c>
      <c r="AM71" s="50">
        <v>0</v>
      </c>
      <c r="AN71" s="50">
        <v>0</v>
      </c>
      <c r="AO71" s="50">
        <v>0</v>
      </c>
      <c r="AP71" s="50">
        <v>0</v>
      </c>
      <c r="AQ71" s="50">
        <v>0</v>
      </c>
      <c r="AR71" s="50">
        <v>80000</v>
      </c>
      <c r="AS71" s="34">
        <v>0</v>
      </c>
      <c r="AT71" s="34">
        <v>0</v>
      </c>
      <c r="AU71" s="48"/>
      <c r="AV71" s="33"/>
      <c r="AW71" s="32"/>
      <c r="AX71" s="34">
        <v>0</v>
      </c>
    </row>
    <row r="72" spans="1:50" x14ac:dyDescent="0.2">
      <c r="A72" s="32">
        <v>800065396</v>
      </c>
      <c r="B72" s="32" t="s">
        <v>22</v>
      </c>
      <c r="C72" s="32" t="s">
        <v>9</v>
      </c>
      <c r="D72" s="32">
        <v>205805</v>
      </c>
      <c r="E72" s="32" t="str">
        <f>CONCATENATE(C72,D72)</f>
        <v>C187205805</v>
      </c>
      <c r="F72" s="32" t="s">
        <v>172</v>
      </c>
      <c r="G72" s="32" t="str">
        <f>CONCATENATE(A72,"_",E72)</f>
        <v>800065396_C187205805</v>
      </c>
      <c r="H72" s="33">
        <v>44214</v>
      </c>
      <c r="I72" s="33">
        <v>44237</v>
      </c>
      <c r="J72" s="34">
        <v>80000</v>
      </c>
      <c r="K72" s="34">
        <v>80000</v>
      </c>
      <c r="L72" s="32" t="s">
        <v>33</v>
      </c>
      <c r="M72" s="32" t="s">
        <v>34</v>
      </c>
      <c r="N72" s="32" t="s">
        <v>32</v>
      </c>
      <c r="O72" s="32" t="s">
        <v>1849</v>
      </c>
      <c r="P72" s="32" t="s">
        <v>1839</v>
      </c>
      <c r="Q72" s="34">
        <v>78400</v>
      </c>
      <c r="R72" s="32">
        <v>1221700007</v>
      </c>
      <c r="S72" s="32" t="s">
        <v>637</v>
      </c>
      <c r="T72" s="32" t="s">
        <v>1911</v>
      </c>
      <c r="U72" s="33"/>
      <c r="V72" s="32" t="s">
        <v>635</v>
      </c>
      <c r="W72" s="33">
        <v>44214</v>
      </c>
      <c r="X72" s="33">
        <v>44246</v>
      </c>
      <c r="Y72" s="33">
        <v>44246</v>
      </c>
      <c r="Z72" s="33"/>
      <c r="AA72" s="30">
        <v>1501</v>
      </c>
      <c r="AB72" s="30" t="s">
        <v>1905</v>
      </c>
      <c r="AC72" s="34">
        <v>0</v>
      </c>
      <c r="AD72" s="32"/>
      <c r="AE72" s="32"/>
      <c r="AF72" s="32"/>
      <c r="AG72" s="32"/>
      <c r="AH72" s="32"/>
      <c r="AI72" s="32" t="s">
        <v>640</v>
      </c>
      <c r="AJ72" s="50">
        <v>0</v>
      </c>
      <c r="AK72" s="50">
        <v>0</v>
      </c>
      <c r="AL72" s="50">
        <v>0</v>
      </c>
      <c r="AM72" s="50">
        <v>0</v>
      </c>
      <c r="AN72" s="50">
        <v>0</v>
      </c>
      <c r="AO72" s="50">
        <v>0</v>
      </c>
      <c r="AP72" s="50">
        <v>0</v>
      </c>
      <c r="AQ72" s="50">
        <v>0</v>
      </c>
      <c r="AR72" s="50">
        <v>80000</v>
      </c>
      <c r="AS72" s="34">
        <v>0</v>
      </c>
      <c r="AT72" s="34">
        <v>0</v>
      </c>
      <c r="AU72" s="48"/>
      <c r="AV72" s="33"/>
      <c r="AW72" s="32"/>
      <c r="AX72" s="34">
        <v>0</v>
      </c>
    </row>
    <row r="73" spans="1:50" x14ac:dyDescent="0.2">
      <c r="A73" s="32">
        <v>800065396</v>
      </c>
      <c r="B73" s="32" t="s">
        <v>22</v>
      </c>
      <c r="C73" s="32" t="s">
        <v>9</v>
      </c>
      <c r="D73" s="32">
        <v>206387</v>
      </c>
      <c r="E73" s="32" t="str">
        <f>CONCATENATE(C73,D73)</f>
        <v>C187206387</v>
      </c>
      <c r="F73" s="32" t="s">
        <v>173</v>
      </c>
      <c r="G73" s="32" t="str">
        <f>CONCATENATE(A73,"_",E73)</f>
        <v>800065396_C187206387</v>
      </c>
      <c r="H73" s="33">
        <v>44214</v>
      </c>
      <c r="I73" s="33">
        <v>44237</v>
      </c>
      <c r="J73" s="34">
        <v>80000</v>
      </c>
      <c r="K73" s="34">
        <v>80000</v>
      </c>
      <c r="L73" s="32" t="s">
        <v>33</v>
      </c>
      <c r="M73" s="32" t="s">
        <v>34</v>
      </c>
      <c r="N73" s="32" t="s">
        <v>32</v>
      </c>
      <c r="O73" s="32" t="s">
        <v>1849</v>
      </c>
      <c r="P73" s="32" t="s">
        <v>1839</v>
      </c>
      <c r="Q73" s="34">
        <v>78400</v>
      </c>
      <c r="R73" s="32">
        <v>1221701271</v>
      </c>
      <c r="S73" s="32" t="s">
        <v>637</v>
      </c>
      <c r="T73" s="32" t="s">
        <v>1911</v>
      </c>
      <c r="U73" s="33"/>
      <c r="V73" s="32" t="s">
        <v>635</v>
      </c>
      <c r="W73" s="33">
        <v>44214</v>
      </c>
      <c r="X73" s="33">
        <v>44246</v>
      </c>
      <c r="Y73" s="33">
        <v>44246</v>
      </c>
      <c r="Z73" s="33"/>
      <c r="AA73" s="30">
        <v>1501</v>
      </c>
      <c r="AB73" s="30" t="s">
        <v>1905</v>
      </c>
      <c r="AC73" s="34">
        <v>0</v>
      </c>
      <c r="AD73" s="32"/>
      <c r="AE73" s="32"/>
      <c r="AF73" s="32"/>
      <c r="AG73" s="32"/>
      <c r="AH73" s="32"/>
      <c r="AI73" s="32" t="s">
        <v>640</v>
      </c>
      <c r="AJ73" s="50">
        <v>0</v>
      </c>
      <c r="AK73" s="50">
        <v>0</v>
      </c>
      <c r="AL73" s="50">
        <v>0</v>
      </c>
      <c r="AM73" s="50">
        <v>0</v>
      </c>
      <c r="AN73" s="50">
        <v>0</v>
      </c>
      <c r="AO73" s="50">
        <v>0</v>
      </c>
      <c r="AP73" s="50">
        <v>0</v>
      </c>
      <c r="AQ73" s="50">
        <v>0</v>
      </c>
      <c r="AR73" s="50">
        <v>80000</v>
      </c>
      <c r="AS73" s="34">
        <v>0</v>
      </c>
      <c r="AT73" s="34">
        <v>0</v>
      </c>
      <c r="AU73" s="48"/>
      <c r="AV73" s="33"/>
      <c r="AW73" s="32"/>
      <c r="AX73" s="34">
        <v>0</v>
      </c>
    </row>
    <row r="74" spans="1:50" x14ac:dyDescent="0.2">
      <c r="A74" s="32">
        <v>800065396</v>
      </c>
      <c r="B74" s="32" t="s">
        <v>22</v>
      </c>
      <c r="C74" s="32" t="s">
        <v>9</v>
      </c>
      <c r="D74" s="32">
        <v>209728</v>
      </c>
      <c r="E74" s="32" t="str">
        <f>CONCATENATE(C74,D74)</f>
        <v>C187209728</v>
      </c>
      <c r="F74" s="32" t="s">
        <v>186</v>
      </c>
      <c r="G74" s="32" t="str">
        <f>CONCATENATE(A74,"_",E74)</f>
        <v>800065396_C187209728</v>
      </c>
      <c r="H74" s="33">
        <v>44224</v>
      </c>
      <c r="I74" s="33">
        <v>44237</v>
      </c>
      <c r="J74" s="34">
        <v>80000</v>
      </c>
      <c r="K74" s="34">
        <v>80000</v>
      </c>
      <c r="L74" s="32" t="s">
        <v>33</v>
      </c>
      <c r="M74" s="32" t="s">
        <v>34</v>
      </c>
      <c r="N74" s="32" t="s">
        <v>32</v>
      </c>
      <c r="O74" s="32" t="s">
        <v>1849</v>
      </c>
      <c r="P74" s="32" t="s">
        <v>1839</v>
      </c>
      <c r="Q74" s="34">
        <v>78400</v>
      </c>
      <c r="R74" s="32">
        <v>1221701063</v>
      </c>
      <c r="S74" s="32" t="s">
        <v>637</v>
      </c>
      <c r="T74" s="32" t="s">
        <v>1911</v>
      </c>
      <c r="U74" s="33"/>
      <c r="V74" s="32" t="s">
        <v>635</v>
      </c>
      <c r="W74" s="33">
        <v>44224</v>
      </c>
      <c r="X74" s="33">
        <v>44246</v>
      </c>
      <c r="Y74" s="33">
        <v>44246</v>
      </c>
      <c r="Z74" s="33"/>
      <c r="AA74" s="30">
        <v>1501</v>
      </c>
      <c r="AB74" s="30" t="s">
        <v>1905</v>
      </c>
      <c r="AC74" s="34">
        <v>0</v>
      </c>
      <c r="AD74" s="32"/>
      <c r="AE74" s="32"/>
      <c r="AF74" s="32"/>
      <c r="AG74" s="32"/>
      <c r="AH74" s="32"/>
      <c r="AI74" s="32" t="s">
        <v>640</v>
      </c>
      <c r="AJ74" s="50">
        <v>0</v>
      </c>
      <c r="AK74" s="50">
        <v>0</v>
      </c>
      <c r="AL74" s="50">
        <v>0</v>
      </c>
      <c r="AM74" s="50">
        <v>0</v>
      </c>
      <c r="AN74" s="50">
        <v>0</v>
      </c>
      <c r="AO74" s="50">
        <v>0</v>
      </c>
      <c r="AP74" s="50">
        <v>0</v>
      </c>
      <c r="AQ74" s="50">
        <v>0</v>
      </c>
      <c r="AR74" s="50">
        <v>80000</v>
      </c>
      <c r="AS74" s="34">
        <v>0</v>
      </c>
      <c r="AT74" s="34">
        <v>0</v>
      </c>
      <c r="AU74" s="48"/>
      <c r="AV74" s="33"/>
      <c r="AW74" s="32"/>
      <c r="AX74" s="34">
        <v>0</v>
      </c>
    </row>
    <row r="75" spans="1:50" x14ac:dyDescent="0.2">
      <c r="A75" s="32">
        <v>800065396</v>
      </c>
      <c r="B75" s="32" t="s">
        <v>22</v>
      </c>
      <c r="C75" s="32" t="s">
        <v>9</v>
      </c>
      <c r="D75" s="32">
        <v>209888</v>
      </c>
      <c r="E75" s="32" t="str">
        <f>CONCATENATE(C75,D75)</f>
        <v>C187209888</v>
      </c>
      <c r="F75" s="32" t="s">
        <v>187</v>
      </c>
      <c r="G75" s="32" t="str">
        <f>CONCATENATE(A75,"_",E75)</f>
        <v>800065396_C187209888</v>
      </c>
      <c r="H75" s="33">
        <v>44224</v>
      </c>
      <c r="I75" s="33">
        <v>44237</v>
      </c>
      <c r="J75" s="34">
        <v>80000</v>
      </c>
      <c r="K75" s="34">
        <v>80000</v>
      </c>
      <c r="L75" s="32" t="s">
        <v>33</v>
      </c>
      <c r="M75" s="32" t="s">
        <v>34</v>
      </c>
      <c r="N75" s="32" t="s">
        <v>32</v>
      </c>
      <c r="O75" s="32" t="s">
        <v>1849</v>
      </c>
      <c r="P75" s="32" t="s">
        <v>1839</v>
      </c>
      <c r="Q75" s="34">
        <v>78400</v>
      </c>
      <c r="R75" s="32">
        <v>1221699531</v>
      </c>
      <c r="S75" s="32" t="s">
        <v>637</v>
      </c>
      <c r="T75" s="32" t="s">
        <v>1911</v>
      </c>
      <c r="U75" s="33"/>
      <c r="V75" s="32" t="s">
        <v>635</v>
      </c>
      <c r="W75" s="33">
        <v>44224</v>
      </c>
      <c r="X75" s="33">
        <v>44246</v>
      </c>
      <c r="Y75" s="33">
        <v>44246</v>
      </c>
      <c r="Z75" s="33"/>
      <c r="AA75" s="30">
        <v>1501</v>
      </c>
      <c r="AB75" s="30" t="s">
        <v>1905</v>
      </c>
      <c r="AC75" s="34">
        <v>0</v>
      </c>
      <c r="AD75" s="32"/>
      <c r="AE75" s="32"/>
      <c r="AF75" s="32"/>
      <c r="AG75" s="32"/>
      <c r="AH75" s="32"/>
      <c r="AI75" s="32" t="s">
        <v>640</v>
      </c>
      <c r="AJ75" s="50">
        <v>0</v>
      </c>
      <c r="AK75" s="50">
        <v>0</v>
      </c>
      <c r="AL75" s="50">
        <v>0</v>
      </c>
      <c r="AM75" s="50">
        <v>0</v>
      </c>
      <c r="AN75" s="50">
        <v>0</v>
      </c>
      <c r="AO75" s="50">
        <v>0</v>
      </c>
      <c r="AP75" s="50">
        <v>0</v>
      </c>
      <c r="AQ75" s="50">
        <v>0</v>
      </c>
      <c r="AR75" s="50">
        <v>80000</v>
      </c>
      <c r="AS75" s="34">
        <v>0</v>
      </c>
      <c r="AT75" s="34">
        <v>0</v>
      </c>
      <c r="AU75" s="48"/>
      <c r="AV75" s="33"/>
      <c r="AW75" s="32"/>
      <c r="AX75" s="34">
        <v>0</v>
      </c>
    </row>
    <row r="76" spans="1:50" x14ac:dyDescent="0.2">
      <c r="A76" s="32">
        <v>800065396</v>
      </c>
      <c r="B76" s="32" t="s">
        <v>22</v>
      </c>
      <c r="C76" s="32" t="s">
        <v>9</v>
      </c>
      <c r="D76" s="32">
        <v>212070</v>
      </c>
      <c r="E76" s="32" t="str">
        <f>CONCATENATE(C76,D76)</f>
        <v>C187212070</v>
      </c>
      <c r="F76" s="32" t="s">
        <v>189</v>
      </c>
      <c r="G76" s="32" t="str">
        <f>CONCATENATE(A76,"_",E76)</f>
        <v>800065396_C187212070</v>
      </c>
      <c r="H76" s="33">
        <v>44232</v>
      </c>
      <c r="I76" s="33">
        <v>44237</v>
      </c>
      <c r="J76" s="34">
        <v>80000</v>
      </c>
      <c r="K76" s="34">
        <v>80000</v>
      </c>
      <c r="L76" s="32" t="s">
        <v>33</v>
      </c>
      <c r="M76" s="32" t="s">
        <v>34</v>
      </c>
      <c r="N76" s="32" t="s">
        <v>32</v>
      </c>
      <c r="O76" s="32" t="s">
        <v>1849</v>
      </c>
      <c r="P76" s="32" t="s">
        <v>1839</v>
      </c>
      <c r="Q76" s="34">
        <v>78400</v>
      </c>
      <c r="R76" s="32">
        <v>1221703279</v>
      </c>
      <c r="S76" s="32" t="s">
        <v>637</v>
      </c>
      <c r="T76" s="32" t="s">
        <v>1911</v>
      </c>
      <c r="U76" s="33"/>
      <c r="V76" s="32" t="s">
        <v>635</v>
      </c>
      <c r="W76" s="33">
        <v>44232</v>
      </c>
      <c r="X76" s="33">
        <v>44246</v>
      </c>
      <c r="Y76" s="33">
        <v>44246</v>
      </c>
      <c r="Z76" s="33"/>
      <c r="AA76" s="30">
        <v>1501</v>
      </c>
      <c r="AB76" s="30" t="s">
        <v>1905</v>
      </c>
      <c r="AC76" s="34">
        <v>0</v>
      </c>
      <c r="AD76" s="32"/>
      <c r="AE76" s="32"/>
      <c r="AF76" s="32"/>
      <c r="AG76" s="32"/>
      <c r="AH76" s="32"/>
      <c r="AI76" s="32" t="s">
        <v>640</v>
      </c>
      <c r="AJ76" s="50">
        <v>0</v>
      </c>
      <c r="AK76" s="50">
        <v>0</v>
      </c>
      <c r="AL76" s="50">
        <v>0</v>
      </c>
      <c r="AM76" s="50">
        <v>0</v>
      </c>
      <c r="AN76" s="50">
        <v>0</v>
      </c>
      <c r="AO76" s="50">
        <v>0</v>
      </c>
      <c r="AP76" s="50">
        <v>0</v>
      </c>
      <c r="AQ76" s="50">
        <v>0</v>
      </c>
      <c r="AR76" s="50">
        <v>80000</v>
      </c>
      <c r="AS76" s="34">
        <v>0</v>
      </c>
      <c r="AT76" s="34">
        <v>0</v>
      </c>
      <c r="AU76" s="48"/>
      <c r="AV76" s="33"/>
      <c r="AW76" s="32"/>
      <c r="AX76" s="34">
        <v>0</v>
      </c>
    </row>
    <row r="77" spans="1:50" x14ac:dyDescent="0.2">
      <c r="A77" s="32">
        <v>800065396</v>
      </c>
      <c r="B77" s="32" t="s">
        <v>22</v>
      </c>
      <c r="C77" s="32" t="s">
        <v>9</v>
      </c>
      <c r="D77" s="32">
        <v>214926</v>
      </c>
      <c r="E77" s="32" t="str">
        <f>CONCATENATE(C77,D77)</f>
        <v>C187214926</v>
      </c>
      <c r="F77" s="32" t="s">
        <v>193</v>
      </c>
      <c r="G77" s="32" t="str">
        <f>CONCATENATE(A77,"_",E77)</f>
        <v>800065396_C187214926</v>
      </c>
      <c r="H77" s="33">
        <v>44250</v>
      </c>
      <c r="I77" s="33">
        <v>44257</v>
      </c>
      <c r="J77" s="34">
        <v>80000</v>
      </c>
      <c r="K77" s="34">
        <v>80000</v>
      </c>
      <c r="L77" s="32" t="s">
        <v>33</v>
      </c>
      <c r="M77" s="32" t="s">
        <v>34</v>
      </c>
      <c r="N77" s="32" t="s">
        <v>32</v>
      </c>
      <c r="O77" s="32" t="s">
        <v>1849</v>
      </c>
      <c r="P77" s="32" t="s">
        <v>1839</v>
      </c>
      <c r="Q77" s="34">
        <v>78400</v>
      </c>
      <c r="R77" s="32">
        <v>1221730809</v>
      </c>
      <c r="S77" s="32" t="s">
        <v>637</v>
      </c>
      <c r="T77" s="32" t="s">
        <v>1911</v>
      </c>
      <c r="U77" s="33"/>
      <c r="V77" s="32" t="s">
        <v>635</v>
      </c>
      <c r="W77" s="33">
        <v>44250</v>
      </c>
      <c r="X77" s="33">
        <v>44259</v>
      </c>
      <c r="Y77" s="33">
        <v>44259</v>
      </c>
      <c r="Z77" s="33"/>
      <c r="AA77" s="30">
        <v>1488</v>
      </c>
      <c r="AB77" s="30" t="s">
        <v>1905</v>
      </c>
      <c r="AC77" s="34">
        <v>0</v>
      </c>
      <c r="AD77" s="32"/>
      <c r="AE77" s="32"/>
      <c r="AF77" s="32"/>
      <c r="AG77" s="32"/>
      <c r="AH77" s="32"/>
      <c r="AI77" s="32" t="s">
        <v>640</v>
      </c>
      <c r="AJ77" s="50">
        <v>0</v>
      </c>
      <c r="AK77" s="50">
        <v>0</v>
      </c>
      <c r="AL77" s="50">
        <v>0</v>
      </c>
      <c r="AM77" s="50">
        <v>0</v>
      </c>
      <c r="AN77" s="50">
        <v>0</v>
      </c>
      <c r="AO77" s="50">
        <v>0</v>
      </c>
      <c r="AP77" s="50">
        <v>0</v>
      </c>
      <c r="AQ77" s="50">
        <v>0</v>
      </c>
      <c r="AR77" s="50">
        <v>80000</v>
      </c>
      <c r="AS77" s="34">
        <v>0</v>
      </c>
      <c r="AT77" s="34">
        <v>0</v>
      </c>
      <c r="AU77" s="48"/>
      <c r="AV77" s="33"/>
      <c r="AW77" s="32"/>
      <c r="AX77" s="34">
        <v>0</v>
      </c>
    </row>
    <row r="78" spans="1:50" x14ac:dyDescent="0.2">
      <c r="A78" s="32">
        <v>800065396</v>
      </c>
      <c r="B78" s="32" t="s">
        <v>22</v>
      </c>
      <c r="C78" s="32" t="s">
        <v>9</v>
      </c>
      <c r="D78" s="32">
        <v>277342</v>
      </c>
      <c r="E78" s="32" t="str">
        <f>CONCATENATE(C78,D78)</f>
        <v>C187277342</v>
      </c>
      <c r="F78" s="32" t="s">
        <v>311</v>
      </c>
      <c r="G78" s="32" t="str">
        <f>CONCATENATE(A78,"_",E78)</f>
        <v>800065396_C187277342</v>
      </c>
      <c r="H78" s="33">
        <v>44992</v>
      </c>
      <c r="I78" s="33">
        <v>44999</v>
      </c>
      <c r="J78" s="34">
        <v>125000</v>
      </c>
      <c r="K78" s="34">
        <v>125000</v>
      </c>
      <c r="L78" s="32" t="s">
        <v>33</v>
      </c>
      <c r="M78" s="32" t="s">
        <v>34</v>
      </c>
      <c r="N78" s="32" t="s">
        <v>32</v>
      </c>
      <c r="O78" s="32" t="s">
        <v>1849</v>
      </c>
      <c r="P78" s="32" t="s">
        <v>1839</v>
      </c>
      <c r="Q78" s="34">
        <v>122500</v>
      </c>
      <c r="R78" s="32">
        <v>1222413033</v>
      </c>
      <c r="S78" s="32" t="s">
        <v>637</v>
      </c>
      <c r="T78" s="32" t="s">
        <v>1911</v>
      </c>
      <c r="U78" s="33"/>
      <c r="V78" s="32" t="s">
        <v>635</v>
      </c>
      <c r="W78" s="33">
        <v>44992</v>
      </c>
      <c r="X78" s="33">
        <v>45006</v>
      </c>
      <c r="Y78" s="33">
        <v>45006</v>
      </c>
      <c r="Z78" s="33"/>
      <c r="AA78" s="30">
        <v>741</v>
      </c>
      <c r="AB78" s="30" t="s">
        <v>1905</v>
      </c>
      <c r="AC78" s="34">
        <v>0</v>
      </c>
      <c r="AD78" s="32"/>
      <c r="AE78" s="32"/>
      <c r="AF78" s="32"/>
      <c r="AG78" s="32"/>
      <c r="AH78" s="32"/>
      <c r="AI78" s="32" t="s">
        <v>640</v>
      </c>
      <c r="AJ78" s="50">
        <v>0</v>
      </c>
      <c r="AK78" s="50">
        <v>0</v>
      </c>
      <c r="AL78" s="50">
        <v>0</v>
      </c>
      <c r="AM78" s="50">
        <v>0</v>
      </c>
      <c r="AN78" s="50">
        <v>0</v>
      </c>
      <c r="AO78" s="50">
        <v>0</v>
      </c>
      <c r="AP78" s="50">
        <v>0</v>
      </c>
      <c r="AQ78" s="50">
        <v>0</v>
      </c>
      <c r="AR78" s="50">
        <v>125000</v>
      </c>
      <c r="AS78" s="34">
        <v>0</v>
      </c>
      <c r="AT78" s="34">
        <v>0</v>
      </c>
      <c r="AU78" s="48"/>
      <c r="AV78" s="33"/>
      <c r="AW78" s="32"/>
      <c r="AX78" s="34">
        <v>0</v>
      </c>
    </row>
    <row r="79" spans="1:50" x14ac:dyDescent="0.2">
      <c r="A79" s="32">
        <v>800065396</v>
      </c>
      <c r="B79" s="32" t="s">
        <v>22</v>
      </c>
      <c r="C79" s="32" t="s">
        <v>8</v>
      </c>
      <c r="D79" s="32">
        <v>181085</v>
      </c>
      <c r="E79" s="32" t="str">
        <f>CONCATENATE(C79,D79)</f>
        <v>C190181085</v>
      </c>
      <c r="F79" s="32" t="s">
        <v>80</v>
      </c>
      <c r="G79" s="32" t="str">
        <f>CONCATENATE(A79,"_",E79)</f>
        <v>800065396_C190181085</v>
      </c>
      <c r="H79" s="33">
        <v>44071</v>
      </c>
      <c r="I79" s="33">
        <v>44089</v>
      </c>
      <c r="J79" s="34">
        <v>190000</v>
      </c>
      <c r="K79" s="34">
        <v>190000</v>
      </c>
      <c r="L79" s="32" t="s">
        <v>33</v>
      </c>
      <c r="M79" s="32" t="s">
        <v>34</v>
      </c>
      <c r="N79" s="32" t="s">
        <v>32</v>
      </c>
      <c r="O79" s="32" t="s">
        <v>1849</v>
      </c>
      <c r="P79" s="32" t="s">
        <v>1839</v>
      </c>
      <c r="Q79" s="34">
        <v>186200</v>
      </c>
      <c r="R79" s="32">
        <v>1908997353</v>
      </c>
      <c r="S79" s="32" t="s">
        <v>637</v>
      </c>
      <c r="T79" s="32" t="s">
        <v>1914</v>
      </c>
      <c r="U79" s="33"/>
      <c r="V79" s="32" t="s">
        <v>635</v>
      </c>
      <c r="W79" s="33">
        <v>44071</v>
      </c>
      <c r="X79" s="33">
        <v>44093</v>
      </c>
      <c r="Y79" s="33">
        <v>44492</v>
      </c>
      <c r="Z79" s="33"/>
      <c r="AA79" s="30">
        <v>1255</v>
      </c>
      <c r="AB79" s="30" t="s">
        <v>1905</v>
      </c>
      <c r="AC79" s="34">
        <v>0</v>
      </c>
      <c r="AD79" s="32"/>
      <c r="AE79" s="32"/>
      <c r="AF79" s="32"/>
      <c r="AG79" s="32"/>
      <c r="AH79" s="32"/>
      <c r="AI79" s="32" t="s">
        <v>640</v>
      </c>
      <c r="AJ79" s="50">
        <v>0</v>
      </c>
      <c r="AK79" s="50">
        <v>0</v>
      </c>
      <c r="AL79" s="50">
        <v>0</v>
      </c>
      <c r="AM79" s="50">
        <v>0</v>
      </c>
      <c r="AN79" s="50">
        <v>0</v>
      </c>
      <c r="AO79" s="50">
        <v>0</v>
      </c>
      <c r="AP79" s="50">
        <v>0</v>
      </c>
      <c r="AQ79" s="50">
        <v>0</v>
      </c>
      <c r="AR79" s="50">
        <v>190000</v>
      </c>
      <c r="AS79" s="34">
        <v>0</v>
      </c>
      <c r="AT79" s="34">
        <v>0</v>
      </c>
      <c r="AU79" s="48"/>
      <c r="AV79" s="33"/>
      <c r="AW79" s="32"/>
      <c r="AX79" s="34">
        <v>0</v>
      </c>
    </row>
    <row r="80" spans="1:50" x14ac:dyDescent="0.2">
      <c r="A80" s="32">
        <v>800065396</v>
      </c>
      <c r="B80" s="32" t="s">
        <v>22</v>
      </c>
      <c r="C80" s="32" t="s">
        <v>8</v>
      </c>
      <c r="D80" s="32">
        <v>186638</v>
      </c>
      <c r="E80" s="32" t="str">
        <f>CONCATENATE(C80,D80)</f>
        <v>C190186638</v>
      </c>
      <c r="F80" s="32" t="s">
        <v>83</v>
      </c>
      <c r="G80" s="32" t="str">
        <f>CONCATENATE(A80,"_",E80)</f>
        <v>800065396_C190186638</v>
      </c>
      <c r="H80" s="33">
        <v>44126</v>
      </c>
      <c r="I80" s="33">
        <v>44152</v>
      </c>
      <c r="J80" s="34">
        <v>190000</v>
      </c>
      <c r="K80" s="34">
        <v>190000</v>
      </c>
      <c r="L80" s="32" t="s">
        <v>33</v>
      </c>
      <c r="M80" s="32" t="s">
        <v>34</v>
      </c>
      <c r="N80" s="32" t="s">
        <v>32</v>
      </c>
      <c r="O80" s="32" t="s">
        <v>1849</v>
      </c>
      <c r="P80" s="32" t="s">
        <v>1839</v>
      </c>
      <c r="Q80" s="34">
        <v>186200</v>
      </c>
      <c r="R80" s="32">
        <v>1909720856</v>
      </c>
      <c r="S80" s="32" t="s">
        <v>637</v>
      </c>
      <c r="T80" s="32" t="s">
        <v>1914</v>
      </c>
      <c r="U80" s="33"/>
      <c r="V80" s="32" t="s">
        <v>635</v>
      </c>
      <c r="W80" s="33">
        <v>44126</v>
      </c>
      <c r="X80" s="33">
        <v>44157</v>
      </c>
      <c r="Y80" s="33">
        <v>44672</v>
      </c>
      <c r="Z80" s="33"/>
      <c r="AA80" s="30">
        <v>1075</v>
      </c>
      <c r="AB80" s="30" t="s">
        <v>1905</v>
      </c>
      <c r="AC80" s="34">
        <v>0</v>
      </c>
      <c r="AD80" s="32"/>
      <c r="AE80" s="32"/>
      <c r="AF80" s="32"/>
      <c r="AG80" s="32"/>
      <c r="AH80" s="32"/>
      <c r="AI80" s="32" t="s">
        <v>640</v>
      </c>
      <c r="AJ80" s="50">
        <v>0</v>
      </c>
      <c r="AK80" s="50">
        <v>0</v>
      </c>
      <c r="AL80" s="50">
        <v>0</v>
      </c>
      <c r="AM80" s="50">
        <v>0</v>
      </c>
      <c r="AN80" s="50">
        <v>0</v>
      </c>
      <c r="AO80" s="50">
        <v>0</v>
      </c>
      <c r="AP80" s="50">
        <v>0</v>
      </c>
      <c r="AQ80" s="50">
        <v>0</v>
      </c>
      <c r="AR80" s="50">
        <v>190000</v>
      </c>
      <c r="AS80" s="34">
        <v>0</v>
      </c>
      <c r="AT80" s="34">
        <v>0</v>
      </c>
      <c r="AU80" s="48"/>
      <c r="AV80" s="33"/>
      <c r="AW80" s="32"/>
      <c r="AX80" s="34">
        <v>0</v>
      </c>
    </row>
    <row r="81" spans="1:50" x14ac:dyDescent="0.2">
      <c r="A81" s="32">
        <v>800065396</v>
      </c>
      <c r="B81" s="32" t="s">
        <v>22</v>
      </c>
      <c r="C81" s="32" t="s">
        <v>8</v>
      </c>
      <c r="D81" s="32">
        <v>186639</v>
      </c>
      <c r="E81" s="32" t="str">
        <f>CONCATENATE(C81,D81)</f>
        <v>C190186639</v>
      </c>
      <c r="F81" s="32" t="s">
        <v>87</v>
      </c>
      <c r="G81" s="32" t="str">
        <f>CONCATENATE(A81,"_",E81)</f>
        <v>800065396_C190186639</v>
      </c>
      <c r="H81" s="33">
        <v>44126</v>
      </c>
      <c r="I81" s="33">
        <v>44152</v>
      </c>
      <c r="J81" s="34">
        <v>190000</v>
      </c>
      <c r="K81" s="34">
        <v>190000</v>
      </c>
      <c r="L81" s="32" t="s">
        <v>33</v>
      </c>
      <c r="M81" s="32" t="s">
        <v>34</v>
      </c>
      <c r="N81" s="32" t="s">
        <v>32</v>
      </c>
      <c r="O81" s="32" t="s">
        <v>1849</v>
      </c>
      <c r="P81" s="32" t="s">
        <v>1839</v>
      </c>
      <c r="Q81" s="34">
        <v>186200</v>
      </c>
      <c r="R81" s="32">
        <v>1909720857</v>
      </c>
      <c r="S81" s="32" t="s">
        <v>637</v>
      </c>
      <c r="T81" s="32" t="s">
        <v>1914</v>
      </c>
      <c r="U81" s="33"/>
      <c r="V81" s="32" t="s">
        <v>635</v>
      </c>
      <c r="W81" s="33">
        <v>44126</v>
      </c>
      <c r="X81" s="33">
        <v>44157</v>
      </c>
      <c r="Y81" s="33">
        <v>44672</v>
      </c>
      <c r="Z81" s="33"/>
      <c r="AA81" s="30">
        <v>1075</v>
      </c>
      <c r="AB81" s="30" t="s">
        <v>1905</v>
      </c>
      <c r="AC81" s="34">
        <v>0</v>
      </c>
      <c r="AD81" s="32"/>
      <c r="AE81" s="32"/>
      <c r="AF81" s="32"/>
      <c r="AG81" s="32"/>
      <c r="AH81" s="32"/>
      <c r="AI81" s="32" t="s">
        <v>640</v>
      </c>
      <c r="AJ81" s="50">
        <v>0</v>
      </c>
      <c r="AK81" s="50">
        <v>0</v>
      </c>
      <c r="AL81" s="50">
        <v>0</v>
      </c>
      <c r="AM81" s="50">
        <v>0</v>
      </c>
      <c r="AN81" s="50">
        <v>0</v>
      </c>
      <c r="AO81" s="50">
        <v>0</v>
      </c>
      <c r="AP81" s="50">
        <v>0</v>
      </c>
      <c r="AQ81" s="50">
        <v>0</v>
      </c>
      <c r="AR81" s="50">
        <v>190000</v>
      </c>
      <c r="AS81" s="34">
        <v>0</v>
      </c>
      <c r="AT81" s="34">
        <v>0</v>
      </c>
      <c r="AU81" s="48"/>
      <c r="AV81" s="33"/>
      <c r="AW81" s="32"/>
      <c r="AX81" s="34">
        <v>0</v>
      </c>
    </row>
    <row r="82" spans="1:50" x14ac:dyDescent="0.2">
      <c r="A82" s="32">
        <v>800065396</v>
      </c>
      <c r="B82" s="32" t="s">
        <v>22</v>
      </c>
      <c r="C82" s="32" t="s">
        <v>8</v>
      </c>
      <c r="D82" s="32">
        <v>186547</v>
      </c>
      <c r="E82" s="32" t="str">
        <f>CONCATENATE(C82,D82)</f>
        <v>C190186547</v>
      </c>
      <c r="F82" s="32" t="s">
        <v>81</v>
      </c>
      <c r="G82" s="32" t="str">
        <f>CONCATENATE(A82,"_",E82)</f>
        <v>800065396_C190186547</v>
      </c>
      <c r="H82" s="33">
        <v>44126</v>
      </c>
      <c r="I82" s="33">
        <v>44152</v>
      </c>
      <c r="J82" s="34">
        <v>190000</v>
      </c>
      <c r="K82" s="34">
        <v>190000</v>
      </c>
      <c r="L82" s="32" t="s">
        <v>33</v>
      </c>
      <c r="M82" s="32" t="s">
        <v>34</v>
      </c>
      <c r="N82" s="32" t="s">
        <v>32</v>
      </c>
      <c r="O82" s="32" t="s">
        <v>1849</v>
      </c>
      <c r="P82" s="32" t="s">
        <v>1839</v>
      </c>
      <c r="Q82" s="34">
        <v>186200</v>
      </c>
      <c r="R82" s="32">
        <v>1907355597</v>
      </c>
      <c r="S82" s="32" t="s">
        <v>637</v>
      </c>
      <c r="T82" s="32" t="s">
        <v>1914</v>
      </c>
      <c r="U82" s="33"/>
      <c r="V82" s="32" t="s">
        <v>635</v>
      </c>
      <c r="W82" s="33">
        <v>44126</v>
      </c>
      <c r="X82" s="33">
        <v>44157</v>
      </c>
      <c r="Y82" s="33">
        <v>44157</v>
      </c>
      <c r="Z82" s="33"/>
      <c r="AA82" s="30">
        <v>1590</v>
      </c>
      <c r="AB82" s="30" t="s">
        <v>1905</v>
      </c>
      <c r="AC82" s="34">
        <v>0</v>
      </c>
      <c r="AD82" s="32"/>
      <c r="AE82" s="32"/>
      <c r="AF82" s="32"/>
      <c r="AG82" s="32"/>
      <c r="AH82" s="32"/>
      <c r="AI82" s="32" t="s">
        <v>640</v>
      </c>
      <c r="AJ82" s="50">
        <v>0</v>
      </c>
      <c r="AK82" s="50">
        <v>0</v>
      </c>
      <c r="AL82" s="50">
        <v>0</v>
      </c>
      <c r="AM82" s="50">
        <v>0</v>
      </c>
      <c r="AN82" s="50">
        <v>0</v>
      </c>
      <c r="AO82" s="50">
        <v>0</v>
      </c>
      <c r="AP82" s="50">
        <v>0</v>
      </c>
      <c r="AQ82" s="50">
        <v>0</v>
      </c>
      <c r="AR82" s="50">
        <v>190000</v>
      </c>
      <c r="AS82" s="34">
        <v>0</v>
      </c>
      <c r="AT82" s="34">
        <v>0</v>
      </c>
      <c r="AU82" s="48"/>
      <c r="AV82" s="33"/>
      <c r="AW82" s="32"/>
      <c r="AX82" s="34">
        <v>0</v>
      </c>
    </row>
    <row r="83" spans="1:50" x14ac:dyDescent="0.2">
      <c r="A83" s="32">
        <v>800065396</v>
      </c>
      <c r="B83" s="32" t="s">
        <v>22</v>
      </c>
      <c r="C83" s="32" t="s">
        <v>8</v>
      </c>
      <c r="D83" s="32">
        <v>186548</v>
      </c>
      <c r="E83" s="32" t="str">
        <f>CONCATENATE(C83,D83)</f>
        <v>C190186548</v>
      </c>
      <c r="F83" s="32" t="s">
        <v>82</v>
      </c>
      <c r="G83" s="32" t="str">
        <f>CONCATENATE(A83,"_",E83)</f>
        <v>800065396_C190186548</v>
      </c>
      <c r="H83" s="33">
        <v>44126</v>
      </c>
      <c r="I83" s="33">
        <v>44152</v>
      </c>
      <c r="J83" s="34">
        <v>190000</v>
      </c>
      <c r="K83" s="34">
        <v>190000</v>
      </c>
      <c r="L83" s="32" t="s">
        <v>33</v>
      </c>
      <c r="M83" s="32" t="s">
        <v>34</v>
      </c>
      <c r="N83" s="32" t="s">
        <v>32</v>
      </c>
      <c r="O83" s="32" t="s">
        <v>1849</v>
      </c>
      <c r="P83" s="32" t="s">
        <v>1839</v>
      </c>
      <c r="Q83" s="34">
        <v>186200</v>
      </c>
      <c r="R83" s="32">
        <v>1907355527</v>
      </c>
      <c r="S83" s="32" t="s">
        <v>637</v>
      </c>
      <c r="T83" s="32" t="s">
        <v>1914</v>
      </c>
      <c r="U83" s="33"/>
      <c r="V83" s="32" t="s">
        <v>635</v>
      </c>
      <c r="W83" s="33">
        <v>44126</v>
      </c>
      <c r="X83" s="33">
        <v>44157</v>
      </c>
      <c r="Y83" s="33">
        <v>44157</v>
      </c>
      <c r="Z83" s="33"/>
      <c r="AA83" s="30">
        <v>1590</v>
      </c>
      <c r="AB83" s="30" t="s">
        <v>1905</v>
      </c>
      <c r="AC83" s="34">
        <v>0</v>
      </c>
      <c r="AD83" s="32"/>
      <c r="AE83" s="32"/>
      <c r="AF83" s="32"/>
      <c r="AG83" s="32"/>
      <c r="AH83" s="32"/>
      <c r="AI83" s="32" t="s">
        <v>640</v>
      </c>
      <c r="AJ83" s="50">
        <v>0</v>
      </c>
      <c r="AK83" s="50">
        <v>0</v>
      </c>
      <c r="AL83" s="50">
        <v>0</v>
      </c>
      <c r="AM83" s="50">
        <v>0</v>
      </c>
      <c r="AN83" s="50">
        <v>0</v>
      </c>
      <c r="AO83" s="50">
        <v>0</v>
      </c>
      <c r="AP83" s="50">
        <v>0</v>
      </c>
      <c r="AQ83" s="50">
        <v>0</v>
      </c>
      <c r="AR83" s="50">
        <v>190000</v>
      </c>
      <c r="AS83" s="34">
        <v>0</v>
      </c>
      <c r="AT83" s="34">
        <v>0</v>
      </c>
      <c r="AU83" s="48"/>
      <c r="AV83" s="33"/>
      <c r="AW83" s="32"/>
      <c r="AX83" s="34">
        <v>0</v>
      </c>
    </row>
    <row r="84" spans="1:50" x14ac:dyDescent="0.2">
      <c r="A84" s="32">
        <v>800065396</v>
      </c>
      <c r="B84" s="32" t="s">
        <v>22</v>
      </c>
      <c r="C84" s="32" t="s">
        <v>8</v>
      </c>
      <c r="D84" s="32">
        <v>186744</v>
      </c>
      <c r="E84" s="32" t="str">
        <f>CONCATENATE(C84,D84)</f>
        <v>C190186744</v>
      </c>
      <c r="F84" s="32" t="s">
        <v>84</v>
      </c>
      <c r="G84" s="32" t="str">
        <f>CONCATENATE(A84,"_",E84)</f>
        <v>800065396_C190186744</v>
      </c>
      <c r="H84" s="33">
        <v>44126</v>
      </c>
      <c r="I84" s="33">
        <v>44152</v>
      </c>
      <c r="J84" s="34">
        <v>190000</v>
      </c>
      <c r="K84" s="34">
        <v>190000</v>
      </c>
      <c r="L84" s="32" t="s">
        <v>33</v>
      </c>
      <c r="M84" s="32" t="s">
        <v>34</v>
      </c>
      <c r="N84" s="32" t="s">
        <v>32</v>
      </c>
      <c r="O84" s="32" t="s">
        <v>1849</v>
      </c>
      <c r="P84" s="32" t="s">
        <v>1839</v>
      </c>
      <c r="Q84" s="34">
        <v>186200</v>
      </c>
      <c r="R84" s="32">
        <v>1907355457</v>
      </c>
      <c r="S84" s="32" t="s">
        <v>637</v>
      </c>
      <c r="T84" s="32" t="s">
        <v>1914</v>
      </c>
      <c r="U84" s="33"/>
      <c r="V84" s="32" t="s">
        <v>635</v>
      </c>
      <c r="W84" s="33">
        <v>44126</v>
      </c>
      <c r="X84" s="33">
        <v>44157</v>
      </c>
      <c r="Y84" s="33">
        <v>44157</v>
      </c>
      <c r="Z84" s="33"/>
      <c r="AA84" s="30">
        <v>1590</v>
      </c>
      <c r="AB84" s="30" t="s">
        <v>1905</v>
      </c>
      <c r="AC84" s="34">
        <v>0</v>
      </c>
      <c r="AD84" s="32"/>
      <c r="AE84" s="32"/>
      <c r="AF84" s="32"/>
      <c r="AG84" s="32"/>
      <c r="AH84" s="32"/>
      <c r="AI84" s="32" t="s">
        <v>640</v>
      </c>
      <c r="AJ84" s="50">
        <v>0</v>
      </c>
      <c r="AK84" s="50">
        <v>0</v>
      </c>
      <c r="AL84" s="50">
        <v>0</v>
      </c>
      <c r="AM84" s="50">
        <v>0</v>
      </c>
      <c r="AN84" s="50">
        <v>0</v>
      </c>
      <c r="AO84" s="50">
        <v>0</v>
      </c>
      <c r="AP84" s="50">
        <v>0</v>
      </c>
      <c r="AQ84" s="50">
        <v>0</v>
      </c>
      <c r="AR84" s="50">
        <v>190000</v>
      </c>
      <c r="AS84" s="34">
        <v>0</v>
      </c>
      <c r="AT84" s="34">
        <v>0</v>
      </c>
      <c r="AU84" s="48"/>
      <c r="AV84" s="33"/>
      <c r="AW84" s="32"/>
      <c r="AX84" s="34">
        <v>0</v>
      </c>
    </row>
    <row r="85" spans="1:50" x14ac:dyDescent="0.2">
      <c r="A85" s="32">
        <v>800065396</v>
      </c>
      <c r="B85" s="32" t="s">
        <v>22</v>
      </c>
      <c r="C85" s="32" t="s">
        <v>8</v>
      </c>
      <c r="D85" s="32">
        <v>186469</v>
      </c>
      <c r="E85" s="32" t="str">
        <f>CONCATENATE(C85,D85)</f>
        <v>C190186469</v>
      </c>
      <c r="F85" s="32" t="s">
        <v>85</v>
      </c>
      <c r="G85" s="32" t="str">
        <f>CONCATENATE(A85,"_",E85)</f>
        <v>800065396_C190186469</v>
      </c>
      <c r="H85" s="33">
        <v>44126</v>
      </c>
      <c r="I85" s="33">
        <v>44152</v>
      </c>
      <c r="J85" s="34">
        <v>190000</v>
      </c>
      <c r="K85" s="34">
        <v>190000</v>
      </c>
      <c r="L85" s="32" t="s">
        <v>33</v>
      </c>
      <c r="M85" s="32" t="s">
        <v>34</v>
      </c>
      <c r="N85" s="32" t="s">
        <v>32</v>
      </c>
      <c r="O85" s="32" t="s">
        <v>1849</v>
      </c>
      <c r="P85" s="32" t="s">
        <v>1839</v>
      </c>
      <c r="Q85" s="34">
        <v>186200</v>
      </c>
      <c r="R85" s="32">
        <v>1907355357</v>
      </c>
      <c r="S85" s="32" t="s">
        <v>637</v>
      </c>
      <c r="T85" s="32" t="s">
        <v>1916</v>
      </c>
      <c r="U85" s="33"/>
      <c r="V85" s="32" t="s">
        <v>635</v>
      </c>
      <c r="W85" s="33">
        <v>44126</v>
      </c>
      <c r="X85" s="33">
        <v>44157</v>
      </c>
      <c r="Y85" s="33">
        <v>44157</v>
      </c>
      <c r="Z85" s="33"/>
      <c r="AA85" s="30">
        <v>1590</v>
      </c>
      <c r="AB85" s="30" t="s">
        <v>1905</v>
      </c>
      <c r="AC85" s="34">
        <v>0</v>
      </c>
      <c r="AD85" s="32"/>
      <c r="AE85" s="32"/>
      <c r="AF85" s="32"/>
      <c r="AG85" s="32"/>
      <c r="AH85" s="32"/>
      <c r="AI85" s="32" t="s">
        <v>640</v>
      </c>
      <c r="AJ85" s="50">
        <v>0</v>
      </c>
      <c r="AK85" s="50">
        <v>0</v>
      </c>
      <c r="AL85" s="50">
        <v>0</v>
      </c>
      <c r="AM85" s="50">
        <v>0</v>
      </c>
      <c r="AN85" s="50">
        <v>0</v>
      </c>
      <c r="AO85" s="50">
        <v>0</v>
      </c>
      <c r="AP85" s="50">
        <v>0</v>
      </c>
      <c r="AQ85" s="50">
        <v>0</v>
      </c>
      <c r="AR85" s="50">
        <v>190000</v>
      </c>
      <c r="AS85" s="34">
        <v>0</v>
      </c>
      <c r="AT85" s="34">
        <v>0</v>
      </c>
      <c r="AU85" s="48"/>
      <c r="AV85" s="33"/>
      <c r="AW85" s="32"/>
      <c r="AX85" s="34">
        <v>0</v>
      </c>
    </row>
    <row r="86" spans="1:50" x14ac:dyDescent="0.2">
      <c r="A86" s="32">
        <v>800065396</v>
      </c>
      <c r="B86" s="32" t="s">
        <v>22</v>
      </c>
      <c r="C86" s="32" t="s">
        <v>8</v>
      </c>
      <c r="D86" s="32">
        <v>186470</v>
      </c>
      <c r="E86" s="32" t="str">
        <f>CONCATENATE(C86,D86)</f>
        <v>C190186470</v>
      </c>
      <c r="F86" s="32" t="s">
        <v>86</v>
      </c>
      <c r="G86" s="32" t="str">
        <f>CONCATENATE(A86,"_",E86)</f>
        <v>800065396_C190186470</v>
      </c>
      <c r="H86" s="33">
        <v>44126</v>
      </c>
      <c r="I86" s="33">
        <v>44152</v>
      </c>
      <c r="J86" s="34">
        <v>190000</v>
      </c>
      <c r="K86" s="34">
        <v>190000</v>
      </c>
      <c r="L86" s="32" t="s">
        <v>33</v>
      </c>
      <c r="M86" s="32" t="s">
        <v>34</v>
      </c>
      <c r="N86" s="32" t="s">
        <v>32</v>
      </c>
      <c r="O86" s="32" t="s">
        <v>1849</v>
      </c>
      <c r="P86" s="32" t="s">
        <v>1839</v>
      </c>
      <c r="Q86" s="34">
        <v>186200</v>
      </c>
      <c r="R86" s="32">
        <v>1907355358</v>
      </c>
      <c r="S86" s="32" t="s">
        <v>637</v>
      </c>
      <c r="T86" s="32" t="s">
        <v>1916</v>
      </c>
      <c r="U86" s="33"/>
      <c r="V86" s="32" t="s">
        <v>635</v>
      </c>
      <c r="W86" s="33">
        <v>44126</v>
      </c>
      <c r="X86" s="33">
        <v>44157</v>
      </c>
      <c r="Y86" s="33">
        <v>44157</v>
      </c>
      <c r="Z86" s="33"/>
      <c r="AA86" s="30">
        <v>1590</v>
      </c>
      <c r="AB86" s="30" t="s">
        <v>1905</v>
      </c>
      <c r="AC86" s="34">
        <v>0</v>
      </c>
      <c r="AD86" s="32"/>
      <c r="AE86" s="32"/>
      <c r="AF86" s="32"/>
      <c r="AG86" s="32"/>
      <c r="AH86" s="32"/>
      <c r="AI86" s="32" t="s">
        <v>640</v>
      </c>
      <c r="AJ86" s="50">
        <v>0</v>
      </c>
      <c r="AK86" s="50">
        <v>0</v>
      </c>
      <c r="AL86" s="50">
        <v>0</v>
      </c>
      <c r="AM86" s="50">
        <v>0</v>
      </c>
      <c r="AN86" s="50">
        <v>0</v>
      </c>
      <c r="AO86" s="50">
        <v>0</v>
      </c>
      <c r="AP86" s="50">
        <v>0</v>
      </c>
      <c r="AQ86" s="50">
        <v>0</v>
      </c>
      <c r="AR86" s="50">
        <v>190000</v>
      </c>
      <c r="AS86" s="34">
        <v>0</v>
      </c>
      <c r="AT86" s="34">
        <v>0</v>
      </c>
      <c r="AU86" s="48"/>
      <c r="AV86" s="33"/>
      <c r="AW86" s="32"/>
      <c r="AX86" s="34">
        <v>0</v>
      </c>
    </row>
    <row r="87" spans="1:50" x14ac:dyDescent="0.2">
      <c r="A87" s="32">
        <v>800065396</v>
      </c>
      <c r="B87" s="32" t="s">
        <v>22</v>
      </c>
      <c r="C87" s="32" t="s">
        <v>8</v>
      </c>
      <c r="D87" s="32">
        <v>186737</v>
      </c>
      <c r="E87" s="32" t="str">
        <f>CONCATENATE(C87,D87)</f>
        <v>C190186737</v>
      </c>
      <c r="F87" s="32" t="s">
        <v>88</v>
      </c>
      <c r="G87" s="32" t="str">
        <f>CONCATENATE(A87,"_",E87)</f>
        <v>800065396_C190186737</v>
      </c>
      <c r="H87" s="33">
        <v>44126</v>
      </c>
      <c r="I87" s="33">
        <v>44152</v>
      </c>
      <c r="J87" s="34">
        <v>190000</v>
      </c>
      <c r="K87" s="34">
        <v>190000</v>
      </c>
      <c r="L87" s="32" t="s">
        <v>33</v>
      </c>
      <c r="M87" s="32" t="s">
        <v>34</v>
      </c>
      <c r="N87" s="32" t="s">
        <v>32</v>
      </c>
      <c r="O87" s="32" t="s">
        <v>1849</v>
      </c>
      <c r="P87" s="32" t="s">
        <v>1839</v>
      </c>
      <c r="Q87" s="34">
        <v>186200</v>
      </c>
      <c r="R87" s="32">
        <v>1907355550</v>
      </c>
      <c r="S87" s="32" t="s">
        <v>637</v>
      </c>
      <c r="T87" s="32" t="s">
        <v>1914</v>
      </c>
      <c r="U87" s="33"/>
      <c r="V87" s="32" t="s">
        <v>635</v>
      </c>
      <c r="W87" s="33">
        <v>44126</v>
      </c>
      <c r="X87" s="33">
        <v>44157</v>
      </c>
      <c r="Y87" s="33">
        <v>44157</v>
      </c>
      <c r="Z87" s="33"/>
      <c r="AA87" s="30">
        <v>1590</v>
      </c>
      <c r="AB87" s="30" t="s">
        <v>1905</v>
      </c>
      <c r="AC87" s="34">
        <v>0</v>
      </c>
      <c r="AD87" s="32"/>
      <c r="AE87" s="32"/>
      <c r="AF87" s="32"/>
      <c r="AG87" s="32"/>
      <c r="AH87" s="32"/>
      <c r="AI87" s="32" t="s">
        <v>640</v>
      </c>
      <c r="AJ87" s="50">
        <v>0</v>
      </c>
      <c r="AK87" s="50">
        <v>0</v>
      </c>
      <c r="AL87" s="50">
        <v>0</v>
      </c>
      <c r="AM87" s="50">
        <v>0</v>
      </c>
      <c r="AN87" s="50">
        <v>0</v>
      </c>
      <c r="AO87" s="50">
        <v>0</v>
      </c>
      <c r="AP87" s="50">
        <v>0</v>
      </c>
      <c r="AQ87" s="50">
        <v>0</v>
      </c>
      <c r="AR87" s="50">
        <v>190000</v>
      </c>
      <c r="AS87" s="34">
        <v>0</v>
      </c>
      <c r="AT87" s="34">
        <v>0</v>
      </c>
      <c r="AU87" s="48"/>
      <c r="AV87" s="33"/>
      <c r="AW87" s="32"/>
      <c r="AX87" s="34">
        <v>0</v>
      </c>
    </row>
    <row r="88" spans="1:50" x14ac:dyDescent="0.2">
      <c r="A88" s="32">
        <v>800065396</v>
      </c>
      <c r="B88" s="32" t="s">
        <v>22</v>
      </c>
      <c r="C88" s="32" t="s">
        <v>9</v>
      </c>
      <c r="D88" s="32">
        <v>180175</v>
      </c>
      <c r="E88" s="32" t="str">
        <f>CONCATENATE(C88,D88)</f>
        <v>C187180175</v>
      </c>
      <c r="F88" s="32" t="s">
        <v>89</v>
      </c>
      <c r="G88" s="32" t="str">
        <f>CONCATENATE(A88,"_",E88)</f>
        <v>800065396_C187180175</v>
      </c>
      <c r="H88" s="33">
        <v>44129</v>
      </c>
      <c r="I88" s="33">
        <v>44152</v>
      </c>
      <c r="J88" s="34">
        <v>190000</v>
      </c>
      <c r="K88" s="34">
        <v>190000</v>
      </c>
      <c r="L88" s="32" t="s">
        <v>33</v>
      </c>
      <c r="M88" s="32" t="s">
        <v>34</v>
      </c>
      <c r="N88" s="32" t="s">
        <v>32</v>
      </c>
      <c r="O88" s="32" t="s">
        <v>1849</v>
      </c>
      <c r="P88" s="32" t="s">
        <v>1839</v>
      </c>
      <c r="Q88" s="34">
        <v>186200</v>
      </c>
      <c r="R88" s="32">
        <v>1221632719</v>
      </c>
      <c r="S88" s="32" t="s">
        <v>637</v>
      </c>
      <c r="T88" s="32" t="s">
        <v>1911</v>
      </c>
      <c r="U88" s="33"/>
      <c r="V88" s="32" t="s">
        <v>635</v>
      </c>
      <c r="W88" s="33">
        <v>44129</v>
      </c>
      <c r="X88" s="33">
        <v>44156</v>
      </c>
      <c r="Y88" s="33">
        <v>44156</v>
      </c>
      <c r="Z88" s="33"/>
      <c r="AA88" s="30">
        <v>1591</v>
      </c>
      <c r="AB88" s="30" t="s">
        <v>1905</v>
      </c>
      <c r="AC88" s="34">
        <v>0</v>
      </c>
      <c r="AD88" s="32"/>
      <c r="AE88" s="32"/>
      <c r="AF88" s="32"/>
      <c r="AG88" s="32"/>
      <c r="AH88" s="32"/>
      <c r="AI88" s="32" t="s">
        <v>640</v>
      </c>
      <c r="AJ88" s="50">
        <v>0</v>
      </c>
      <c r="AK88" s="50">
        <v>0</v>
      </c>
      <c r="AL88" s="50">
        <v>0</v>
      </c>
      <c r="AM88" s="50">
        <v>0</v>
      </c>
      <c r="AN88" s="50">
        <v>0</v>
      </c>
      <c r="AO88" s="50">
        <v>0</v>
      </c>
      <c r="AP88" s="50">
        <v>0</v>
      </c>
      <c r="AQ88" s="50">
        <v>0</v>
      </c>
      <c r="AR88" s="50">
        <v>190000</v>
      </c>
      <c r="AS88" s="34">
        <v>0</v>
      </c>
      <c r="AT88" s="34">
        <v>0</v>
      </c>
      <c r="AU88" s="48"/>
      <c r="AV88" s="33"/>
      <c r="AW88" s="32"/>
      <c r="AX88" s="34">
        <v>0</v>
      </c>
    </row>
    <row r="89" spans="1:50" x14ac:dyDescent="0.2">
      <c r="A89" s="32">
        <v>800065396</v>
      </c>
      <c r="B89" s="32" t="s">
        <v>22</v>
      </c>
      <c r="C89" s="32" t="s">
        <v>9</v>
      </c>
      <c r="D89" s="32">
        <v>180010</v>
      </c>
      <c r="E89" s="32" t="str">
        <f>CONCATENATE(C89,D89)</f>
        <v>C187180010</v>
      </c>
      <c r="F89" s="32" t="s">
        <v>91</v>
      </c>
      <c r="G89" s="32" t="str">
        <f>CONCATENATE(A89,"_",E89)</f>
        <v>800065396_C187180010</v>
      </c>
      <c r="H89" s="33">
        <v>44129</v>
      </c>
      <c r="I89" s="33">
        <v>44152</v>
      </c>
      <c r="J89" s="34">
        <v>190000</v>
      </c>
      <c r="K89" s="34">
        <v>190000</v>
      </c>
      <c r="L89" s="32" t="s">
        <v>33</v>
      </c>
      <c r="M89" s="32" t="s">
        <v>34</v>
      </c>
      <c r="N89" s="32" t="s">
        <v>32</v>
      </c>
      <c r="O89" s="32" t="s">
        <v>1849</v>
      </c>
      <c r="P89" s="32" t="s">
        <v>1839</v>
      </c>
      <c r="Q89" s="34">
        <v>186200</v>
      </c>
      <c r="R89" s="32">
        <v>1221658139</v>
      </c>
      <c r="S89" s="32" t="s">
        <v>637</v>
      </c>
      <c r="T89" s="32" t="s">
        <v>1911</v>
      </c>
      <c r="U89" s="33"/>
      <c r="V89" s="32" t="s">
        <v>635</v>
      </c>
      <c r="W89" s="33">
        <v>44129</v>
      </c>
      <c r="X89" s="33">
        <v>44156</v>
      </c>
      <c r="Y89" s="33">
        <v>44156</v>
      </c>
      <c r="Z89" s="33"/>
      <c r="AA89" s="30">
        <v>1591</v>
      </c>
      <c r="AB89" s="30" t="s">
        <v>1905</v>
      </c>
      <c r="AC89" s="34">
        <v>0</v>
      </c>
      <c r="AD89" s="32"/>
      <c r="AE89" s="32"/>
      <c r="AF89" s="32"/>
      <c r="AG89" s="32"/>
      <c r="AH89" s="32"/>
      <c r="AI89" s="32" t="s">
        <v>640</v>
      </c>
      <c r="AJ89" s="50">
        <v>0</v>
      </c>
      <c r="AK89" s="50">
        <v>0</v>
      </c>
      <c r="AL89" s="50">
        <v>0</v>
      </c>
      <c r="AM89" s="50">
        <v>0</v>
      </c>
      <c r="AN89" s="50">
        <v>0</v>
      </c>
      <c r="AO89" s="50">
        <v>0</v>
      </c>
      <c r="AP89" s="50">
        <v>0</v>
      </c>
      <c r="AQ89" s="50">
        <v>0</v>
      </c>
      <c r="AR89" s="50">
        <v>190000</v>
      </c>
      <c r="AS89" s="34">
        <v>0</v>
      </c>
      <c r="AT89" s="34">
        <v>0</v>
      </c>
      <c r="AU89" s="48"/>
      <c r="AV89" s="33"/>
      <c r="AW89" s="32"/>
      <c r="AX89" s="34">
        <v>0</v>
      </c>
    </row>
    <row r="90" spans="1:50" x14ac:dyDescent="0.2">
      <c r="A90" s="32">
        <v>800065396</v>
      </c>
      <c r="B90" s="32" t="s">
        <v>22</v>
      </c>
      <c r="C90" s="32" t="s">
        <v>9</v>
      </c>
      <c r="D90" s="32">
        <v>181954</v>
      </c>
      <c r="E90" s="32" t="str">
        <f>CONCATENATE(C90,D90)</f>
        <v>C187181954</v>
      </c>
      <c r="F90" s="32" t="s">
        <v>92</v>
      </c>
      <c r="G90" s="32" t="str">
        <f>CONCATENATE(A90,"_",E90)</f>
        <v>800065396_C187181954</v>
      </c>
      <c r="H90" s="33">
        <v>44135</v>
      </c>
      <c r="I90" s="33">
        <v>44152</v>
      </c>
      <c r="J90" s="34">
        <v>190000</v>
      </c>
      <c r="K90" s="34">
        <v>190000</v>
      </c>
      <c r="L90" s="32" t="s">
        <v>33</v>
      </c>
      <c r="M90" s="32" t="s">
        <v>34</v>
      </c>
      <c r="N90" s="32" t="s">
        <v>32</v>
      </c>
      <c r="O90" s="32" t="s">
        <v>1849</v>
      </c>
      <c r="P90" s="32" t="s">
        <v>1839</v>
      </c>
      <c r="Q90" s="34">
        <v>186200</v>
      </c>
      <c r="R90" s="32">
        <v>1221632595</v>
      </c>
      <c r="S90" s="32" t="s">
        <v>637</v>
      </c>
      <c r="T90" s="32" t="s">
        <v>1911</v>
      </c>
      <c r="U90" s="33"/>
      <c r="V90" s="32" t="s">
        <v>635</v>
      </c>
      <c r="W90" s="33">
        <v>44135</v>
      </c>
      <c r="X90" s="33">
        <v>44156</v>
      </c>
      <c r="Y90" s="33">
        <v>44156</v>
      </c>
      <c r="Z90" s="33"/>
      <c r="AA90" s="30">
        <v>1591</v>
      </c>
      <c r="AB90" s="30" t="s">
        <v>1905</v>
      </c>
      <c r="AC90" s="34">
        <v>0</v>
      </c>
      <c r="AD90" s="32"/>
      <c r="AE90" s="32"/>
      <c r="AF90" s="32"/>
      <c r="AG90" s="32"/>
      <c r="AH90" s="32"/>
      <c r="AI90" s="32" t="s">
        <v>640</v>
      </c>
      <c r="AJ90" s="50">
        <v>0</v>
      </c>
      <c r="AK90" s="50">
        <v>0</v>
      </c>
      <c r="AL90" s="50">
        <v>0</v>
      </c>
      <c r="AM90" s="50">
        <v>0</v>
      </c>
      <c r="AN90" s="50">
        <v>0</v>
      </c>
      <c r="AO90" s="50">
        <v>0</v>
      </c>
      <c r="AP90" s="50">
        <v>0</v>
      </c>
      <c r="AQ90" s="50">
        <v>0</v>
      </c>
      <c r="AR90" s="50">
        <v>190000</v>
      </c>
      <c r="AS90" s="34">
        <v>0</v>
      </c>
      <c r="AT90" s="34">
        <v>0</v>
      </c>
      <c r="AU90" s="48"/>
      <c r="AV90" s="33"/>
      <c r="AW90" s="32"/>
      <c r="AX90" s="34">
        <v>0</v>
      </c>
    </row>
    <row r="91" spans="1:50" x14ac:dyDescent="0.2">
      <c r="A91" s="32">
        <v>800065396</v>
      </c>
      <c r="B91" s="32" t="s">
        <v>22</v>
      </c>
      <c r="C91" s="32" t="s">
        <v>8</v>
      </c>
      <c r="D91" s="32">
        <v>187013</v>
      </c>
      <c r="E91" s="32" t="str">
        <f>CONCATENATE(C91,D91)</f>
        <v>C190187013</v>
      </c>
      <c r="F91" s="32" t="s">
        <v>93</v>
      </c>
      <c r="G91" s="32" t="str">
        <f>CONCATENATE(A91,"_",E91)</f>
        <v>800065396_C190187013</v>
      </c>
      <c r="H91" s="33">
        <v>44144</v>
      </c>
      <c r="I91" s="33">
        <v>44152</v>
      </c>
      <c r="J91" s="34">
        <v>190000</v>
      </c>
      <c r="K91" s="34">
        <v>190000</v>
      </c>
      <c r="L91" s="32" t="s">
        <v>33</v>
      </c>
      <c r="M91" s="32" t="s">
        <v>34</v>
      </c>
      <c r="N91" s="32" t="s">
        <v>32</v>
      </c>
      <c r="O91" s="32" t="s">
        <v>1849</v>
      </c>
      <c r="P91" s="32" t="s">
        <v>1839</v>
      </c>
      <c r="Q91" s="34">
        <v>186200</v>
      </c>
      <c r="R91" s="32">
        <v>1907355500</v>
      </c>
      <c r="S91" s="32" t="s">
        <v>637</v>
      </c>
      <c r="T91" s="32" t="s">
        <v>1914</v>
      </c>
      <c r="U91" s="33"/>
      <c r="V91" s="32" t="s">
        <v>635</v>
      </c>
      <c r="W91" s="33">
        <v>44144</v>
      </c>
      <c r="X91" s="33">
        <v>44157</v>
      </c>
      <c r="Y91" s="33">
        <v>44157</v>
      </c>
      <c r="Z91" s="33"/>
      <c r="AA91" s="30">
        <v>1590</v>
      </c>
      <c r="AB91" s="30" t="s">
        <v>1905</v>
      </c>
      <c r="AC91" s="34">
        <v>0</v>
      </c>
      <c r="AD91" s="32"/>
      <c r="AE91" s="32"/>
      <c r="AF91" s="32"/>
      <c r="AG91" s="32"/>
      <c r="AH91" s="32"/>
      <c r="AI91" s="32" t="s">
        <v>640</v>
      </c>
      <c r="AJ91" s="50">
        <v>0</v>
      </c>
      <c r="AK91" s="50">
        <v>0</v>
      </c>
      <c r="AL91" s="50">
        <v>0</v>
      </c>
      <c r="AM91" s="50">
        <v>0</v>
      </c>
      <c r="AN91" s="50">
        <v>0</v>
      </c>
      <c r="AO91" s="50">
        <v>0</v>
      </c>
      <c r="AP91" s="50">
        <v>0</v>
      </c>
      <c r="AQ91" s="50">
        <v>0</v>
      </c>
      <c r="AR91" s="50">
        <v>190000</v>
      </c>
      <c r="AS91" s="34">
        <v>0</v>
      </c>
      <c r="AT91" s="34">
        <v>0</v>
      </c>
      <c r="AU91" s="48"/>
      <c r="AV91" s="33"/>
      <c r="AW91" s="32"/>
      <c r="AX91" s="34">
        <v>0</v>
      </c>
    </row>
    <row r="92" spans="1:50" x14ac:dyDescent="0.2">
      <c r="A92" s="32">
        <v>800065396</v>
      </c>
      <c r="B92" s="32" t="s">
        <v>22</v>
      </c>
      <c r="C92" s="32" t="s">
        <v>8</v>
      </c>
      <c r="D92" s="32">
        <v>187012</v>
      </c>
      <c r="E92" s="32" t="str">
        <f>CONCATENATE(C92,D92)</f>
        <v>C190187012</v>
      </c>
      <c r="F92" s="32" t="s">
        <v>94</v>
      </c>
      <c r="G92" s="32" t="str">
        <f>CONCATENATE(A92,"_",E92)</f>
        <v>800065396_C190187012</v>
      </c>
      <c r="H92" s="33">
        <v>44144</v>
      </c>
      <c r="I92" s="33">
        <v>44152</v>
      </c>
      <c r="J92" s="34">
        <v>190000</v>
      </c>
      <c r="K92" s="34">
        <v>190000</v>
      </c>
      <c r="L92" s="32" t="s">
        <v>33</v>
      </c>
      <c r="M92" s="32" t="s">
        <v>34</v>
      </c>
      <c r="N92" s="32" t="s">
        <v>32</v>
      </c>
      <c r="O92" s="32" t="s">
        <v>1849</v>
      </c>
      <c r="P92" s="32" t="s">
        <v>1839</v>
      </c>
      <c r="Q92" s="34">
        <v>186200</v>
      </c>
      <c r="R92" s="32">
        <v>1907355499</v>
      </c>
      <c r="S92" s="32" t="s">
        <v>637</v>
      </c>
      <c r="T92" s="32" t="s">
        <v>1914</v>
      </c>
      <c r="U92" s="33"/>
      <c r="V92" s="32" t="s">
        <v>635</v>
      </c>
      <c r="W92" s="33">
        <v>44144</v>
      </c>
      <c r="X92" s="33">
        <v>44157</v>
      </c>
      <c r="Y92" s="33">
        <v>44157</v>
      </c>
      <c r="Z92" s="33"/>
      <c r="AA92" s="30">
        <v>1590</v>
      </c>
      <c r="AB92" s="30" t="s">
        <v>1905</v>
      </c>
      <c r="AC92" s="34">
        <v>0</v>
      </c>
      <c r="AD92" s="32"/>
      <c r="AE92" s="32"/>
      <c r="AF92" s="32"/>
      <c r="AG92" s="32"/>
      <c r="AH92" s="32"/>
      <c r="AI92" s="32" t="s">
        <v>640</v>
      </c>
      <c r="AJ92" s="50">
        <v>0</v>
      </c>
      <c r="AK92" s="50">
        <v>0</v>
      </c>
      <c r="AL92" s="50">
        <v>0</v>
      </c>
      <c r="AM92" s="50">
        <v>0</v>
      </c>
      <c r="AN92" s="50">
        <v>0</v>
      </c>
      <c r="AO92" s="50">
        <v>0</v>
      </c>
      <c r="AP92" s="50">
        <v>0</v>
      </c>
      <c r="AQ92" s="50">
        <v>0</v>
      </c>
      <c r="AR92" s="50">
        <v>190000</v>
      </c>
      <c r="AS92" s="34">
        <v>0</v>
      </c>
      <c r="AT92" s="34">
        <v>0</v>
      </c>
      <c r="AU92" s="48"/>
      <c r="AV92" s="33"/>
      <c r="AW92" s="32"/>
      <c r="AX92" s="34">
        <v>0</v>
      </c>
    </row>
    <row r="93" spans="1:50" x14ac:dyDescent="0.2">
      <c r="A93" s="32">
        <v>800065396</v>
      </c>
      <c r="B93" s="32" t="s">
        <v>22</v>
      </c>
      <c r="C93" s="32" t="s">
        <v>8</v>
      </c>
      <c r="D93" s="32">
        <v>187002</v>
      </c>
      <c r="E93" s="32" t="str">
        <f>CONCATENATE(C93,D93)</f>
        <v>C190187002</v>
      </c>
      <c r="F93" s="32" t="s">
        <v>95</v>
      </c>
      <c r="G93" s="32" t="str">
        <f>CONCATENATE(A93,"_",E93)</f>
        <v>800065396_C190187002</v>
      </c>
      <c r="H93" s="33">
        <v>44144</v>
      </c>
      <c r="I93" s="33">
        <v>44152</v>
      </c>
      <c r="J93" s="34">
        <v>190000</v>
      </c>
      <c r="K93" s="34">
        <v>190000</v>
      </c>
      <c r="L93" s="32" t="s">
        <v>33</v>
      </c>
      <c r="M93" s="32" t="s">
        <v>34</v>
      </c>
      <c r="N93" s="32" t="s">
        <v>32</v>
      </c>
      <c r="O93" s="32" t="s">
        <v>1849</v>
      </c>
      <c r="P93" s="32" t="s">
        <v>1839</v>
      </c>
      <c r="Q93" s="34">
        <v>186200</v>
      </c>
      <c r="R93" s="32">
        <v>1907355474</v>
      </c>
      <c r="S93" s="32" t="s">
        <v>637</v>
      </c>
      <c r="T93" s="32" t="s">
        <v>1914</v>
      </c>
      <c r="U93" s="33"/>
      <c r="V93" s="32" t="s">
        <v>635</v>
      </c>
      <c r="W93" s="33">
        <v>44144</v>
      </c>
      <c r="X93" s="33">
        <v>44157</v>
      </c>
      <c r="Y93" s="33">
        <v>44157</v>
      </c>
      <c r="Z93" s="33"/>
      <c r="AA93" s="30">
        <v>1590</v>
      </c>
      <c r="AB93" s="30" t="s">
        <v>1905</v>
      </c>
      <c r="AC93" s="34">
        <v>0</v>
      </c>
      <c r="AD93" s="32"/>
      <c r="AE93" s="32"/>
      <c r="AF93" s="32"/>
      <c r="AG93" s="32"/>
      <c r="AH93" s="32"/>
      <c r="AI93" s="32" t="s">
        <v>640</v>
      </c>
      <c r="AJ93" s="50">
        <v>0</v>
      </c>
      <c r="AK93" s="50">
        <v>0</v>
      </c>
      <c r="AL93" s="50">
        <v>0</v>
      </c>
      <c r="AM93" s="50">
        <v>0</v>
      </c>
      <c r="AN93" s="50">
        <v>0</v>
      </c>
      <c r="AO93" s="50">
        <v>0</v>
      </c>
      <c r="AP93" s="50">
        <v>0</v>
      </c>
      <c r="AQ93" s="50">
        <v>0</v>
      </c>
      <c r="AR93" s="50">
        <v>190000</v>
      </c>
      <c r="AS93" s="34">
        <v>0</v>
      </c>
      <c r="AT93" s="34">
        <v>0</v>
      </c>
      <c r="AU93" s="48"/>
      <c r="AV93" s="33"/>
      <c r="AW93" s="32"/>
      <c r="AX93" s="34">
        <v>0</v>
      </c>
    </row>
    <row r="94" spans="1:50" x14ac:dyDescent="0.2">
      <c r="A94" s="32">
        <v>800065396</v>
      </c>
      <c r="B94" s="32" t="s">
        <v>22</v>
      </c>
      <c r="C94" s="32" t="s">
        <v>8</v>
      </c>
      <c r="D94" s="32">
        <v>187015</v>
      </c>
      <c r="E94" s="32" t="str">
        <f>CONCATENATE(C94,D94)</f>
        <v>C190187015</v>
      </c>
      <c r="F94" s="32" t="s">
        <v>96</v>
      </c>
      <c r="G94" s="32" t="str">
        <f>CONCATENATE(A94,"_",E94)</f>
        <v>800065396_C190187015</v>
      </c>
      <c r="H94" s="33">
        <v>44144</v>
      </c>
      <c r="I94" s="33">
        <v>44152</v>
      </c>
      <c r="J94" s="34">
        <v>190000</v>
      </c>
      <c r="K94" s="34">
        <v>190000</v>
      </c>
      <c r="L94" s="32" t="s">
        <v>33</v>
      </c>
      <c r="M94" s="32" t="s">
        <v>34</v>
      </c>
      <c r="N94" s="32" t="s">
        <v>32</v>
      </c>
      <c r="O94" s="32" t="s">
        <v>1849</v>
      </c>
      <c r="P94" s="32" t="s">
        <v>1839</v>
      </c>
      <c r="Q94" s="34">
        <v>186200</v>
      </c>
      <c r="R94" s="32">
        <v>1907355402</v>
      </c>
      <c r="S94" s="32" t="s">
        <v>637</v>
      </c>
      <c r="T94" s="32" t="s">
        <v>1914</v>
      </c>
      <c r="U94" s="33"/>
      <c r="V94" s="32" t="s">
        <v>635</v>
      </c>
      <c r="W94" s="33">
        <v>44144</v>
      </c>
      <c r="X94" s="33">
        <v>44157</v>
      </c>
      <c r="Y94" s="33">
        <v>44157</v>
      </c>
      <c r="Z94" s="33"/>
      <c r="AA94" s="30">
        <v>1590</v>
      </c>
      <c r="AB94" s="30" t="s">
        <v>1905</v>
      </c>
      <c r="AC94" s="34">
        <v>0</v>
      </c>
      <c r="AD94" s="32"/>
      <c r="AE94" s="32"/>
      <c r="AF94" s="32"/>
      <c r="AG94" s="32"/>
      <c r="AH94" s="32"/>
      <c r="AI94" s="32" t="s">
        <v>640</v>
      </c>
      <c r="AJ94" s="50">
        <v>0</v>
      </c>
      <c r="AK94" s="50">
        <v>0</v>
      </c>
      <c r="AL94" s="50">
        <v>0</v>
      </c>
      <c r="AM94" s="50">
        <v>0</v>
      </c>
      <c r="AN94" s="50">
        <v>0</v>
      </c>
      <c r="AO94" s="50">
        <v>0</v>
      </c>
      <c r="AP94" s="50">
        <v>0</v>
      </c>
      <c r="AQ94" s="50">
        <v>0</v>
      </c>
      <c r="AR94" s="50">
        <v>190000</v>
      </c>
      <c r="AS94" s="34">
        <v>0</v>
      </c>
      <c r="AT94" s="34">
        <v>0</v>
      </c>
      <c r="AU94" s="48"/>
      <c r="AV94" s="33"/>
      <c r="AW94" s="32"/>
      <c r="AX94" s="34">
        <v>0</v>
      </c>
    </row>
    <row r="95" spans="1:50" x14ac:dyDescent="0.2">
      <c r="A95" s="32">
        <v>800065396</v>
      </c>
      <c r="B95" s="32" t="s">
        <v>22</v>
      </c>
      <c r="C95" s="32" t="s">
        <v>8</v>
      </c>
      <c r="D95" s="32">
        <v>187003</v>
      </c>
      <c r="E95" s="32" t="str">
        <f>CONCATENATE(C95,D95)</f>
        <v>C190187003</v>
      </c>
      <c r="F95" s="32" t="s">
        <v>98</v>
      </c>
      <c r="G95" s="32" t="str">
        <f>CONCATENATE(A95,"_",E95)</f>
        <v>800065396_C190187003</v>
      </c>
      <c r="H95" s="33">
        <v>44144</v>
      </c>
      <c r="I95" s="33">
        <v>44152</v>
      </c>
      <c r="J95" s="34">
        <v>190000</v>
      </c>
      <c r="K95" s="34">
        <v>190000</v>
      </c>
      <c r="L95" s="32" t="s">
        <v>33</v>
      </c>
      <c r="M95" s="32" t="s">
        <v>34</v>
      </c>
      <c r="N95" s="32" t="s">
        <v>32</v>
      </c>
      <c r="O95" s="32" t="s">
        <v>1849</v>
      </c>
      <c r="P95" s="32" t="s">
        <v>1839</v>
      </c>
      <c r="Q95" s="34">
        <v>186200</v>
      </c>
      <c r="R95" s="32">
        <v>1907355489</v>
      </c>
      <c r="S95" s="32" t="s">
        <v>637</v>
      </c>
      <c r="T95" s="32" t="s">
        <v>1914</v>
      </c>
      <c r="U95" s="33"/>
      <c r="V95" s="32" t="s">
        <v>635</v>
      </c>
      <c r="W95" s="33">
        <v>44144</v>
      </c>
      <c r="X95" s="33">
        <v>44157</v>
      </c>
      <c r="Y95" s="33">
        <v>44157</v>
      </c>
      <c r="Z95" s="33"/>
      <c r="AA95" s="30">
        <v>1590</v>
      </c>
      <c r="AB95" s="30" t="s">
        <v>1905</v>
      </c>
      <c r="AC95" s="34">
        <v>0</v>
      </c>
      <c r="AD95" s="32"/>
      <c r="AE95" s="32"/>
      <c r="AF95" s="32"/>
      <c r="AG95" s="32"/>
      <c r="AH95" s="32"/>
      <c r="AI95" s="32" t="s">
        <v>640</v>
      </c>
      <c r="AJ95" s="50">
        <v>0</v>
      </c>
      <c r="AK95" s="50">
        <v>0</v>
      </c>
      <c r="AL95" s="50">
        <v>0</v>
      </c>
      <c r="AM95" s="50">
        <v>0</v>
      </c>
      <c r="AN95" s="50">
        <v>0</v>
      </c>
      <c r="AO95" s="50">
        <v>0</v>
      </c>
      <c r="AP95" s="50">
        <v>0</v>
      </c>
      <c r="AQ95" s="50">
        <v>0</v>
      </c>
      <c r="AR95" s="50">
        <v>190000</v>
      </c>
      <c r="AS95" s="34">
        <v>0</v>
      </c>
      <c r="AT95" s="34">
        <v>0</v>
      </c>
      <c r="AU95" s="48"/>
      <c r="AV95" s="33"/>
      <c r="AW95" s="32"/>
      <c r="AX95" s="34">
        <v>0</v>
      </c>
    </row>
    <row r="96" spans="1:50" x14ac:dyDescent="0.2">
      <c r="A96" s="32">
        <v>800065396</v>
      </c>
      <c r="B96" s="32" t="s">
        <v>22</v>
      </c>
      <c r="C96" s="32" t="s">
        <v>8</v>
      </c>
      <c r="D96" s="32">
        <v>187008</v>
      </c>
      <c r="E96" s="32" t="str">
        <f>CONCATENATE(C96,D96)</f>
        <v>C190187008</v>
      </c>
      <c r="F96" s="32" t="s">
        <v>99</v>
      </c>
      <c r="G96" s="32" t="str">
        <f>CONCATENATE(A96,"_",E96)</f>
        <v>800065396_C190187008</v>
      </c>
      <c r="H96" s="33">
        <v>44144</v>
      </c>
      <c r="I96" s="33">
        <v>44152</v>
      </c>
      <c r="J96" s="34">
        <v>190000</v>
      </c>
      <c r="K96" s="34">
        <v>190000</v>
      </c>
      <c r="L96" s="32" t="s">
        <v>33</v>
      </c>
      <c r="M96" s="32" t="s">
        <v>34</v>
      </c>
      <c r="N96" s="32" t="s">
        <v>32</v>
      </c>
      <c r="O96" s="32" t="s">
        <v>1849</v>
      </c>
      <c r="P96" s="32" t="s">
        <v>1839</v>
      </c>
      <c r="Q96" s="34">
        <v>186200</v>
      </c>
      <c r="R96" s="32">
        <v>1907355496</v>
      </c>
      <c r="S96" s="32" t="s">
        <v>637</v>
      </c>
      <c r="T96" s="32" t="s">
        <v>1914</v>
      </c>
      <c r="U96" s="33"/>
      <c r="V96" s="32" t="s">
        <v>635</v>
      </c>
      <c r="W96" s="33">
        <v>44144</v>
      </c>
      <c r="X96" s="33">
        <v>44157</v>
      </c>
      <c r="Y96" s="33">
        <v>44157</v>
      </c>
      <c r="Z96" s="33"/>
      <c r="AA96" s="30">
        <v>1590</v>
      </c>
      <c r="AB96" s="30" t="s">
        <v>1905</v>
      </c>
      <c r="AC96" s="34">
        <v>0</v>
      </c>
      <c r="AD96" s="32"/>
      <c r="AE96" s="32"/>
      <c r="AF96" s="32"/>
      <c r="AG96" s="32"/>
      <c r="AH96" s="32"/>
      <c r="AI96" s="32" t="s">
        <v>640</v>
      </c>
      <c r="AJ96" s="50">
        <v>0</v>
      </c>
      <c r="AK96" s="50">
        <v>0</v>
      </c>
      <c r="AL96" s="50">
        <v>0</v>
      </c>
      <c r="AM96" s="50">
        <v>0</v>
      </c>
      <c r="AN96" s="50">
        <v>0</v>
      </c>
      <c r="AO96" s="50">
        <v>0</v>
      </c>
      <c r="AP96" s="50">
        <v>0</v>
      </c>
      <c r="AQ96" s="50">
        <v>0</v>
      </c>
      <c r="AR96" s="50">
        <v>190000</v>
      </c>
      <c r="AS96" s="34">
        <v>0</v>
      </c>
      <c r="AT96" s="34">
        <v>0</v>
      </c>
      <c r="AU96" s="48"/>
      <c r="AV96" s="33"/>
      <c r="AW96" s="32"/>
      <c r="AX96" s="34">
        <v>0</v>
      </c>
    </row>
    <row r="97" spans="1:50" x14ac:dyDescent="0.2">
      <c r="A97" s="32">
        <v>800065396</v>
      </c>
      <c r="B97" s="32" t="s">
        <v>22</v>
      </c>
      <c r="C97" s="32" t="s">
        <v>8</v>
      </c>
      <c r="D97" s="32">
        <v>187001</v>
      </c>
      <c r="E97" s="32" t="str">
        <f>CONCATENATE(C97,D97)</f>
        <v>C190187001</v>
      </c>
      <c r="F97" s="32" t="s">
        <v>100</v>
      </c>
      <c r="G97" s="32" t="str">
        <f>CONCATENATE(A97,"_",E97)</f>
        <v>800065396_C190187001</v>
      </c>
      <c r="H97" s="33">
        <v>44144</v>
      </c>
      <c r="I97" s="33">
        <v>44152</v>
      </c>
      <c r="J97" s="34">
        <v>190000</v>
      </c>
      <c r="K97" s="34">
        <v>190000</v>
      </c>
      <c r="L97" s="32" t="s">
        <v>33</v>
      </c>
      <c r="M97" s="32" t="s">
        <v>34</v>
      </c>
      <c r="N97" s="32" t="s">
        <v>32</v>
      </c>
      <c r="O97" s="32" t="s">
        <v>1849</v>
      </c>
      <c r="P97" s="32" t="s">
        <v>1839</v>
      </c>
      <c r="Q97" s="34">
        <v>186200</v>
      </c>
      <c r="R97" s="32">
        <v>1907355473</v>
      </c>
      <c r="S97" s="32" t="s">
        <v>637</v>
      </c>
      <c r="T97" s="32" t="s">
        <v>1914</v>
      </c>
      <c r="U97" s="33"/>
      <c r="V97" s="32" t="s">
        <v>635</v>
      </c>
      <c r="W97" s="33">
        <v>44144</v>
      </c>
      <c r="X97" s="33">
        <v>44157</v>
      </c>
      <c r="Y97" s="33">
        <v>44157</v>
      </c>
      <c r="Z97" s="33"/>
      <c r="AA97" s="30">
        <v>1590</v>
      </c>
      <c r="AB97" s="30" t="s">
        <v>1905</v>
      </c>
      <c r="AC97" s="34">
        <v>0</v>
      </c>
      <c r="AD97" s="32"/>
      <c r="AE97" s="32"/>
      <c r="AF97" s="32"/>
      <c r="AG97" s="32"/>
      <c r="AH97" s="32"/>
      <c r="AI97" s="32" t="s">
        <v>640</v>
      </c>
      <c r="AJ97" s="50">
        <v>0</v>
      </c>
      <c r="AK97" s="50">
        <v>0</v>
      </c>
      <c r="AL97" s="50">
        <v>0</v>
      </c>
      <c r="AM97" s="50">
        <v>0</v>
      </c>
      <c r="AN97" s="50">
        <v>0</v>
      </c>
      <c r="AO97" s="50">
        <v>0</v>
      </c>
      <c r="AP97" s="50">
        <v>0</v>
      </c>
      <c r="AQ97" s="50">
        <v>0</v>
      </c>
      <c r="AR97" s="50">
        <v>190000</v>
      </c>
      <c r="AS97" s="34">
        <v>0</v>
      </c>
      <c r="AT97" s="34">
        <v>0</v>
      </c>
      <c r="AU97" s="48"/>
      <c r="AV97" s="33"/>
      <c r="AW97" s="32"/>
      <c r="AX97" s="34">
        <v>0</v>
      </c>
    </row>
    <row r="98" spans="1:50" x14ac:dyDescent="0.2">
      <c r="A98" s="32">
        <v>800065396</v>
      </c>
      <c r="B98" s="32" t="s">
        <v>22</v>
      </c>
      <c r="C98" s="32" t="s">
        <v>8</v>
      </c>
      <c r="D98" s="32">
        <v>186998</v>
      </c>
      <c r="E98" s="32" t="str">
        <f>CONCATENATE(C98,D98)</f>
        <v>C190186998</v>
      </c>
      <c r="F98" s="32" t="s">
        <v>101</v>
      </c>
      <c r="G98" s="32" t="str">
        <f>CONCATENATE(A98,"_",E98)</f>
        <v>800065396_C190186998</v>
      </c>
      <c r="H98" s="33">
        <v>44144</v>
      </c>
      <c r="I98" s="33">
        <v>44152</v>
      </c>
      <c r="J98" s="34">
        <v>190000</v>
      </c>
      <c r="K98" s="34">
        <v>190000</v>
      </c>
      <c r="L98" s="32" t="s">
        <v>33</v>
      </c>
      <c r="M98" s="32" t="s">
        <v>34</v>
      </c>
      <c r="N98" s="32" t="s">
        <v>32</v>
      </c>
      <c r="O98" s="32" t="s">
        <v>1849</v>
      </c>
      <c r="P98" s="32" t="s">
        <v>1839</v>
      </c>
      <c r="Q98" s="34">
        <v>186200</v>
      </c>
      <c r="R98" s="32">
        <v>1907355472</v>
      </c>
      <c r="S98" s="32" t="s">
        <v>637</v>
      </c>
      <c r="T98" s="32" t="s">
        <v>1914</v>
      </c>
      <c r="U98" s="33"/>
      <c r="V98" s="32" t="s">
        <v>635</v>
      </c>
      <c r="W98" s="33">
        <v>44144</v>
      </c>
      <c r="X98" s="33">
        <v>44157</v>
      </c>
      <c r="Y98" s="33">
        <v>44157</v>
      </c>
      <c r="Z98" s="33"/>
      <c r="AA98" s="30">
        <v>1590</v>
      </c>
      <c r="AB98" s="30" t="s">
        <v>1905</v>
      </c>
      <c r="AC98" s="34">
        <v>0</v>
      </c>
      <c r="AD98" s="32"/>
      <c r="AE98" s="32"/>
      <c r="AF98" s="32"/>
      <c r="AG98" s="32"/>
      <c r="AH98" s="32"/>
      <c r="AI98" s="32" t="s">
        <v>640</v>
      </c>
      <c r="AJ98" s="50">
        <v>0</v>
      </c>
      <c r="AK98" s="50">
        <v>0</v>
      </c>
      <c r="AL98" s="50">
        <v>0</v>
      </c>
      <c r="AM98" s="50">
        <v>0</v>
      </c>
      <c r="AN98" s="50">
        <v>0</v>
      </c>
      <c r="AO98" s="50">
        <v>0</v>
      </c>
      <c r="AP98" s="50">
        <v>0</v>
      </c>
      <c r="AQ98" s="50">
        <v>0</v>
      </c>
      <c r="AR98" s="50">
        <v>190000</v>
      </c>
      <c r="AS98" s="34">
        <v>0</v>
      </c>
      <c r="AT98" s="34">
        <v>0</v>
      </c>
      <c r="AU98" s="48"/>
      <c r="AV98" s="33"/>
      <c r="AW98" s="32"/>
      <c r="AX98" s="34">
        <v>0</v>
      </c>
    </row>
    <row r="99" spans="1:50" x14ac:dyDescent="0.2">
      <c r="A99" s="32">
        <v>800065396</v>
      </c>
      <c r="B99" s="32" t="s">
        <v>22</v>
      </c>
      <c r="C99" s="32" t="s">
        <v>8</v>
      </c>
      <c r="D99" s="32">
        <v>187011</v>
      </c>
      <c r="E99" s="32" t="str">
        <f>CONCATENATE(C99,D99)</f>
        <v>C190187011</v>
      </c>
      <c r="F99" s="32" t="s">
        <v>102</v>
      </c>
      <c r="G99" s="32" t="str">
        <f>CONCATENATE(A99,"_",E99)</f>
        <v>800065396_C190187011</v>
      </c>
      <c r="H99" s="33">
        <v>44144</v>
      </c>
      <c r="I99" s="33">
        <v>44152</v>
      </c>
      <c r="J99" s="34">
        <v>190000</v>
      </c>
      <c r="K99" s="34">
        <v>190000</v>
      </c>
      <c r="L99" s="32" t="s">
        <v>33</v>
      </c>
      <c r="M99" s="32" t="s">
        <v>34</v>
      </c>
      <c r="N99" s="32" t="s">
        <v>32</v>
      </c>
      <c r="O99" s="32" t="s">
        <v>1849</v>
      </c>
      <c r="P99" s="32" t="s">
        <v>1839</v>
      </c>
      <c r="Q99" s="34">
        <v>186200</v>
      </c>
      <c r="R99" s="32">
        <v>1907355498</v>
      </c>
      <c r="S99" s="32" t="s">
        <v>637</v>
      </c>
      <c r="T99" s="32" t="s">
        <v>1914</v>
      </c>
      <c r="U99" s="33"/>
      <c r="V99" s="32" t="s">
        <v>635</v>
      </c>
      <c r="W99" s="33">
        <v>44144</v>
      </c>
      <c r="X99" s="33">
        <v>44157</v>
      </c>
      <c r="Y99" s="33">
        <v>44157</v>
      </c>
      <c r="Z99" s="33"/>
      <c r="AA99" s="30">
        <v>1590</v>
      </c>
      <c r="AB99" s="30" t="s">
        <v>1905</v>
      </c>
      <c r="AC99" s="34">
        <v>0</v>
      </c>
      <c r="AD99" s="32"/>
      <c r="AE99" s="32"/>
      <c r="AF99" s="32"/>
      <c r="AG99" s="32"/>
      <c r="AH99" s="32"/>
      <c r="AI99" s="32" t="s">
        <v>640</v>
      </c>
      <c r="AJ99" s="50">
        <v>0</v>
      </c>
      <c r="AK99" s="50">
        <v>0</v>
      </c>
      <c r="AL99" s="50">
        <v>0</v>
      </c>
      <c r="AM99" s="50">
        <v>0</v>
      </c>
      <c r="AN99" s="50">
        <v>0</v>
      </c>
      <c r="AO99" s="50">
        <v>0</v>
      </c>
      <c r="AP99" s="50">
        <v>0</v>
      </c>
      <c r="AQ99" s="50">
        <v>0</v>
      </c>
      <c r="AR99" s="50">
        <v>190000</v>
      </c>
      <c r="AS99" s="34">
        <v>0</v>
      </c>
      <c r="AT99" s="34">
        <v>0</v>
      </c>
      <c r="AU99" s="48"/>
      <c r="AV99" s="33"/>
      <c r="AW99" s="32"/>
      <c r="AX99" s="34">
        <v>0</v>
      </c>
    </row>
    <row r="100" spans="1:50" x14ac:dyDescent="0.2">
      <c r="A100" s="32">
        <v>800065396</v>
      </c>
      <c r="B100" s="32" t="s">
        <v>22</v>
      </c>
      <c r="C100" s="32" t="s">
        <v>8</v>
      </c>
      <c r="D100" s="32">
        <v>187005</v>
      </c>
      <c r="E100" s="32" t="str">
        <f>CONCATENATE(C100,D100)</f>
        <v>C190187005</v>
      </c>
      <c r="F100" s="32" t="s">
        <v>103</v>
      </c>
      <c r="G100" s="32" t="str">
        <f>CONCATENATE(A100,"_",E100)</f>
        <v>800065396_C190187005</v>
      </c>
      <c r="H100" s="33">
        <v>44144</v>
      </c>
      <c r="I100" s="33">
        <v>44152</v>
      </c>
      <c r="J100" s="34">
        <v>190000</v>
      </c>
      <c r="K100" s="34">
        <v>190000</v>
      </c>
      <c r="L100" s="32" t="s">
        <v>33</v>
      </c>
      <c r="M100" s="32" t="s">
        <v>34</v>
      </c>
      <c r="N100" s="32" t="s">
        <v>32</v>
      </c>
      <c r="O100" s="32" t="s">
        <v>1849</v>
      </c>
      <c r="P100" s="32" t="s">
        <v>1839</v>
      </c>
      <c r="Q100" s="34">
        <v>186200</v>
      </c>
      <c r="R100" s="32">
        <v>1907355493</v>
      </c>
      <c r="S100" s="32" t="s">
        <v>637</v>
      </c>
      <c r="T100" s="32" t="s">
        <v>1914</v>
      </c>
      <c r="U100" s="33"/>
      <c r="V100" s="32" t="s">
        <v>635</v>
      </c>
      <c r="W100" s="33">
        <v>44144</v>
      </c>
      <c r="X100" s="33">
        <v>44157</v>
      </c>
      <c r="Y100" s="33">
        <v>44157</v>
      </c>
      <c r="Z100" s="33"/>
      <c r="AA100" s="30">
        <v>1590</v>
      </c>
      <c r="AB100" s="30" t="s">
        <v>1905</v>
      </c>
      <c r="AC100" s="34">
        <v>0</v>
      </c>
      <c r="AD100" s="32"/>
      <c r="AE100" s="32"/>
      <c r="AF100" s="32"/>
      <c r="AG100" s="32"/>
      <c r="AH100" s="32"/>
      <c r="AI100" s="32" t="s">
        <v>640</v>
      </c>
      <c r="AJ100" s="50">
        <v>0</v>
      </c>
      <c r="AK100" s="50">
        <v>0</v>
      </c>
      <c r="AL100" s="50">
        <v>0</v>
      </c>
      <c r="AM100" s="50">
        <v>0</v>
      </c>
      <c r="AN100" s="50">
        <v>0</v>
      </c>
      <c r="AO100" s="50">
        <v>0</v>
      </c>
      <c r="AP100" s="50">
        <v>0</v>
      </c>
      <c r="AQ100" s="50">
        <v>0</v>
      </c>
      <c r="AR100" s="50">
        <v>190000</v>
      </c>
      <c r="AS100" s="34">
        <v>0</v>
      </c>
      <c r="AT100" s="34">
        <v>0</v>
      </c>
      <c r="AU100" s="48"/>
      <c r="AV100" s="33"/>
      <c r="AW100" s="32"/>
      <c r="AX100" s="34">
        <v>0</v>
      </c>
    </row>
    <row r="101" spans="1:50" x14ac:dyDescent="0.2">
      <c r="A101" s="32">
        <v>800065396</v>
      </c>
      <c r="B101" s="32" t="s">
        <v>22</v>
      </c>
      <c r="C101" s="32" t="s">
        <v>8</v>
      </c>
      <c r="D101" s="32">
        <v>186995</v>
      </c>
      <c r="E101" s="32" t="str">
        <f>CONCATENATE(C101,D101)</f>
        <v>C190186995</v>
      </c>
      <c r="F101" s="32" t="s">
        <v>104</v>
      </c>
      <c r="G101" s="32" t="str">
        <f>CONCATENATE(A101,"_",E101)</f>
        <v>800065396_C190186995</v>
      </c>
      <c r="H101" s="33">
        <v>44144</v>
      </c>
      <c r="I101" s="33">
        <v>44152</v>
      </c>
      <c r="J101" s="34">
        <v>190000</v>
      </c>
      <c r="K101" s="34">
        <v>190000</v>
      </c>
      <c r="L101" s="32" t="s">
        <v>33</v>
      </c>
      <c r="M101" s="32" t="s">
        <v>34</v>
      </c>
      <c r="N101" s="32" t="s">
        <v>32</v>
      </c>
      <c r="O101" s="32" t="s">
        <v>1849</v>
      </c>
      <c r="P101" s="32" t="s">
        <v>1839</v>
      </c>
      <c r="Q101" s="34">
        <v>186200</v>
      </c>
      <c r="R101" s="32">
        <v>1907355470</v>
      </c>
      <c r="S101" s="32" t="s">
        <v>637</v>
      </c>
      <c r="T101" s="32" t="s">
        <v>1914</v>
      </c>
      <c r="U101" s="33"/>
      <c r="V101" s="32" t="s">
        <v>635</v>
      </c>
      <c r="W101" s="33">
        <v>44144</v>
      </c>
      <c r="X101" s="33">
        <v>44157</v>
      </c>
      <c r="Y101" s="33">
        <v>44157</v>
      </c>
      <c r="Z101" s="33"/>
      <c r="AA101" s="30">
        <v>1590</v>
      </c>
      <c r="AB101" s="30" t="s">
        <v>1905</v>
      </c>
      <c r="AC101" s="34">
        <v>0</v>
      </c>
      <c r="AD101" s="32"/>
      <c r="AE101" s="32"/>
      <c r="AF101" s="32"/>
      <c r="AG101" s="32"/>
      <c r="AH101" s="32"/>
      <c r="AI101" s="32" t="s">
        <v>640</v>
      </c>
      <c r="AJ101" s="50">
        <v>0</v>
      </c>
      <c r="AK101" s="50">
        <v>0</v>
      </c>
      <c r="AL101" s="50">
        <v>0</v>
      </c>
      <c r="AM101" s="50">
        <v>0</v>
      </c>
      <c r="AN101" s="50">
        <v>0</v>
      </c>
      <c r="AO101" s="50">
        <v>0</v>
      </c>
      <c r="AP101" s="50">
        <v>0</v>
      </c>
      <c r="AQ101" s="50">
        <v>0</v>
      </c>
      <c r="AR101" s="50">
        <v>190000</v>
      </c>
      <c r="AS101" s="34">
        <v>0</v>
      </c>
      <c r="AT101" s="34">
        <v>0</v>
      </c>
      <c r="AU101" s="48"/>
      <c r="AV101" s="33"/>
      <c r="AW101" s="32"/>
      <c r="AX101" s="34">
        <v>0</v>
      </c>
    </row>
    <row r="102" spans="1:50" x14ac:dyDescent="0.2">
      <c r="A102" s="32">
        <v>800065396</v>
      </c>
      <c r="B102" s="32" t="s">
        <v>22</v>
      </c>
      <c r="C102" s="32" t="s">
        <v>8</v>
      </c>
      <c r="D102" s="32">
        <v>187010</v>
      </c>
      <c r="E102" s="32" t="str">
        <f>CONCATENATE(C102,D102)</f>
        <v>C190187010</v>
      </c>
      <c r="F102" s="32" t="s">
        <v>105</v>
      </c>
      <c r="G102" s="32" t="str">
        <f>CONCATENATE(A102,"_",E102)</f>
        <v>800065396_C190187010</v>
      </c>
      <c r="H102" s="33">
        <v>44144</v>
      </c>
      <c r="I102" s="33">
        <v>44152</v>
      </c>
      <c r="J102" s="34">
        <v>190000</v>
      </c>
      <c r="K102" s="34">
        <v>190000</v>
      </c>
      <c r="L102" s="32" t="s">
        <v>33</v>
      </c>
      <c r="M102" s="32" t="s">
        <v>34</v>
      </c>
      <c r="N102" s="32" t="s">
        <v>32</v>
      </c>
      <c r="O102" s="32" t="s">
        <v>1849</v>
      </c>
      <c r="P102" s="32" t="s">
        <v>1839</v>
      </c>
      <c r="Q102" s="34">
        <v>186200</v>
      </c>
      <c r="R102" s="32">
        <v>1907355497</v>
      </c>
      <c r="S102" s="32" t="s">
        <v>637</v>
      </c>
      <c r="T102" s="32" t="s">
        <v>1914</v>
      </c>
      <c r="U102" s="33"/>
      <c r="V102" s="32" t="s">
        <v>635</v>
      </c>
      <c r="W102" s="33">
        <v>44144</v>
      </c>
      <c r="X102" s="33">
        <v>44157</v>
      </c>
      <c r="Y102" s="33">
        <v>44157</v>
      </c>
      <c r="Z102" s="33"/>
      <c r="AA102" s="30">
        <v>1590</v>
      </c>
      <c r="AB102" s="30" t="s">
        <v>1905</v>
      </c>
      <c r="AC102" s="34">
        <v>0</v>
      </c>
      <c r="AD102" s="32"/>
      <c r="AE102" s="32"/>
      <c r="AF102" s="32"/>
      <c r="AG102" s="32"/>
      <c r="AH102" s="32"/>
      <c r="AI102" s="32" t="s">
        <v>640</v>
      </c>
      <c r="AJ102" s="50">
        <v>0</v>
      </c>
      <c r="AK102" s="50">
        <v>0</v>
      </c>
      <c r="AL102" s="50">
        <v>0</v>
      </c>
      <c r="AM102" s="50">
        <v>0</v>
      </c>
      <c r="AN102" s="50">
        <v>0</v>
      </c>
      <c r="AO102" s="50">
        <v>0</v>
      </c>
      <c r="AP102" s="50">
        <v>0</v>
      </c>
      <c r="AQ102" s="50">
        <v>0</v>
      </c>
      <c r="AR102" s="50">
        <v>190000</v>
      </c>
      <c r="AS102" s="34">
        <v>0</v>
      </c>
      <c r="AT102" s="34">
        <v>0</v>
      </c>
      <c r="AU102" s="48"/>
      <c r="AV102" s="33"/>
      <c r="AW102" s="32"/>
      <c r="AX102" s="34">
        <v>0</v>
      </c>
    </row>
    <row r="103" spans="1:50" x14ac:dyDescent="0.2">
      <c r="A103" s="32">
        <v>800065396</v>
      </c>
      <c r="B103" s="32" t="s">
        <v>22</v>
      </c>
      <c r="C103" s="32" t="s">
        <v>8</v>
      </c>
      <c r="D103" s="32">
        <v>187007</v>
      </c>
      <c r="E103" s="32" t="str">
        <f>CONCATENATE(C103,D103)</f>
        <v>C190187007</v>
      </c>
      <c r="F103" s="32" t="s">
        <v>107</v>
      </c>
      <c r="G103" s="32" t="str">
        <f>CONCATENATE(A103,"_",E103)</f>
        <v>800065396_C190187007</v>
      </c>
      <c r="H103" s="33">
        <v>44144</v>
      </c>
      <c r="I103" s="33">
        <v>44152</v>
      </c>
      <c r="J103" s="34">
        <v>190000</v>
      </c>
      <c r="K103" s="34">
        <v>190000</v>
      </c>
      <c r="L103" s="32" t="s">
        <v>33</v>
      </c>
      <c r="M103" s="32" t="s">
        <v>34</v>
      </c>
      <c r="N103" s="32" t="s">
        <v>32</v>
      </c>
      <c r="O103" s="32" t="s">
        <v>1849</v>
      </c>
      <c r="P103" s="32" t="s">
        <v>1839</v>
      </c>
      <c r="Q103" s="34">
        <v>186200</v>
      </c>
      <c r="R103" s="32">
        <v>1907355495</v>
      </c>
      <c r="S103" s="32" t="s">
        <v>637</v>
      </c>
      <c r="T103" s="32" t="s">
        <v>1914</v>
      </c>
      <c r="U103" s="33"/>
      <c r="V103" s="32" t="s">
        <v>635</v>
      </c>
      <c r="W103" s="33">
        <v>44144</v>
      </c>
      <c r="X103" s="33">
        <v>44157</v>
      </c>
      <c r="Y103" s="33">
        <v>44157</v>
      </c>
      <c r="Z103" s="33"/>
      <c r="AA103" s="30">
        <v>1590</v>
      </c>
      <c r="AB103" s="30" t="s">
        <v>1905</v>
      </c>
      <c r="AC103" s="34">
        <v>0</v>
      </c>
      <c r="AD103" s="32"/>
      <c r="AE103" s="32"/>
      <c r="AF103" s="32"/>
      <c r="AG103" s="32"/>
      <c r="AH103" s="32"/>
      <c r="AI103" s="32" t="s">
        <v>640</v>
      </c>
      <c r="AJ103" s="50">
        <v>0</v>
      </c>
      <c r="AK103" s="50">
        <v>0</v>
      </c>
      <c r="AL103" s="50">
        <v>0</v>
      </c>
      <c r="AM103" s="50">
        <v>0</v>
      </c>
      <c r="AN103" s="50">
        <v>0</v>
      </c>
      <c r="AO103" s="50">
        <v>0</v>
      </c>
      <c r="AP103" s="50">
        <v>0</v>
      </c>
      <c r="AQ103" s="50">
        <v>0</v>
      </c>
      <c r="AR103" s="50">
        <v>190000</v>
      </c>
      <c r="AS103" s="34">
        <v>0</v>
      </c>
      <c r="AT103" s="34">
        <v>0</v>
      </c>
      <c r="AU103" s="48"/>
      <c r="AV103" s="33"/>
      <c r="AW103" s="32"/>
      <c r="AX103" s="34">
        <v>0</v>
      </c>
    </row>
    <row r="104" spans="1:50" x14ac:dyDescent="0.2">
      <c r="A104" s="32">
        <v>800065396</v>
      </c>
      <c r="B104" s="32" t="s">
        <v>22</v>
      </c>
      <c r="C104" s="32" t="s">
        <v>8</v>
      </c>
      <c r="D104" s="32">
        <v>187004</v>
      </c>
      <c r="E104" s="32" t="str">
        <f>CONCATENATE(C104,D104)</f>
        <v>C190187004</v>
      </c>
      <c r="F104" s="32" t="s">
        <v>108</v>
      </c>
      <c r="G104" s="32" t="str">
        <f>CONCATENATE(A104,"_",E104)</f>
        <v>800065396_C190187004</v>
      </c>
      <c r="H104" s="33">
        <v>44144</v>
      </c>
      <c r="I104" s="33">
        <v>44152</v>
      </c>
      <c r="J104" s="34">
        <v>190000</v>
      </c>
      <c r="K104" s="34">
        <v>190000</v>
      </c>
      <c r="L104" s="32" t="s">
        <v>33</v>
      </c>
      <c r="M104" s="32" t="s">
        <v>34</v>
      </c>
      <c r="N104" s="32" t="s">
        <v>32</v>
      </c>
      <c r="O104" s="32" t="s">
        <v>1849</v>
      </c>
      <c r="P104" s="32" t="s">
        <v>1839</v>
      </c>
      <c r="Q104" s="34">
        <v>186200</v>
      </c>
      <c r="R104" s="32">
        <v>1907355492</v>
      </c>
      <c r="S104" s="32" t="s">
        <v>637</v>
      </c>
      <c r="T104" s="32" t="s">
        <v>1914</v>
      </c>
      <c r="U104" s="33"/>
      <c r="V104" s="32" t="s">
        <v>635</v>
      </c>
      <c r="W104" s="33">
        <v>44144</v>
      </c>
      <c r="X104" s="33">
        <v>44157</v>
      </c>
      <c r="Y104" s="33">
        <v>44157</v>
      </c>
      <c r="Z104" s="33"/>
      <c r="AA104" s="30">
        <v>1590</v>
      </c>
      <c r="AB104" s="30" t="s">
        <v>1905</v>
      </c>
      <c r="AC104" s="34">
        <v>0</v>
      </c>
      <c r="AD104" s="32"/>
      <c r="AE104" s="32"/>
      <c r="AF104" s="32"/>
      <c r="AG104" s="32"/>
      <c r="AH104" s="32"/>
      <c r="AI104" s="32" t="s">
        <v>640</v>
      </c>
      <c r="AJ104" s="50">
        <v>0</v>
      </c>
      <c r="AK104" s="50">
        <v>0</v>
      </c>
      <c r="AL104" s="50">
        <v>0</v>
      </c>
      <c r="AM104" s="50">
        <v>0</v>
      </c>
      <c r="AN104" s="50">
        <v>0</v>
      </c>
      <c r="AO104" s="50">
        <v>0</v>
      </c>
      <c r="AP104" s="50">
        <v>0</v>
      </c>
      <c r="AQ104" s="50">
        <v>0</v>
      </c>
      <c r="AR104" s="50">
        <v>190000</v>
      </c>
      <c r="AS104" s="34">
        <v>0</v>
      </c>
      <c r="AT104" s="34">
        <v>0</v>
      </c>
      <c r="AU104" s="48"/>
      <c r="AV104" s="33"/>
      <c r="AW104" s="32"/>
      <c r="AX104" s="34">
        <v>0</v>
      </c>
    </row>
    <row r="105" spans="1:50" x14ac:dyDescent="0.2">
      <c r="A105" s="32">
        <v>800065396</v>
      </c>
      <c r="B105" s="32" t="s">
        <v>22</v>
      </c>
      <c r="C105" s="32" t="s">
        <v>8</v>
      </c>
      <c r="D105" s="32">
        <v>187006</v>
      </c>
      <c r="E105" s="32" t="str">
        <f>CONCATENATE(C105,D105)</f>
        <v>C190187006</v>
      </c>
      <c r="F105" s="32" t="s">
        <v>109</v>
      </c>
      <c r="G105" s="32" t="str">
        <f>CONCATENATE(A105,"_",E105)</f>
        <v>800065396_C190187006</v>
      </c>
      <c r="H105" s="33">
        <v>44144</v>
      </c>
      <c r="I105" s="33">
        <v>44152</v>
      </c>
      <c r="J105" s="34">
        <v>190000</v>
      </c>
      <c r="K105" s="34">
        <v>190000</v>
      </c>
      <c r="L105" s="32" t="s">
        <v>33</v>
      </c>
      <c r="M105" s="32" t="s">
        <v>34</v>
      </c>
      <c r="N105" s="32" t="s">
        <v>32</v>
      </c>
      <c r="O105" s="32" t="s">
        <v>1849</v>
      </c>
      <c r="P105" s="32" t="s">
        <v>1839</v>
      </c>
      <c r="Q105" s="34">
        <v>186200</v>
      </c>
      <c r="R105" s="32">
        <v>1907355494</v>
      </c>
      <c r="S105" s="32" t="s">
        <v>637</v>
      </c>
      <c r="T105" s="32" t="s">
        <v>1914</v>
      </c>
      <c r="U105" s="33"/>
      <c r="V105" s="32" t="s">
        <v>635</v>
      </c>
      <c r="W105" s="33">
        <v>44144</v>
      </c>
      <c r="X105" s="33">
        <v>44157</v>
      </c>
      <c r="Y105" s="33">
        <v>44157</v>
      </c>
      <c r="Z105" s="33"/>
      <c r="AA105" s="30">
        <v>1590</v>
      </c>
      <c r="AB105" s="30" t="s">
        <v>1905</v>
      </c>
      <c r="AC105" s="34">
        <v>0</v>
      </c>
      <c r="AD105" s="32"/>
      <c r="AE105" s="32"/>
      <c r="AF105" s="32"/>
      <c r="AG105" s="32"/>
      <c r="AH105" s="32"/>
      <c r="AI105" s="32" t="s">
        <v>640</v>
      </c>
      <c r="AJ105" s="50">
        <v>0</v>
      </c>
      <c r="AK105" s="50">
        <v>0</v>
      </c>
      <c r="AL105" s="50">
        <v>0</v>
      </c>
      <c r="AM105" s="50">
        <v>0</v>
      </c>
      <c r="AN105" s="50">
        <v>0</v>
      </c>
      <c r="AO105" s="50">
        <v>0</v>
      </c>
      <c r="AP105" s="50">
        <v>0</v>
      </c>
      <c r="AQ105" s="50">
        <v>0</v>
      </c>
      <c r="AR105" s="50">
        <v>190000</v>
      </c>
      <c r="AS105" s="34">
        <v>0</v>
      </c>
      <c r="AT105" s="34">
        <v>0</v>
      </c>
      <c r="AU105" s="48"/>
      <c r="AV105" s="33"/>
      <c r="AW105" s="32"/>
      <c r="AX105" s="34">
        <v>0</v>
      </c>
    </row>
    <row r="106" spans="1:50" x14ac:dyDescent="0.2">
      <c r="A106" s="32">
        <v>800065396</v>
      </c>
      <c r="B106" s="32" t="s">
        <v>22</v>
      </c>
      <c r="C106" s="32" t="s">
        <v>8</v>
      </c>
      <c r="D106" s="32">
        <v>187014</v>
      </c>
      <c r="E106" s="32" t="str">
        <f>CONCATENATE(C106,D106)</f>
        <v>C190187014</v>
      </c>
      <c r="F106" s="32" t="s">
        <v>111</v>
      </c>
      <c r="G106" s="32" t="str">
        <f>CONCATENATE(A106,"_",E106)</f>
        <v>800065396_C190187014</v>
      </c>
      <c r="H106" s="33">
        <v>44144</v>
      </c>
      <c r="I106" s="33">
        <v>44152</v>
      </c>
      <c r="J106" s="34">
        <v>190000</v>
      </c>
      <c r="K106" s="34">
        <v>190000</v>
      </c>
      <c r="L106" s="32" t="s">
        <v>33</v>
      </c>
      <c r="M106" s="32" t="s">
        <v>34</v>
      </c>
      <c r="N106" s="32" t="s">
        <v>32</v>
      </c>
      <c r="O106" s="32" t="s">
        <v>1849</v>
      </c>
      <c r="P106" s="32" t="s">
        <v>1839</v>
      </c>
      <c r="Q106" s="34">
        <v>186200</v>
      </c>
      <c r="R106" s="32">
        <v>1907355501</v>
      </c>
      <c r="S106" s="32" t="s">
        <v>637</v>
      </c>
      <c r="T106" s="32" t="s">
        <v>1914</v>
      </c>
      <c r="U106" s="33"/>
      <c r="V106" s="32" t="s">
        <v>635</v>
      </c>
      <c r="W106" s="33">
        <v>44144</v>
      </c>
      <c r="X106" s="33">
        <v>44157</v>
      </c>
      <c r="Y106" s="33">
        <v>44157</v>
      </c>
      <c r="Z106" s="33"/>
      <c r="AA106" s="30">
        <v>1590</v>
      </c>
      <c r="AB106" s="30" t="s">
        <v>1905</v>
      </c>
      <c r="AC106" s="34">
        <v>0</v>
      </c>
      <c r="AD106" s="32"/>
      <c r="AE106" s="32"/>
      <c r="AF106" s="32"/>
      <c r="AG106" s="32"/>
      <c r="AH106" s="32"/>
      <c r="AI106" s="32" t="s">
        <v>640</v>
      </c>
      <c r="AJ106" s="50">
        <v>0</v>
      </c>
      <c r="AK106" s="50">
        <v>0</v>
      </c>
      <c r="AL106" s="50">
        <v>0</v>
      </c>
      <c r="AM106" s="50">
        <v>0</v>
      </c>
      <c r="AN106" s="50">
        <v>0</v>
      </c>
      <c r="AO106" s="50">
        <v>0</v>
      </c>
      <c r="AP106" s="50">
        <v>0</v>
      </c>
      <c r="AQ106" s="50">
        <v>0</v>
      </c>
      <c r="AR106" s="50">
        <v>190000</v>
      </c>
      <c r="AS106" s="34">
        <v>0</v>
      </c>
      <c r="AT106" s="34">
        <v>0</v>
      </c>
      <c r="AU106" s="48"/>
      <c r="AV106" s="33"/>
      <c r="AW106" s="32"/>
      <c r="AX106" s="34">
        <v>0</v>
      </c>
    </row>
    <row r="107" spans="1:50" x14ac:dyDescent="0.2">
      <c r="A107" s="32">
        <v>800065396</v>
      </c>
      <c r="B107" s="32" t="s">
        <v>22</v>
      </c>
      <c r="C107" s="32" t="s">
        <v>8</v>
      </c>
      <c r="D107" s="32">
        <v>186996</v>
      </c>
      <c r="E107" s="32" t="str">
        <f>CONCATENATE(C107,D107)</f>
        <v>C190186996</v>
      </c>
      <c r="F107" s="32" t="s">
        <v>112</v>
      </c>
      <c r="G107" s="32" t="str">
        <f>CONCATENATE(A107,"_",E107)</f>
        <v>800065396_C190186996</v>
      </c>
      <c r="H107" s="33">
        <v>44144</v>
      </c>
      <c r="I107" s="33">
        <v>44152</v>
      </c>
      <c r="J107" s="34">
        <v>190000</v>
      </c>
      <c r="K107" s="34">
        <v>190000</v>
      </c>
      <c r="L107" s="32" t="s">
        <v>33</v>
      </c>
      <c r="M107" s="32" t="s">
        <v>34</v>
      </c>
      <c r="N107" s="32" t="s">
        <v>32</v>
      </c>
      <c r="O107" s="32" t="s">
        <v>1849</v>
      </c>
      <c r="P107" s="32" t="s">
        <v>1839</v>
      </c>
      <c r="Q107" s="34">
        <v>186200</v>
      </c>
      <c r="R107" s="32">
        <v>1907355471</v>
      </c>
      <c r="S107" s="32" t="s">
        <v>637</v>
      </c>
      <c r="T107" s="32" t="s">
        <v>1914</v>
      </c>
      <c r="U107" s="33"/>
      <c r="V107" s="32" t="s">
        <v>635</v>
      </c>
      <c r="W107" s="33">
        <v>44144</v>
      </c>
      <c r="X107" s="33">
        <v>44157</v>
      </c>
      <c r="Y107" s="33">
        <v>44157</v>
      </c>
      <c r="Z107" s="33"/>
      <c r="AA107" s="30">
        <v>1590</v>
      </c>
      <c r="AB107" s="30" t="s">
        <v>1905</v>
      </c>
      <c r="AC107" s="34">
        <v>0</v>
      </c>
      <c r="AD107" s="32"/>
      <c r="AE107" s="32"/>
      <c r="AF107" s="32"/>
      <c r="AG107" s="32"/>
      <c r="AH107" s="32"/>
      <c r="AI107" s="32" t="s">
        <v>640</v>
      </c>
      <c r="AJ107" s="50">
        <v>0</v>
      </c>
      <c r="AK107" s="50">
        <v>0</v>
      </c>
      <c r="AL107" s="50">
        <v>0</v>
      </c>
      <c r="AM107" s="50">
        <v>0</v>
      </c>
      <c r="AN107" s="50">
        <v>0</v>
      </c>
      <c r="AO107" s="50">
        <v>0</v>
      </c>
      <c r="AP107" s="50">
        <v>0</v>
      </c>
      <c r="AQ107" s="50">
        <v>0</v>
      </c>
      <c r="AR107" s="50">
        <v>190000</v>
      </c>
      <c r="AS107" s="34">
        <v>0</v>
      </c>
      <c r="AT107" s="34">
        <v>0</v>
      </c>
      <c r="AU107" s="48"/>
      <c r="AV107" s="33"/>
      <c r="AW107" s="32"/>
      <c r="AX107" s="34">
        <v>0</v>
      </c>
    </row>
    <row r="108" spans="1:50" x14ac:dyDescent="0.2">
      <c r="A108" s="32">
        <v>800065396</v>
      </c>
      <c r="B108" s="32" t="s">
        <v>22</v>
      </c>
      <c r="C108" s="32" t="s">
        <v>9</v>
      </c>
      <c r="D108" s="32">
        <v>184406</v>
      </c>
      <c r="E108" s="32" t="str">
        <f>CONCATENATE(C108,D108)</f>
        <v>C187184406</v>
      </c>
      <c r="F108" s="32" t="s">
        <v>115</v>
      </c>
      <c r="G108" s="32" t="str">
        <f>CONCATENATE(A108,"_",E108)</f>
        <v>800065396_C187184406</v>
      </c>
      <c r="H108" s="33">
        <v>44147</v>
      </c>
      <c r="I108" s="33">
        <v>44152</v>
      </c>
      <c r="J108" s="34">
        <v>190000</v>
      </c>
      <c r="K108" s="34">
        <v>190000</v>
      </c>
      <c r="L108" s="32" t="s">
        <v>33</v>
      </c>
      <c r="M108" s="32" t="s">
        <v>34</v>
      </c>
      <c r="N108" s="32" t="s">
        <v>32</v>
      </c>
      <c r="O108" s="32" t="s">
        <v>1849</v>
      </c>
      <c r="P108" s="32" t="s">
        <v>1839</v>
      </c>
      <c r="Q108" s="34">
        <v>186200</v>
      </c>
      <c r="R108" s="32">
        <v>1221633395</v>
      </c>
      <c r="S108" s="32" t="s">
        <v>637</v>
      </c>
      <c r="T108" s="32" t="s">
        <v>1911</v>
      </c>
      <c r="U108" s="33"/>
      <c r="V108" s="32" t="s">
        <v>635</v>
      </c>
      <c r="W108" s="33">
        <v>44147</v>
      </c>
      <c r="X108" s="33">
        <v>44156</v>
      </c>
      <c r="Y108" s="33">
        <v>44156</v>
      </c>
      <c r="Z108" s="33"/>
      <c r="AA108" s="30">
        <v>1591</v>
      </c>
      <c r="AB108" s="30" t="s">
        <v>1905</v>
      </c>
      <c r="AC108" s="34">
        <v>0</v>
      </c>
      <c r="AD108" s="32"/>
      <c r="AE108" s="32"/>
      <c r="AF108" s="32"/>
      <c r="AG108" s="32"/>
      <c r="AH108" s="32"/>
      <c r="AI108" s="32" t="s">
        <v>640</v>
      </c>
      <c r="AJ108" s="50">
        <v>0</v>
      </c>
      <c r="AK108" s="50">
        <v>0</v>
      </c>
      <c r="AL108" s="50">
        <v>0</v>
      </c>
      <c r="AM108" s="50">
        <v>0</v>
      </c>
      <c r="AN108" s="50">
        <v>0</v>
      </c>
      <c r="AO108" s="50">
        <v>0</v>
      </c>
      <c r="AP108" s="50">
        <v>0</v>
      </c>
      <c r="AQ108" s="50">
        <v>0</v>
      </c>
      <c r="AR108" s="50">
        <v>190000</v>
      </c>
      <c r="AS108" s="34">
        <v>0</v>
      </c>
      <c r="AT108" s="34">
        <v>0</v>
      </c>
      <c r="AU108" s="48"/>
      <c r="AV108" s="33"/>
      <c r="AW108" s="32"/>
      <c r="AX108" s="34">
        <v>0</v>
      </c>
    </row>
    <row r="109" spans="1:50" x14ac:dyDescent="0.2">
      <c r="A109" s="32">
        <v>800065396</v>
      </c>
      <c r="B109" s="32" t="s">
        <v>22</v>
      </c>
      <c r="C109" s="32" t="s">
        <v>9</v>
      </c>
      <c r="D109" s="32">
        <v>184407</v>
      </c>
      <c r="E109" s="32" t="str">
        <f>CONCATENATE(C109,D109)</f>
        <v>C187184407</v>
      </c>
      <c r="F109" s="32" t="s">
        <v>116</v>
      </c>
      <c r="G109" s="32" t="str">
        <f>CONCATENATE(A109,"_",E109)</f>
        <v>800065396_C187184407</v>
      </c>
      <c r="H109" s="33">
        <v>44147</v>
      </c>
      <c r="I109" s="33">
        <v>44152</v>
      </c>
      <c r="J109" s="34">
        <v>190000</v>
      </c>
      <c r="K109" s="34">
        <v>190000</v>
      </c>
      <c r="L109" s="32" t="s">
        <v>33</v>
      </c>
      <c r="M109" s="32" t="s">
        <v>34</v>
      </c>
      <c r="N109" s="32" t="s">
        <v>32</v>
      </c>
      <c r="O109" s="32" t="s">
        <v>1849</v>
      </c>
      <c r="P109" s="32" t="s">
        <v>1839</v>
      </c>
      <c r="Q109" s="34">
        <v>186200</v>
      </c>
      <c r="R109" s="32">
        <v>1221633396</v>
      </c>
      <c r="S109" s="32" t="s">
        <v>637</v>
      </c>
      <c r="T109" s="32" t="s">
        <v>1911</v>
      </c>
      <c r="U109" s="33"/>
      <c r="V109" s="32" t="s">
        <v>635</v>
      </c>
      <c r="W109" s="33">
        <v>44147</v>
      </c>
      <c r="X109" s="33">
        <v>44156</v>
      </c>
      <c r="Y109" s="33">
        <v>44156</v>
      </c>
      <c r="Z109" s="33"/>
      <c r="AA109" s="30">
        <v>1591</v>
      </c>
      <c r="AB109" s="30" t="s">
        <v>1905</v>
      </c>
      <c r="AC109" s="34">
        <v>0</v>
      </c>
      <c r="AD109" s="32"/>
      <c r="AE109" s="32"/>
      <c r="AF109" s="32"/>
      <c r="AG109" s="32"/>
      <c r="AH109" s="32"/>
      <c r="AI109" s="32" t="s">
        <v>640</v>
      </c>
      <c r="AJ109" s="50">
        <v>0</v>
      </c>
      <c r="AK109" s="50">
        <v>0</v>
      </c>
      <c r="AL109" s="50">
        <v>0</v>
      </c>
      <c r="AM109" s="50">
        <v>0</v>
      </c>
      <c r="AN109" s="50">
        <v>0</v>
      </c>
      <c r="AO109" s="50">
        <v>0</v>
      </c>
      <c r="AP109" s="50">
        <v>0</v>
      </c>
      <c r="AQ109" s="50">
        <v>0</v>
      </c>
      <c r="AR109" s="50">
        <v>190000</v>
      </c>
      <c r="AS109" s="34">
        <v>0</v>
      </c>
      <c r="AT109" s="34">
        <v>0</v>
      </c>
      <c r="AU109" s="48"/>
      <c r="AV109" s="33"/>
      <c r="AW109" s="32"/>
      <c r="AX109" s="34">
        <v>0</v>
      </c>
    </row>
    <row r="110" spans="1:50" x14ac:dyDescent="0.2">
      <c r="A110" s="32">
        <v>800065396</v>
      </c>
      <c r="B110" s="32" t="s">
        <v>22</v>
      </c>
      <c r="C110" s="32" t="s">
        <v>9</v>
      </c>
      <c r="D110" s="32">
        <v>184478</v>
      </c>
      <c r="E110" s="32" t="str">
        <f>CONCATENATE(C110,D110)</f>
        <v>C187184478</v>
      </c>
      <c r="F110" s="32" t="s">
        <v>117</v>
      </c>
      <c r="G110" s="32" t="str">
        <f>CONCATENATE(A110,"_",E110)</f>
        <v>800065396_C187184478</v>
      </c>
      <c r="H110" s="33">
        <v>44148</v>
      </c>
      <c r="I110" s="33">
        <v>44152</v>
      </c>
      <c r="J110" s="34">
        <v>190000</v>
      </c>
      <c r="K110" s="34">
        <v>190000</v>
      </c>
      <c r="L110" s="32" t="s">
        <v>33</v>
      </c>
      <c r="M110" s="32" t="s">
        <v>34</v>
      </c>
      <c r="N110" s="32" t="s">
        <v>32</v>
      </c>
      <c r="O110" s="32" t="s">
        <v>1849</v>
      </c>
      <c r="P110" s="32" t="s">
        <v>1839</v>
      </c>
      <c r="Q110" s="34">
        <v>186200</v>
      </c>
      <c r="R110" s="32">
        <v>1221633503</v>
      </c>
      <c r="S110" s="32" t="s">
        <v>637</v>
      </c>
      <c r="T110" s="32" t="s">
        <v>1911</v>
      </c>
      <c r="U110" s="33"/>
      <c r="V110" s="32" t="s">
        <v>635</v>
      </c>
      <c r="W110" s="33">
        <v>44148</v>
      </c>
      <c r="X110" s="33">
        <v>44156</v>
      </c>
      <c r="Y110" s="33">
        <v>44156</v>
      </c>
      <c r="Z110" s="33"/>
      <c r="AA110" s="30">
        <v>1591</v>
      </c>
      <c r="AB110" s="30" t="s">
        <v>1905</v>
      </c>
      <c r="AC110" s="34">
        <v>0</v>
      </c>
      <c r="AD110" s="32"/>
      <c r="AE110" s="32"/>
      <c r="AF110" s="32"/>
      <c r="AG110" s="32"/>
      <c r="AH110" s="32"/>
      <c r="AI110" s="32" t="s">
        <v>640</v>
      </c>
      <c r="AJ110" s="50">
        <v>0</v>
      </c>
      <c r="AK110" s="50">
        <v>0</v>
      </c>
      <c r="AL110" s="50">
        <v>0</v>
      </c>
      <c r="AM110" s="50">
        <v>0</v>
      </c>
      <c r="AN110" s="50">
        <v>0</v>
      </c>
      <c r="AO110" s="50">
        <v>0</v>
      </c>
      <c r="AP110" s="50">
        <v>0</v>
      </c>
      <c r="AQ110" s="50">
        <v>0</v>
      </c>
      <c r="AR110" s="50">
        <v>190000</v>
      </c>
      <c r="AS110" s="34">
        <v>0</v>
      </c>
      <c r="AT110" s="34">
        <v>0</v>
      </c>
      <c r="AU110" s="48"/>
      <c r="AV110" s="33"/>
      <c r="AW110" s="32"/>
      <c r="AX110" s="34">
        <v>0</v>
      </c>
    </row>
    <row r="111" spans="1:50" x14ac:dyDescent="0.2">
      <c r="A111" s="32">
        <v>800065396</v>
      </c>
      <c r="B111" s="32" t="s">
        <v>22</v>
      </c>
      <c r="C111" s="32" t="s">
        <v>9</v>
      </c>
      <c r="D111" s="32">
        <v>184740</v>
      </c>
      <c r="E111" s="32" t="str">
        <f>CONCATENATE(C111,D111)</f>
        <v>C187184740</v>
      </c>
      <c r="F111" s="32" t="s">
        <v>118</v>
      </c>
      <c r="G111" s="32" t="str">
        <f>CONCATENATE(A111,"_",E111)</f>
        <v>800065396_C187184740</v>
      </c>
      <c r="H111" s="33">
        <v>44148</v>
      </c>
      <c r="I111" s="33">
        <v>44152</v>
      </c>
      <c r="J111" s="34">
        <v>190000</v>
      </c>
      <c r="K111" s="34">
        <v>190000</v>
      </c>
      <c r="L111" s="32" t="s">
        <v>33</v>
      </c>
      <c r="M111" s="32" t="s">
        <v>34</v>
      </c>
      <c r="N111" s="32" t="s">
        <v>32</v>
      </c>
      <c r="O111" s="32" t="s">
        <v>1849</v>
      </c>
      <c r="P111" s="32" t="s">
        <v>1839</v>
      </c>
      <c r="Q111" s="34">
        <v>186200</v>
      </c>
      <c r="R111" s="32">
        <v>1221633181</v>
      </c>
      <c r="S111" s="32" t="s">
        <v>637</v>
      </c>
      <c r="T111" s="32" t="s">
        <v>1911</v>
      </c>
      <c r="U111" s="33"/>
      <c r="V111" s="32" t="s">
        <v>635</v>
      </c>
      <c r="W111" s="33">
        <v>44148</v>
      </c>
      <c r="X111" s="33">
        <v>44156</v>
      </c>
      <c r="Y111" s="33">
        <v>44156</v>
      </c>
      <c r="Z111" s="33"/>
      <c r="AA111" s="30">
        <v>1591</v>
      </c>
      <c r="AB111" s="30" t="s">
        <v>1905</v>
      </c>
      <c r="AC111" s="34">
        <v>0</v>
      </c>
      <c r="AD111" s="32"/>
      <c r="AE111" s="32"/>
      <c r="AF111" s="32"/>
      <c r="AG111" s="32"/>
      <c r="AH111" s="32"/>
      <c r="AI111" s="32" t="s">
        <v>640</v>
      </c>
      <c r="AJ111" s="50">
        <v>0</v>
      </c>
      <c r="AK111" s="50">
        <v>0</v>
      </c>
      <c r="AL111" s="50">
        <v>0</v>
      </c>
      <c r="AM111" s="50">
        <v>0</v>
      </c>
      <c r="AN111" s="50">
        <v>0</v>
      </c>
      <c r="AO111" s="50">
        <v>0</v>
      </c>
      <c r="AP111" s="50">
        <v>0</v>
      </c>
      <c r="AQ111" s="50">
        <v>0</v>
      </c>
      <c r="AR111" s="50">
        <v>190000</v>
      </c>
      <c r="AS111" s="34">
        <v>0</v>
      </c>
      <c r="AT111" s="34">
        <v>0</v>
      </c>
      <c r="AU111" s="48"/>
      <c r="AV111" s="33"/>
      <c r="AW111" s="32"/>
      <c r="AX111" s="34">
        <v>0</v>
      </c>
    </row>
    <row r="112" spans="1:50" x14ac:dyDescent="0.2">
      <c r="A112" s="32">
        <v>800065396</v>
      </c>
      <c r="B112" s="32" t="s">
        <v>22</v>
      </c>
      <c r="C112" s="32" t="s">
        <v>9</v>
      </c>
      <c r="D112" s="32">
        <v>185341</v>
      </c>
      <c r="E112" s="32" t="str">
        <f>CONCATENATE(C112,D112)</f>
        <v>C187185341</v>
      </c>
      <c r="F112" s="32" t="s">
        <v>120</v>
      </c>
      <c r="G112" s="32" t="str">
        <f>CONCATENATE(A112,"_",E112)</f>
        <v>800065396_C187185341</v>
      </c>
      <c r="H112" s="33">
        <v>44153</v>
      </c>
      <c r="I112" s="33">
        <v>44180</v>
      </c>
      <c r="J112" s="34">
        <v>190000</v>
      </c>
      <c r="K112" s="34">
        <v>190000</v>
      </c>
      <c r="L112" s="32" t="s">
        <v>33</v>
      </c>
      <c r="M112" s="32" t="s">
        <v>34</v>
      </c>
      <c r="N112" s="32" t="s">
        <v>32</v>
      </c>
      <c r="O112" s="32" t="s">
        <v>1849</v>
      </c>
      <c r="P112" s="32" t="s">
        <v>1839</v>
      </c>
      <c r="Q112" s="34">
        <v>186200</v>
      </c>
      <c r="R112" s="32">
        <v>1221667606</v>
      </c>
      <c r="S112" s="32" t="s">
        <v>637</v>
      </c>
      <c r="T112" s="32" t="s">
        <v>1911</v>
      </c>
      <c r="U112" s="33"/>
      <c r="V112" s="32" t="s">
        <v>635</v>
      </c>
      <c r="W112" s="33">
        <v>44153</v>
      </c>
      <c r="X112" s="33">
        <v>44185</v>
      </c>
      <c r="Y112" s="33">
        <v>44185</v>
      </c>
      <c r="Z112" s="33"/>
      <c r="AA112" s="30">
        <v>1562</v>
      </c>
      <c r="AB112" s="30" t="s">
        <v>1905</v>
      </c>
      <c r="AC112" s="34">
        <v>0</v>
      </c>
      <c r="AD112" s="32"/>
      <c r="AE112" s="32"/>
      <c r="AF112" s="32"/>
      <c r="AG112" s="32"/>
      <c r="AH112" s="32"/>
      <c r="AI112" s="32" t="s">
        <v>640</v>
      </c>
      <c r="AJ112" s="50">
        <v>0</v>
      </c>
      <c r="AK112" s="50">
        <v>0</v>
      </c>
      <c r="AL112" s="50">
        <v>0</v>
      </c>
      <c r="AM112" s="50">
        <v>0</v>
      </c>
      <c r="AN112" s="50">
        <v>0</v>
      </c>
      <c r="AO112" s="50">
        <v>0</v>
      </c>
      <c r="AP112" s="50">
        <v>0</v>
      </c>
      <c r="AQ112" s="50">
        <v>0</v>
      </c>
      <c r="AR112" s="50">
        <v>190000</v>
      </c>
      <c r="AS112" s="34">
        <v>0</v>
      </c>
      <c r="AT112" s="34">
        <v>0</v>
      </c>
      <c r="AU112" s="48"/>
      <c r="AV112" s="33"/>
      <c r="AW112" s="32"/>
      <c r="AX112" s="34">
        <v>0</v>
      </c>
    </row>
    <row r="113" spans="1:50" x14ac:dyDescent="0.2">
      <c r="A113" s="32">
        <v>800065396</v>
      </c>
      <c r="B113" s="32" t="s">
        <v>22</v>
      </c>
      <c r="C113" s="32" t="s">
        <v>9</v>
      </c>
      <c r="D113" s="32">
        <v>185377</v>
      </c>
      <c r="E113" s="32" t="str">
        <f>CONCATENATE(C113,D113)</f>
        <v>C187185377</v>
      </c>
      <c r="F113" s="32" t="s">
        <v>122</v>
      </c>
      <c r="G113" s="32" t="str">
        <f>CONCATENATE(A113,"_",E113)</f>
        <v>800065396_C187185377</v>
      </c>
      <c r="H113" s="33">
        <v>44153</v>
      </c>
      <c r="I113" s="33">
        <v>44180</v>
      </c>
      <c r="J113" s="34">
        <v>190000</v>
      </c>
      <c r="K113" s="34">
        <v>190000</v>
      </c>
      <c r="L113" s="32" t="s">
        <v>33</v>
      </c>
      <c r="M113" s="32" t="s">
        <v>34</v>
      </c>
      <c r="N113" s="32" t="s">
        <v>32</v>
      </c>
      <c r="O113" s="32" t="s">
        <v>1849</v>
      </c>
      <c r="P113" s="32" t="s">
        <v>1839</v>
      </c>
      <c r="Q113" s="34">
        <v>186200</v>
      </c>
      <c r="R113" s="32">
        <v>1221671765</v>
      </c>
      <c r="S113" s="32" t="s">
        <v>637</v>
      </c>
      <c r="T113" s="32" t="s">
        <v>1911</v>
      </c>
      <c r="U113" s="33"/>
      <c r="V113" s="32" t="s">
        <v>635</v>
      </c>
      <c r="W113" s="33">
        <v>44153</v>
      </c>
      <c r="X113" s="33">
        <v>44185</v>
      </c>
      <c r="Y113" s="33">
        <v>44185</v>
      </c>
      <c r="Z113" s="33"/>
      <c r="AA113" s="30">
        <v>1562</v>
      </c>
      <c r="AB113" s="30" t="s">
        <v>1905</v>
      </c>
      <c r="AC113" s="34">
        <v>0</v>
      </c>
      <c r="AD113" s="32"/>
      <c r="AE113" s="32"/>
      <c r="AF113" s="32"/>
      <c r="AG113" s="32"/>
      <c r="AH113" s="32"/>
      <c r="AI113" s="32" t="s">
        <v>640</v>
      </c>
      <c r="AJ113" s="50">
        <v>0</v>
      </c>
      <c r="AK113" s="50">
        <v>0</v>
      </c>
      <c r="AL113" s="50">
        <v>0</v>
      </c>
      <c r="AM113" s="50">
        <v>0</v>
      </c>
      <c r="AN113" s="50">
        <v>0</v>
      </c>
      <c r="AO113" s="50">
        <v>0</v>
      </c>
      <c r="AP113" s="50">
        <v>0</v>
      </c>
      <c r="AQ113" s="50">
        <v>0</v>
      </c>
      <c r="AR113" s="50">
        <v>190000</v>
      </c>
      <c r="AS113" s="34">
        <v>0</v>
      </c>
      <c r="AT113" s="34">
        <v>0</v>
      </c>
      <c r="AU113" s="48"/>
      <c r="AV113" s="33"/>
      <c r="AW113" s="32"/>
      <c r="AX113" s="34">
        <v>0</v>
      </c>
    </row>
    <row r="114" spans="1:50" x14ac:dyDescent="0.2">
      <c r="A114" s="32">
        <v>800065396</v>
      </c>
      <c r="B114" s="32" t="s">
        <v>22</v>
      </c>
      <c r="C114" s="32" t="s">
        <v>9</v>
      </c>
      <c r="D114" s="32">
        <v>185943</v>
      </c>
      <c r="E114" s="32" t="str">
        <f>CONCATENATE(C114,D114)</f>
        <v>C187185943</v>
      </c>
      <c r="F114" s="32" t="s">
        <v>123</v>
      </c>
      <c r="G114" s="32" t="str">
        <f>CONCATENATE(A114,"_",E114)</f>
        <v>800065396_C187185943</v>
      </c>
      <c r="H114" s="33">
        <v>44154</v>
      </c>
      <c r="I114" s="33">
        <v>44180</v>
      </c>
      <c r="J114" s="34">
        <v>190000</v>
      </c>
      <c r="K114" s="34">
        <v>190000</v>
      </c>
      <c r="L114" s="32" t="s">
        <v>33</v>
      </c>
      <c r="M114" s="32" t="s">
        <v>34</v>
      </c>
      <c r="N114" s="32" t="s">
        <v>32</v>
      </c>
      <c r="O114" s="32" t="s">
        <v>1849</v>
      </c>
      <c r="P114" s="32" t="s">
        <v>1839</v>
      </c>
      <c r="Q114" s="34">
        <v>186200</v>
      </c>
      <c r="R114" s="32">
        <v>1221671107</v>
      </c>
      <c r="S114" s="32" t="s">
        <v>637</v>
      </c>
      <c r="T114" s="32" t="s">
        <v>1911</v>
      </c>
      <c r="U114" s="33"/>
      <c r="V114" s="32" t="s">
        <v>635</v>
      </c>
      <c r="W114" s="33">
        <v>44154</v>
      </c>
      <c r="X114" s="33">
        <v>44185</v>
      </c>
      <c r="Y114" s="33">
        <v>44185</v>
      </c>
      <c r="Z114" s="33"/>
      <c r="AA114" s="30">
        <v>1562</v>
      </c>
      <c r="AB114" s="30" t="s">
        <v>1905</v>
      </c>
      <c r="AC114" s="34">
        <v>0</v>
      </c>
      <c r="AD114" s="32"/>
      <c r="AE114" s="32"/>
      <c r="AF114" s="32"/>
      <c r="AG114" s="32"/>
      <c r="AH114" s="32"/>
      <c r="AI114" s="32" t="s">
        <v>640</v>
      </c>
      <c r="AJ114" s="50">
        <v>0</v>
      </c>
      <c r="AK114" s="50">
        <v>0</v>
      </c>
      <c r="AL114" s="50">
        <v>0</v>
      </c>
      <c r="AM114" s="50">
        <v>0</v>
      </c>
      <c r="AN114" s="50">
        <v>0</v>
      </c>
      <c r="AO114" s="50">
        <v>0</v>
      </c>
      <c r="AP114" s="50">
        <v>0</v>
      </c>
      <c r="AQ114" s="50">
        <v>0</v>
      </c>
      <c r="AR114" s="50">
        <v>190000</v>
      </c>
      <c r="AS114" s="34">
        <v>0</v>
      </c>
      <c r="AT114" s="34">
        <v>0</v>
      </c>
      <c r="AU114" s="48"/>
      <c r="AV114" s="33"/>
      <c r="AW114" s="32"/>
      <c r="AX114" s="34">
        <v>0</v>
      </c>
    </row>
    <row r="115" spans="1:50" x14ac:dyDescent="0.2">
      <c r="A115" s="32">
        <v>800065396</v>
      </c>
      <c r="B115" s="32" t="s">
        <v>22</v>
      </c>
      <c r="C115" s="32" t="s">
        <v>9</v>
      </c>
      <c r="D115" s="32">
        <v>186382</v>
      </c>
      <c r="E115" s="32" t="str">
        <f>CONCATENATE(C115,D115)</f>
        <v>C187186382</v>
      </c>
      <c r="F115" s="32" t="s">
        <v>124</v>
      </c>
      <c r="G115" s="32" t="str">
        <f>CONCATENATE(A115,"_",E115)</f>
        <v>800065396_C187186382</v>
      </c>
      <c r="H115" s="33">
        <v>44155</v>
      </c>
      <c r="I115" s="33">
        <v>44180</v>
      </c>
      <c r="J115" s="34">
        <v>190000</v>
      </c>
      <c r="K115" s="34">
        <v>190000</v>
      </c>
      <c r="L115" s="32" t="s">
        <v>33</v>
      </c>
      <c r="M115" s="32" t="s">
        <v>34</v>
      </c>
      <c r="N115" s="32" t="s">
        <v>32</v>
      </c>
      <c r="O115" s="32" t="s">
        <v>1849</v>
      </c>
      <c r="P115" s="32" t="s">
        <v>1839</v>
      </c>
      <c r="Q115" s="34">
        <v>186200</v>
      </c>
      <c r="R115" s="32">
        <v>1221668355</v>
      </c>
      <c r="S115" s="32" t="s">
        <v>637</v>
      </c>
      <c r="T115" s="32" t="s">
        <v>1911</v>
      </c>
      <c r="U115" s="33"/>
      <c r="V115" s="32" t="s">
        <v>635</v>
      </c>
      <c r="W115" s="33">
        <v>44155</v>
      </c>
      <c r="X115" s="33">
        <v>44185</v>
      </c>
      <c r="Y115" s="33">
        <v>44185</v>
      </c>
      <c r="Z115" s="33"/>
      <c r="AA115" s="30">
        <v>1562</v>
      </c>
      <c r="AB115" s="30" t="s">
        <v>1905</v>
      </c>
      <c r="AC115" s="34">
        <v>0</v>
      </c>
      <c r="AD115" s="32"/>
      <c r="AE115" s="32"/>
      <c r="AF115" s="32"/>
      <c r="AG115" s="32"/>
      <c r="AH115" s="32"/>
      <c r="AI115" s="32" t="s">
        <v>640</v>
      </c>
      <c r="AJ115" s="50">
        <v>0</v>
      </c>
      <c r="AK115" s="50">
        <v>0</v>
      </c>
      <c r="AL115" s="50">
        <v>0</v>
      </c>
      <c r="AM115" s="50">
        <v>0</v>
      </c>
      <c r="AN115" s="50">
        <v>0</v>
      </c>
      <c r="AO115" s="50">
        <v>0</v>
      </c>
      <c r="AP115" s="50">
        <v>0</v>
      </c>
      <c r="AQ115" s="50">
        <v>0</v>
      </c>
      <c r="AR115" s="50">
        <v>190000</v>
      </c>
      <c r="AS115" s="34">
        <v>0</v>
      </c>
      <c r="AT115" s="34">
        <v>0</v>
      </c>
      <c r="AU115" s="48"/>
      <c r="AV115" s="33"/>
      <c r="AW115" s="32"/>
      <c r="AX115" s="34">
        <v>0</v>
      </c>
    </row>
    <row r="116" spans="1:50" x14ac:dyDescent="0.2">
      <c r="A116" s="32">
        <v>800065396</v>
      </c>
      <c r="B116" s="32" t="s">
        <v>22</v>
      </c>
      <c r="C116" s="32" t="s">
        <v>9</v>
      </c>
      <c r="D116" s="32">
        <v>186640</v>
      </c>
      <c r="E116" s="32" t="str">
        <f>CONCATENATE(C116,D116)</f>
        <v>C187186640</v>
      </c>
      <c r="F116" s="32" t="s">
        <v>125</v>
      </c>
      <c r="G116" s="32" t="str">
        <f>CONCATENATE(A116,"_",E116)</f>
        <v>800065396_C187186640</v>
      </c>
      <c r="H116" s="33">
        <v>44155</v>
      </c>
      <c r="I116" s="33">
        <v>44180</v>
      </c>
      <c r="J116" s="34">
        <v>190000</v>
      </c>
      <c r="K116" s="34">
        <v>190000</v>
      </c>
      <c r="L116" s="32" t="s">
        <v>33</v>
      </c>
      <c r="M116" s="32" t="s">
        <v>34</v>
      </c>
      <c r="N116" s="32" t="s">
        <v>32</v>
      </c>
      <c r="O116" s="32" t="s">
        <v>1849</v>
      </c>
      <c r="P116" s="32" t="s">
        <v>1839</v>
      </c>
      <c r="Q116" s="34">
        <v>186200</v>
      </c>
      <c r="R116" s="32">
        <v>1221665961</v>
      </c>
      <c r="S116" s="32" t="s">
        <v>637</v>
      </c>
      <c r="T116" s="32" t="s">
        <v>1911</v>
      </c>
      <c r="U116" s="33"/>
      <c r="V116" s="32" t="s">
        <v>635</v>
      </c>
      <c r="W116" s="33">
        <v>44155</v>
      </c>
      <c r="X116" s="33">
        <v>44185</v>
      </c>
      <c r="Y116" s="33">
        <v>44185</v>
      </c>
      <c r="Z116" s="33"/>
      <c r="AA116" s="30">
        <v>1562</v>
      </c>
      <c r="AB116" s="30" t="s">
        <v>1905</v>
      </c>
      <c r="AC116" s="34">
        <v>0</v>
      </c>
      <c r="AD116" s="32"/>
      <c r="AE116" s="32"/>
      <c r="AF116" s="32"/>
      <c r="AG116" s="32"/>
      <c r="AH116" s="32"/>
      <c r="AI116" s="32" t="s">
        <v>640</v>
      </c>
      <c r="AJ116" s="50">
        <v>0</v>
      </c>
      <c r="AK116" s="50">
        <v>0</v>
      </c>
      <c r="AL116" s="50">
        <v>0</v>
      </c>
      <c r="AM116" s="50">
        <v>0</v>
      </c>
      <c r="AN116" s="50">
        <v>0</v>
      </c>
      <c r="AO116" s="50">
        <v>0</v>
      </c>
      <c r="AP116" s="50">
        <v>0</v>
      </c>
      <c r="AQ116" s="50">
        <v>0</v>
      </c>
      <c r="AR116" s="50">
        <v>190000</v>
      </c>
      <c r="AS116" s="34">
        <v>0</v>
      </c>
      <c r="AT116" s="34">
        <v>0</v>
      </c>
      <c r="AU116" s="48"/>
      <c r="AV116" s="33"/>
      <c r="AW116" s="32"/>
      <c r="AX116" s="34">
        <v>0</v>
      </c>
    </row>
    <row r="117" spans="1:50" x14ac:dyDescent="0.2">
      <c r="A117" s="32">
        <v>800065396</v>
      </c>
      <c r="B117" s="32" t="s">
        <v>22</v>
      </c>
      <c r="C117" s="32" t="s">
        <v>9</v>
      </c>
      <c r="D117" s="32">
        <v>186102</v>
      </c>
      <c r="E117" s="32" t="str">
        <f>CONCATENATE(C117,D117)</f>
        <v>C187186102</v>
      </c>
      <c r="F117" s="32" t="s">
        <v>126</v>
      </c>
      <c r="G117" s="32" t="str">
        <f>CONCATENATE(A117,"_",E117)</f>
        <v>800065396_C187186102</v>
      </c>
      <c r="H117" s="33">
        <v>44155</v>
      </c>
      <c r="I117" s="33">
        <v>44180</v>
      </c>
      <c r="J117" s="34">
        <v>190000</v>
      </c>
      <c r="K117" s="34">
        <v>190000</v>
      </c>
      <c r="L117" s="32" t="s">
        <v>33</v>
      </c>
      <c r="M117" s="32" t="s">
        <v>34</v>
      </c>
      <c r="N117" s="32" t="s">
        <v>32</v>
      </c>
      <c r="O117" s="32" t="s">
        <v>1849</v>
      </c>
      <c r="P117" s="32" t="s">
        <v>1839</v>
      </c>
      <c r="Q117" s="34">
        <v>186200</v>
      </c>
      <c r="R117" s="32">
        <v>1221671272</v>
      </c>
      <c r="S117" s="32" t="s">
        <v>637</v>
      </c>
      <c r="T117" s="32" t="s">
        <v>1911</v>
      </c>
      <c r="U117" s="33"/>
      <c r="V117" s="32" t="s">
        <v>635</v>
      </c>
      <c r="W117" s="33">
        <v>44155</v>
      </c>
      <c r="X117" s="33">
        <v>44185</v>
      </c>
      <c r="Y117" s="33">
        <v>44185</v>
      </c>
      <c r="Z117" s="33"/>
      <c r="AA117" s="30">
        <v>1562</v>
      </c>
      <c r="AB117" s="30" t="s">
        <v>1905</v>
      </c>
      <c r="AC117" s="34">
        <v>0</v>
      </c>
      <c r="AD117" s="32"/>
      <c r="AE117" s="32"/>
      <c r="AF117" s="32"/>
      <c r="AG117" s="32"/>
      <c r="AH117" s="32"/>
      <c r="AI117" s="32" t="s">
        <v>640</v>
      </c>
      <c r="AJ117" s="50">
        <v>0</v>
      </c>
      <c r="AK117" s="50">
        <v>0</v>
      </c>
      <c r="AL117" s="50">
        <v>0</v>
      </c>
      <c r="AM117" s="50">
        <v>0</v>
      </c>
      <c r="AN117" s="50">
        <v>0</v>
      </c>
      <c r="AO117" s="50">
        <v>0</v>
      </c>
      <c r="AP117" s="50">
        <v>0</v>
      </c>
      <c r="AQ117" s="50">
        <v>0</v>
      </c>
      <c r="AR117" s="50">
        <v>190000</v>
      </c>
      <c r="AS117" s="34">
        <v>0</v>
      </c>
      <c r="AT117" s="34">
        <v>0</v>
      </c>
      <c r="AU117" s="48"/>
      <c r="AV117" s="33"/>
      <c r="AW117" s="32"/>
      <c r="AX117" s="34">
        <v>0</v>
      </c>
    </row>
    <row r="118" spans="1:50" x14ac:dyDescent="0.2">
      <c r="A118" s="32">
        <v>800065396</v>
      </c>
      <c r="B118" s="32" t="s">
        <v>22</v>
      </c>
      <c r="C118" s="32" t="s">
        <v>9</v>
      </c>
      <c r="D118" s="32">
        <v>187537</v>
      </c>
      <c r="E118" s="32" t="str">
        <f>CONCATENATE(C118,D118)</f>
        <v>C187187537</v>
      </c>
      <c r="F118" s="32" t="s">
        <v>128</v>
      </c>
      <c r="G118" s="32" t="str">
        <f>CONCATENATE(A118,"_",E118)</f>
        <v>800065396_C187187537</v>
      </c>
      <c r="H118" s="33">
        <v>44161</v>
      </c>
      <c r="I118" s="33">
        <v>44180</v>
      </c>
      <c r="J118" s="34">
        <v>190000</v>
      </c>
      <c r="K118" s="34">
        <v>190000</v>
      </c>
      <c r="L118" s="32" t="s">
        <v>33</v>
      </c>
      <c r="M118" s="32" t="s">
        <v>34</v>
      </c>
      <c r="N118" s="32" t="s">
        <v>32</v>
      </c>
      <c r="O118" s="32" t="s">
        <v>1849</v>
      </c>
      <c r="P118" s="32" t="s">
        <v>1839</v>
      </c>
      <c r="Q118" s="34">
        <v>186200</v>
      </c>
      <c r="R118" s="32">
        <v>1221669281</v>
      </c>
      <c r="S118" s="32" t="s">
        <v>637</v>
      </c>
      <c r="T118" s="32" t="s">
        <v>1911</v>
      </c>
      <c r="U118" s="33"/>
      <c r="V118" s="32" t="s">
        <v>635</v>
      </c>
      <c r="W118" s="33">
        <v>44161</v>
      </c>
      <c r="X118" s="33">
        <v>44185</v>
      </c>
      <c r="Y118" s="33">
        <v>44185</v>
      </c>
      <c r="Z118" s="33"/>
      <c r="AA118" s="30">
        <v>1562</v>
      </c>
      <c r="AB118" s="30" t="s">
        <v>1905</v>
      </c>
      <c r="AC118" s="34">
        <v>0</v>
      </c>
      <c r="AD118" s="32"/>
      <c r="AE118" s="32"/>
      <c r="AF118" s="32"/>
      <c r="AG118" s="32"/>
      <c r="AH118" s="32"/>
      <c r="AI118" s="32" t="s">
        <v>640</v>
      </c>
      <c r="AJ118" s="50">
        <v>0</v>
      </c>
      <c r="AK118" s="50">
        <v>0</v>
      </c>
      <c r="AL118" s="50">
        <v>0</v>
      </c>
      <c r="AM118" s="50">
        <v>0</v>
      </c>
      <c r="AN118" s="50">
        <v>0</v>
      </c>
      <c r="AO118" s="50">
        <v>0</v>
      </c>
      <c r="AP118" s="50">
        <v>0</v>
      </c>
      <c r="AQ118" s="50">
        <v>0</v>
      </c>
      <c r="AR118" s="50">
        <v>190000</v>
      </c>
      <c r="AS118" s="34">
        <v>0</v>
      </c>
      <c r="AT118" s="34">
        <v>0</v>
      </c>
      <c r="AU118" s="48"/>
      <c r="AV118" s="33"/>
      <c r="AW118" s="32"/>
      <c r="AX118" s="34">
        <v>0</v>
      </c>
    </row>
    <row r="119" spans="1:50" x14ac:dyDescent="0.2">
      <c r="A119" s="32">
        <v>800065396</v>
      </c>
      <c r="B119" s="32" t="s">
        <v>22</v>
      </c>
      <c r="C119" s="32" t="s">
        <v>9</v>
      </c>
      <c r="D119" s="32">
        <v>188146</v>
      </c>
      <c r="E119" s="32" t="str">
        <f>CONCATENATE(C119,D119)</f>
        <v>C187188146</v>
      </c>
      <c r="F119" s="32" t="s">
        <v>131</v>
      </c>
      <c r="G119" s="32" t="str">
        <f>CONCATENATE(A119,"_",E119)</f>
        <v>800065396_C187188146</v>
      </c>
      <c r="H119" s="33">
        <v>44162</v>
      </c>
      <c r="I119" s="33">
        <v>44180</v>
      </c>
      <c r="J119" s="34">
        <v>190000</v>
      </c>
      <c r="K119" s="34">
        <v>190000</v>
      </c>
      <c r="L119" s="32" t="s">
        <v>33</v>
      </c>
      <c r="M119" s="32" t="s">
        <v>34</v>
      </c>
      <c r="N119" s="32" t="s">
        <v>32</v>
      </c>
      <c r="O119" s="32" t="s">
        <v>1849</v>
      </c>
      <c r="P119" s="32" t="s">
        <v>1839</v>
      </c>
      <c r="Q119" s="34">
        <v>186200</v>
      </c>
      <c r="R119" s="32">
        <v>1221666000</v>
      </c>
      <c r="S119" s="32" t="s">
        <v>637</v>
      </c>
      <c r="T119" s="32" t="s">
        <v>1911</v>
      </c>
      <c r="U119" s="33"/>
      <c r="V119" s="32" t="s">
        <v>635</v>
      </c>
      <c r="W119" s="33">
        <v>44162</v>
      </c>
      <c r="X119" s="33">
        <v>44185</v>
      </c>
      <c r="Y119" s="33">
        <v>44185</v>
      </c>
      <c r="Z119" s="33"/>
      <c r="AA119" s="30">
        <v>1562</v>
      </c>
      <c r="AB119" s="30" t="s">
        <v>1905</v>
      </c>
      <c r="AC119" s="34">
        <v>0</v>
      </c>
      <c r="AD119" s="32"/>
      <c r="AE119" s="32"/>
      <c r="AF119" s="32"/>
      <c r="AG119" s="32"/>
      <c r="AH119" s="32"/>
      <c r="AI119" s="32" t="s">
        <v>640</v>
      </c>
      <c r="AJ119" s="50">
        <v>0</v>
      </c>
      <c r="AK119" s="50">
        <v>0</v>
      </c>
      <c r="AL119" s="50">
        <v>0</v>
      </c>
      <c r="AM119" s="50">
        <v>0</v>
      </c>
      <c r="AN119" s="50">
        <v>0</v>
      </c>
      <c r="AO119" s="50">
        <v>0</v>
      </c>
      <c r="AP119" s="50">
        <v>0</v>
      </c>
      <c r="AQ119" s="50">
        <v>0</v>
      </c>
      <c r="AR119" s="50">
        <v>190000</v>
      </c>
      <c r="AS119" s="34">
        <v>0</v>
      </c>
      <c r="AT119" s="34">
        <v>0</v>
      </c>
      <c r="AU119" s="48"/>
      <c r="AV119" s="33"/>
      <c r="AW119" s="32"/>
      <c r="AX119" s="34">
        <v>0</v>
      </c>
    </row>
    <row r="120" spans="1:50" x14ac:dyDescent="0.2">
      <c r="A120" s="32">
        <v>800065396</v>
      </c>
      <c r="B120" s="32" t="s">
        <v>22</v>
      </c>
      <c r="C120" s="32" t="s">
        <v>9</v>
      </c>
      <c r="D120" s="32">
        <v>188509</v>
      </c>
      <c r="E120" s="32" t="str">
        <f>CONCATENATE(C120,D120)</f>
        <v>C187188509</v>
      </c>
      <c r="F120" s="32" t="s">
        <v>134</v>
      </c>
      <c r="G120" s="32" t="str">
        <f>CONCATENATE(A120,"_",E120)</f>
        <v>800065396_C187188509</v>
      </c>
      <c r="H120" s="33">
        <v>44162</v>
      </c>
      <c r="I120" s="33">
        <v>44180</v>
      </c>
      <c r="J120" s="34">
        <v>190000</v>
      </c>
      <c r="K120" s="34">
        <v>190000</v>
      </c>
      <c r="L120" s="32" t="s">
        <v>33</v>
      </c>
      <c r="M120" s="32" t="s">
        <v>34</v>
      </c>
      <c r="N120" s="32" t="s">
        <v>32</v>
      </c>
      <c r="O120" s="32" t="s">
        <v>1849</v>
      </c>
      <c r="P120" s="32" t="s">
        <v>1839</v>
      </c>
      <c r="Q120" s="34">
        <v>186200</v>
      </c>
      <c r="R120" s="32">
        <v>1221670980</v>
      </c>
      <c r="S120" s="32" t="s">
        <v>637</v>
      </c>
      <c r="T120" s="32" t="s">
        <v>1911</v>
      </c>
      <c r="U120" s="33"/>
      <c r="V120" s="32" t="s">
        <v>635</v>
      </c>
      <c r="W120" s="33">
        <v>44162</v>
      </c>
      <c r="X120" s="33">
        <v>44185</v>
      </c>
      <c r="Y120" s="33">
        <v>44185</v>
      </c>
      <c r="Z120" s="33"/>
      <c r="AA120" s="30">
        <v>1562</v>
      </c>
      <c r="AB120" s="30" t="s">
        <v>1905</v>
      </c>
      <c r="AC120" s="34">
        <v>0</v>
      </c>
      <c r="AD120" s="32"/>
      <c r="AE120" s="32"/>
      <c r="AF120" s="32"/>
      <c r="AG120" s="32"/>
      <c r="AH120" s="32"/>
      <c r="AI120" s="32" t="s">
        <v>640</v>
      </c>
      <c r="AJ120" s="50">
        <v>0</v>
      </c>
      <c r="AK120" s="50">
        <v>0</v>
      </c>
      <c r="AL120" s="50">
        <v>0</v>
      </c>
      <c r="AM120" s="50">
        <v>0</v>
      </c>
      <c r="AN120" s="50">
        <v>0</v>
      </c>
      <c r="AO120" s="50">
        <v>0</v>
      </c>
      <c r="AP120" s="50">
        <v>0</v>
      </c>
      <c r="AQ120" s="50">
        <v>0</v>
      </c>
      <c r="AR120" s="50">
        <v>190000</v>
      </c>
      <c r="AS120" s="34">
        <v>0</v>
      </c>
      <c r="AT120" s="34">
        <v>0</v>
      </c>
      <c r="AU120" s="48"/>
      <c r="AV120" s="33"/>
      <c r="AW120" s="32"/>
      <c r="AX120" s="34">
        <v>0</v>
      </c>
    </row>
    <row r="121" spans="1:50" x14ac:dyDescent="0.2">
      <c r="A121" s="32">
        <v>800065396</v>
      </c>
      <c r="B121" s="32" t="s">
        <v>22</v>
      </c>
      <c r="C121" s="32" t="s">
        <v>9</v>
      </c>
      <c r="D121" s="32">
        <v>191978</v>
      </c>
      <c r="E121" s="32" t="str">
        <f>CONCATENATE(C121,D121)</f>
        <v>C187191978</v>
      </c>
      <c r="F121" s="32" t="s">
        <v>136</v>
      </c>
      <c r="G121" s="32" t="str">
        <f>CONCATENATE(A121,"_",E121)</f>
        <v>800065396_C187191978</v>
      </c>
      <c r="H121" s="33">
        <v>44167</v>
      </c>
      <c r="I121" s="33">
        <v>44180</v>
      </c>
      <c r="J121" s="34">
        <v>190000</v>
      </c>
      <c r="K121" s="34">
        <v>190000</v>
      </c>
      <c r="L121" s="32" t="s">
        <v>33</v>
      </c>
      <c r="M121" s="32" t="s">
        <v>34</v>
      </c>
      <c r="N121" s="32" t="s">
        <v>32</v>
      </c>
      <c r="O121" s="32" t="s">
        <v>1849</v>
      </c>
      <c r="P121" s="32" t="s">
        <v>1839</v>
      </c>
      <c r="Q121" s="34">
        <v>186200</v>
      </c>
      <c r="R121" s="32">
        <v>1221666468</v>
      </c>
      <c r="S121" s="32" t="s">
        <v>637</v>
      </c>
      <c r="T121" s="32" t="s">
        <v>1911</v>
      </c>
      <c r="U121" s="33"/>
      <c r="V121" s="32" t="s">
        <v>635</v>
      </c>
      <c r="W121" s="33">
        <v>44167</v>
      </c>
      <c r="X121" s="33">
        <v>44185</v>
      </c>
      <c r="Y121" s="33">
        <v>44185</v>
      </c>
      <c r="Z121" s="33"/>
      <c r="AA121" s="30">
        <v>1562</v>
      </c>
      <c r="AB121" s="30" t="s">
        <v>1905</v>
      </c>
      <c r="AC121" s="34">
        <v>0</v>
      </c>
      <c r="AD121" s="32"/>
      <c r="AE121" s="32"/>
      <c r="AF121" s="32"/>
      <c r="AG121" s="32"/>
      <c r="AH121" s="32"/>
      <c r="AI121" s="32" t="s">
        <v>640</v>
      </c>
      <c r="AJ121" s="50">
        <v>0</v>
      </c>
      <c r="AK121" s="50">
        <v>0</v>
      </c>
      <c r="AL121" s="50">
        <v>0</v>
      </c>
      <c r="AM121" s="50">
        <v>0</v>
      </c>
      <c r="AN121" s="50">
        <v>0</v>
      </c>
      <c r="AO121" s="50">
        <v>0</v>
      </c>
      <c r="AP121" s="50">
        <v>0</v>
      </c>
      <c r="AQ121" s="50">
        <v>0</v>
      </c>
      <c r="AR121" s="50">
        <v>190000</v>
      </c>
      <c r="AS121" s="34">
        <v>0</v>
      </c>
      <c r="AT121" s="34">
        <v>0</v>
      </c>
      <c r="AU121" s="48"/>
      <c r="AV121" s="33"/>
      <c r="AW121" s="32"/>
      <c r="AX121" s="34">
        <v>0</v>
      </c>
    </row>
    <row r="122" spans="1:50" x14ac:dyDescent="0.2">
      <c r="A122" s="32">
        <v>800065396</v>
      </c>
      <c r="B122" s="32" t="s">
        <v>22</v>
      </c>
      <c r="C122" s="32" t="s">
        <v>9</v>
      </c>
      <c r="D122" s="32">
        <v>199790</v>
      </c>
      <c r="E122" s="32" t="str">
        <f>CONCATENATE(C122,D122)</f>
        <v>C187199790</v>
      </c>
      <c r="F122" s="32" t="s">
        <v>145</v>
      </c>
      <c r="G122" s="32" t="str">
        <f>CONCATENATE(A122,"_",E122)</f>
        <v>800065396_C187199790</v>
      </c>
      <c r="H122" s="33">
        <v>44189</v>
      </c>
      <c r="I122" s="33">
        <v>44211</v>
      </c>
      <c r="J122" s="34">
        <v>190000</v>
      </c>
      <c r="K122" s="34">
        <v>190000</v>
      </c>
      <c r="L122" s="32" t="s">
        <v>33</v>
      </c>
      <c r="M122" s="32" t="s">
        <v>34</v>
      </c>
      <c r="N122" s="32" t="s">
        <v>32</v>
      </c>
      <c r="O122" s="32" t="s">
        <v>1849</v>
      </c>
      <c r="P122" s="32" t="s">
        <v>1839</v>
      </c>
      <c r="Q122" s="34">
        <v>186200</v>
      </c>
      <c r="R122" s="32">
        <v>1221688480</v>
      </c>
      <c r="S122" s="32" t="s">
        <v>637</v>
      </c>
      <c r="T122" s="32" t="s">
        <v>1911</v>
      </c>
      <c r="U122" s="33"/>
      <c r="V122" s="32" t="s">
        <v>635</v>
      </c>
      <c r="W122" s="33">
        <v>44189</v>
      </c>
      <c r="X122" s="33">
        <v>44215</v>
      </c>
      <c r="Y122" s="33">
        <v>44215</v>
      </c>
      <c r="Z122" s="33"/>
      <c r="AA122" s="30">
        <v>1532</v>
      </c>
      <c r="AB122" s="30" t="s">
        <v>1905</v>
      </c>
      <c r="AC122" s="34">
        <v>0</v>
      </c>
      <c r="AD122" s="32"/>
      <c r="AE122" s="32"/>
      <c r="AF122" s="32"/>
      <c r="AG122" s="32"/>
      <c r="AH122" s="32"/>
      <c r="AI122" s="32" t="s">
        <v>640</v>
      </c>
      <c r="AJ122" s="50">
        <v>0</v>
      </c>
      <c r="AK122" s="50">
        <v>0</v>
      </c>
      <c r="AL122" s="50">
        <v>0</v>
      </c>
      <c r="AM122" s="50">
        <v>0</v>
      </c>
      <c r="AN122" s="50">
        <v>0</v>
      </c>
      <c r="AO122" s="50">
        <v>0</v>
      </c>
      <c r="AP122" s="50">
        <v>0</v>
      </c>
      <c r="AQ122" s="50">
        <v>0</v>
      </c>
      <c r="AR122" s="50">
        <v>190000</v>
      </c>
      <c r="AS122" s="34">
        <v>0</v>
      </c>
      <c r="AT122" s="34">
        <v>0</v>
      </c>
      <c r="AU122" s="48"/>
      <c r="AV122" s="33"/>
      <c r="AW122" s="32"/>
      <c r="AX122" s="34">
        <v>0</v>
      </c>
    </row>
    <row r="123" spans="1:50" x14ac:dyDescent="0.2">
      <c r="A123" s="32">
        <v>800065396</v>
      </c>
      <c r="B123" s="32" t="s">
        <v>22</v>
      </c>
      <c r="C123" s="32" t="s">
        <v>9</v>
      </c>
      <c r="D123" s="32">
        <v>199498</v>
      </c>
      <c r="E123" s="32" t="str">
        <f>CONCATENATE(C123,D123)</f>
        <v>C187199498</v>
      </c>
      <c r="F123" s="32" t="s">
        <v>146</v>
      </c>
      <c r="G123" s="32" t="str">
        <f>CONCATENATE(A123,"_",E123)</f>
        <v>800065396_C187199498</v>
      </c>
      <c r="H123" s="33">
        <v>44189</v>
      </c>
      <c r="I123" s="33">
        <v>44211</v>
      </c>
      <c r="J123" s="34">
        <v>190000</v>
      </c>
      <c r="K123" s="34">
        <v>190000</v>
      </c>
      <c r="L123" s="32" t="s">
        <v>33</v>
      </c>
      <c r="M123" s="32" t="s">
        <v>34</v>
      </c>
      <c r="N123" s="32" t="s">
        <v>32</v>
      </c>
      <c r="O123" s="32" t="s">
        <v>1849</v>
      </c>
      <c r="P123" s="32" t="s">
        <v>1839</v>
      </c>
      <c r="Q123" s="34">
        <v>186200</v>
      </c>
      <c r="R123" s="32">
        <v>1221686957</v>
      </c>
      <c r="S123" s="32" t="s">
        <v>637</v>
      </c>
      <c r="T123" s="32" t="s">
        <v>1911</v>
      </c>
      <c r="U123" s="33"/>
      <c r="V123" s="32" t="s">
        <v>635</v>
      </c>
      <c r="W123" s="33">
        <v>44189</v>
      </c>
      <c r="X123" s="33">
        <v>44215</v>
      </c>
      <c r="Y123" s="33">
        <v>44215</v>
      </c>
      <c r="Z123" s="33"/>
      <c r="AA123" s="30">
        <v>1532</v>
      </c>
      <c r="AB123" s="30" t="s">
        <v>1905</v>
      </c>
      <c r="AC123" s="34">
        <v>0</v>
      </c>
      <c r="AD123" s="32"/>
      <c r="AE123" s="32"/>
      <c r="AF123" s="32"/>
      <c r="AG123" s="32"/>
      <c r="AH123" s="32"/>
      <c r="AI123" s="32" t="s">
        <v>640</v>
      </c>
      <c r="AJ123" s="50">
        <v>0</v>
      </c>
      <c r="AK123" s="50">
        <v>0</v>
      </c>
      <c r="AL123" s="50">
        <v>0</v>
      </c>
      <c r="AM123" s="50">
        <v>0</v>
      </c>
      <c r="AN123" s="50">
        <v>0</v>
      </c>
      <c r="AO123" s="50">
        <v>0</v>
      </c>
      <c r="AP123" s="50">
        <v>0</v>
      </c>
      <c r="AQ123" s="50">
        <v>0</v>
      </c>
      <c r="AR123" s="50">
        <v>190000</v>
      </c>
      <c r="AS123" s="34">
        <v>0</v>
      </c>
      <c r="AT123" s="34">
        <v>0</v>
      </c>
      <c r="AU123" s="48"/>
      <c r="AV123" s="33"/>
      <c r="AW123" s="32"/>
      <c r="AX123" s="34">
        <v>0</v>
      </c>
    </row>
    <row r="124" spans="1:50" x14ac:dyDescent="0.2">
      <c r="A124" s="32">
        <v>800065396</v>
      </c>
      <c r="B124" s="32" t="s">
        <v>22</v>
      </c>
      <c r="C124" s="32" t="s">
        <v>9</v>
      </c>
      <c r="D124" s="32">
        <v>199770</v>
      </c>
      <c r="E124" s="32" t="str">
        <f>CONCATENATE(C124,D124)</f>
        <v>C187199770</v>
      </c>
      <c r="F124" s="32" t="s">
        <v>149</v>
      </c>
      <c r="G124" s="32" t="str">
        <f>CONCATENATE(A124,"_",E124)</f>
        <v>800065396_C187199770</v>
      </c>
      <c r="H124" s="33">
        <v>44189</v>
      </c>
      <c r="I124" s="33">
        <v>44211</v>
      </c>
      <c r="J124" s="34">
        <v>190000</v>
      </c>
      <c r="K124" s="34">
        <v>190000</v>
      </c>
      <c r="L124" s="32" t="s">
        <v>33</v>
      </c>
      <c r="M124" s="32" t="s">
        <v>34</v>
      </c>
      <c r="N124" s="32" t="s">
        <v>32</v>
      </c>
      <c r="O124" s="32" t="s">
        <v>1849</v>
      </c>
      <c r="P124" s="32" t="s">
        <v>1839</v>
      </c>
      <c r="Q124" s="34">
        <v>186200</v>
      </c>
      <c r="R124" s="32">
        <v>1221686555</v>
      </c>
      <c r="S124" s="32" t="s">
        <v>637</v>
      </c>
      <c r="T124" s="32" t="s">
        <v>1911</v>
      </c>
      <c r="U124" s="33"/>
      <c r="V124" s="32" t="s">
        <v>635</v>
      </c>
      <c r="W124" s="33">
        <v>44189</v>
      </c>
      <c r="X124" s="33">
        <v>44215</v>
      </c>
      <c r="Y124" s="33">
        <v>44215</v>
      </c>
      <c r="Z124" s="33"/>
      <c r="AA124" s="30">
        <v>1532</v>
      </c>
      <c r="AB124" s="30" t="s">
        <v>1905</v>
      </c>
      <c r="AC124" s="34">
        <v>0</v>
      </c>
      <c r="AD124" s="32"/>
      <c r="AE124" s="32"/>
      <c r="AF124" s="32"/>
      <c r="AG124" s="32"/>
      <c r="AH124" s="32"/>
      <c r="AI124" s="32" t="s">
        <v>640</v>
      </c>
      <c r="AJ124" s="50">
        <v>0</v>
      </c>
      <c r="AK124" s="50">
        <v>0</v>
      </c>
      <c r="AL124" s="50">
        <v>0</v>
      </c>
      <c r="AM124" s="50">
        <v>0</v>
      </c>
      <c r="AN124" s="50">
        <v>0</v>
      </c>
      <c r="AO124" s="50">
        <v>0</v>
      </c>
      <c r="AP124" s="50">
        <v>0</v>
      </c>
      <c r="AQ124" s="50">
        <v>0</v>
      </c>
      <c r="AR124" s="50">
        <v>190000</v>
      </c>
      <c r="AS124" s="34">
        <v>0</v>
      </c>
      <c r="AT124" s="34">
        <v>0</v>
      </c>
      <c r="AU124" s="48"/>
      <c r="AV124" s="33"/>
      <c r="AW124" s="32"/>
      <c r="AX124" s="34">
        <v>0</v>
      </c>
    </row>
    <row r="125" spans="1:50" x14ac:dyDescent="0.2">
      <c r="A125" s="32">
        <v>800065396</v>
      </c>
      <c r="B125" s="32" t="s">
        <v>22</v>
      </c>
      <c r="C125" s="32" t="s">
        <v>8</v>
      </c>
      <c r="D125" s="32">
        <v>188919</v>
      </c>
      <c r="E125" s="32" t="str">
        <f>CONCATENATE(C125,D125)</f>
        <v>C190188919</v>
      </c>
      <c r="F125" s="32" t="s">
        <v>151</v>
      </c>
      <c r="G125" s="32" t="str">
        <f>CONCATENATE(A125,"_",E125)</f>
        <v>800065396_C190188919</v>
      </c>
      <c r="H125" s="33">
        <v>44191</v>
      </c>
      <c r="I125" s="33">
        <v>44211</v>
      </c>
      <c r="J125" s="34">
        <v>190000</v>
      </c>
      <c r="K125" s="34">
        <v>190000</v>
      </c>
      <c r="L125" s="32" t="s">
        <v>33</v>
      </c>
      <c r="M125" s="32" t="s">
        <v>34</v>
      </c>
      <c r="N125" s="32" t="s">
        <v>32</v>
      </c>
      <c r="O125" s="32" t="s">
        <v>1849</v>
      </c>
      <c r="P125" s="32" t="s">
        <v>1839</v>
      </c>
      <c r="Q125" s="34">
        <v>186200</v>
      </c>
      <c r="R125" s="32">
        <v>1221695391</v>
      </c>
      <c r="S125" s="32" t="s">
        <v>637</v>
      </c>
      <c r="T125" s="32" t="s">
        <v>1914</v>
      </c>
      <c r="U125" s="33"/>
      <c r="V125" s="32" t="s">
        <v>635</v>
      </c>
      <c r="W125" s="33">
        <v>44191</v>
      </c>
      <c r="X125" s="33">
        <v>44215</v>
      </c>
      <c r="Y125" s="33">
        <v>44215</v>
      </c>
      <c r="Z125" s="33"/>
      <c r="AA125" s="30">
        <v>1532</v>
      </c>
      <c r="AB125" s="30" t="s">
        <v>1905</v>
      </c>
      <c r="AC125" s="34">
        <v>0</v>
      </c>
      <c r="AD125" s="32"/>
      <c r="AE125" s="32"/>
      <c r="AF125" s="32"/>
      <c r="AG125" s="32"/>
      <c r="AH125" s="32"/>
      <c r="AI125" s="32" t="s">
        <v>640</v>
      </c>
      <c r="AJ125" s="50">
        <v>0</v>
      </c>
      <c r="AK125" s="50">
        <v>0</v>
      </c>
      <c r="AL125" s="50">
        <v>0</v>
      </c>
      <c r="AM125" s="50">
        <v>0</v>
      </c>
      <c r="AN125" s="50">
        <v>0</v>
      </c>
      <c r="AO125" s="50">
        <v>0</v>
      </c>
      <c r="AP125" s="50">
        <v>0</v>
      </c>
      <c r="AQ125" s="50">
        <v>0</v>
      </c>
      <c r="AR125" s="50">
        <v>190000</v>
      </c>
      <c r="AS125" s="34">
        <v>0</v>
      </c>
      <c r="AT125" s="34">
        <v>0</v>
      </c>
      <c r="AU125" s="48"/>
      <c r="AV125" s="33"/>
      <c r="AW125" s="32"/>
      <c r="AX125" s="34">
        <v>0</v>
      </c>
    </row>
    <row r="126" spans="1:50" x14ac:dyDescent="0.2">
      <c r="A126" s="32">
        <v>800065396</v>
      </c>
      <c r="B126" s="32" t="s">
        <v>22</v>
      </c>
      <c r="C126" s="32" t="s">
        <v>8</v>
      </c>
      <c r="D126" s="32">
        <v>188920</v>
      </c>
      <c r="E126" s="32" t="str">
        <f>CONCATENATE(C126,D126)</f>
        <v>C190188920</v>
      </c>
      <c r="F126" s="32" t="s">
        <v>153</v>
      </c>
      <c r="G126" s="32" t="str">
        <f>CONCATENATE(A126,"_",E126)</f>
        <v>800065396_C190188920</v>
      </c>
      <c r="H126" s="33">
        <v>44191</v>
      </c>
      <c r="I126" s="33">
        <v>44211</v>
      </c>
      <c r="J126" s="34">
        <v>190000</v>
      </c>
      <c r="K126" s="34">
        <v>190000</v>
      </c>
      <c r="L126" s="32" t="s">
        <v>33</v>
      </c>
      <c r="M126" s="32" t="s">
        <v>34</v>
      </c>
      <c r="N126" s="32" t="s">
        <v>32</v>
      </c>
      <c r="O126" s="32" t="s">
        <v>1849</v>
      </c>
      <c r="P126" s="32" t="s">
        <v>1839</v>
      </c>
      <c r="Q126" s="34">
        <v>186200</v>
      </c>
      <c r="R126" s="32">
        <v>1221695392</v>
      </c>
      <c r="S126" s="32" t="s">
        <v>637</v>
      </c>
      <c r="T126" s="32" t="s">
        <v>1914</v>
      </c>
      <c r="U126" s="33"/>
      <c r="V126" s="32" t="s">
        <v>635</v>
      </c>
      <c r="W126" s="33">
        <v>44191</v>
      </c>
      <c r="X126" s="33">
        <v>44215</v>
      </c>
      <c r="Y126" s="33">
        <v>44215</v>
      </c>
      <c r="Z126" s="33"/>
      <c r="AA126" s="30">
        <v>1532</v>
      </c>
      <c r="AB126" s="30" t="s">
        <v>1905</v>
      </c>
      <c r="AC126" s="34">
        <v>0</v>
      </c>
      <c r="AD126" s="32"/>
      <c r="AE126" s="32"/>
      <c r="AF126" s="32"/>
      <c r="AG126" s="32"/>
      <c r="AH126" s="32"/>
      <c r="AI126" s="32" t="s">
        <v>640</v>
      </c>
      <c r="AJ126" s="50">
        <v>0</v>
      </c>
      <c r="AK126" s="50">
        <v>0</v>
      </c>
      <c r="AL126" s="50">
        <v>0</v>
      </c>
      <c r="AM126" s="50">
        <v>0</v>
      </c>
      <c r="AN126" s="50">
        <v>0</v>
      </c>
      <c r="AO126" s="50">
        <v>0</v>
      </c>
      <c r="AP126" s="50">
        <v>0</v>
      </c>
      <c r="AQ126" s="50">
        <v>0</v>
      </c>
      <c r="AR126" s="50">
        <v>190000</v>
      </c>
      <c r="AS126" s="34">
        <v>0</v>
      </c>
      <c r="AT126" s="34">
        <v>0</v>
      </c>
      <c r="AU126" s="48"/>
      <c r="AV126" s="33"/>
      <c r="AW126" s="32"/>
      <c r="AX126" s="34">
        <v>0</v>
      </c>
    </row>
    <row r="127" spans="1:50" x14ac:dyDescent="0.2">
      <c r="A127" s="32">
        <v>800065396</v>
      </c>
      <c r="B127" s="32" t="s">
        <v>22</v>
      </c>
      <c r="C127" s="32" t="s">
        <v>9</v>
      </c>
      <c r="D127" s="32">
        <v>200116</v>
      </c>
      <c r="E127" s="32" t="str">
        <f>CONCATENATE(C127,D127)</f>
        <v>C187200116</v>
      </c>
      <c r="F127" s="32" t="s">
        <v>155</v>
      </c>
      <c r="G127" s="32" t="str">
        <f>CONCATENATE(A127,"_",E127)</f>
        <v>800065396_C187200116</v>
      </c>
      <c r="H127" s="33">
        <v>44191</v>
      </c>
      <c r="I127" s="33">
        <v>44211</v>
      </c>
      <c r="J127" s="34">
        <v>190000</v>
      </c>
      <c r="K127" s="34">
        <v>190000</v>
      </c>
      <c r="L127" s="32" t="s">
        <v>33</v>
      </c>
      <c r="M127" s="32" t="s">
        <v>34</v>
      </c>
      <c r="N127" s="32" t="s">
        <v>32</v>
      </c>
      <c r="O127" s="32" t="s">
        <v>1849</v>
      </c>
      <c r="P127" s="32" t="s">
        <v>1839</v>
      </c>
      <c r="Q127" s="34">
        <v>186200</v>
      </c>
      <c r="R127" s="32">
        <v>1221686539</v>
      </c>
      <c r="S127" s="32" t="s">
        <v>637</v>
      </c>
      <c r="T127" s="32" t="s">
        <v>1911</v>
      </c>
      <c r="U127" s="33"/>
      <c r="V127" s="32" t="s">
        <v>635</v>
      </c>
      <c r="W127" s="33">
        <v>44191</v>
      </c>
      <c r="X127" s="33">
        <v>44215</v>
      </c>
      <c r="Y127" s="33">
        <v>44215</v>
      </c>
      <c r="Z127" s="33"/>
      <c r="AA127" s="30">
        <v>1532</v>
      </c>
      <c r="AB127" s="30" t="s">
        <v>1905</v>
      </c>
      <c r="AC127" s="34">
        <v>0</v>
      </c>
      <c r="AD127" s="32"/>
      <c r="AE127" s="32"/>
      <c r="AF127" s="32"/>
      <c r="AG127" s="32"/>
      <c r="AH127" s="32"/>
      <c r="AI127" s="32" t="s">
        <v>640</v>
      </c>
      <c r="AJ127" s="50">
        <v>0</v>
      </c>
      <c r="AK127" s="50">
        <v>0</v>
      </c>
      <c r="AL127" s="50">
        <v>0</v>
      </c>
      <c r="AM127" s="50">
        <v>0</v>
      </c>
      <c r="AN127" s="50">
        <v>0</v>
      </c>
      <c r="AO127" s="50">
        <v>0</v>
      </c>
      <c r="AP127" s="50">
        <v>0</v>
      </c>
      <c r="AQ127" s="50">
        <v>0</v>
      </c>
      <c r="AR127" s="50">
        <v>190000</v>
      </c>
      <c r="AS127" s="34">
        <v>0</v>
      </c>
      <c r="AT127" s="34">
        <v>0</v>
      </c>
      <c r="AU127" s="48"/>
      <c r="AV127" s="33"/>
      <c r="AW127" s="32"/>
      <c r="AX127" s="34">
        <v>0</v>
      </c>
    </row>
    <row r="128" spans="1:50" x14ac:dyDescent="0.2">
      <c r="A128" s="32">
        <v>800065396</v>
      </c>
      <c r="B128" s="32" t="s">
        <v>22</v>
      </c>
      <c r="C128" s="32" t="s">
        <v>8</v>
      </c>
      <c r="D128" s="32">
        <v>188954</v>
      </c>
      <c r="E128" s="32" t="str">
        <f>CONCATENATE(C128,D128)</f>
        <v>C190188954</v>
      </c>
      <c r="F128" s="32" t="s">
        <v>156</v>
      </c>
      <c r="G128" s="32" t="str">
        <f>CONCATENATE(A128,"_",E128)</f>
        <v>800065396_C190188954</v>
      </c>
      <c r="H128" s="33">
        <v>44191</v>
      </c>
      <c r="I128" s="33">
        <v>44211</v>
      </c>
      <c r="J128" s="34">
        <v>190000</v>
      </c>
      <c r="K128" s="34">
        <v>190000</v>
      </c>
      <c r="L128" s="32" t="s">
        <v>33</v>
      </c>
      <c r="M128" s="32" t="s">
        <v>34</v>
      </c>
      <c r="N128" s="32" t="s">
        <v>32</v>
      </c>
      <c r="O128" s="32" t="s">
        <v>1849</v>
      </c>
      <c r="P128" s="32" t="s">
        <v>1839</v>
      </c>
      <c r="Q128" s="34">
        <v>186200</v>
      </c>
      <c r="R128" s="32">
        <v>1221695400</v>
      </c>
      <c r="S128" s="32" t="s">
        <v>637</v>
      </c>
      <c r="T128" s="32" t="s">
        <v>1914</v>
      </c>
      <c r="U128" s="33"/>
      <c r="V128" s="32" t="s">
        <v>635</v>
      </c>
      <c r="W128" s="33">
        <v>44191</v>
      </c>
      <c r="X128" s="33">
        <v>44215</v>
      </c>
      <c r="Y128" s="33">
        <v>44215</v>
      </c>
      <c r="Z128" s="33"/>
      <c r="AA128" s="30">
        <v>1532</v>
      </c>
      <c r="AB128" s="30" t="s">
        <v>1905</v>
      </c>
      <c r="AC128" s="34">
        <v>0</v>
      </c>
      <c r="AD128" s="32"/>
      <c r="AE128" s="32"/>
      <c r="AF128" s="32"/>
      <c r="AG128" s="32"/>
      <c r="AH128" s="32"/>
      <c r="AI128" s="32" t="s">
        <v>640</v>
      </c>
      <c r="AJ128" s="50">
        <v>0</v>
      </c>
      <c r="AK128" s="50">
        <v>0</v>
      </c>
      <c r="AL128" s="50">
        <v>0</v>
      </c>
      <c r="AM128" s="50">
        <v>0</v>
      </c>
      <c r="AN128" s="50">
        <v>0</v>
      </c>
      <c r="AO128" s="50">
        <v>0</v>
      </c>
      <c r="AP128" s="50">
        <v>0</v>
      </c>
      <c r="AQ128" s="50">
        <v>0</v>
      </c>
      <c r="AR128" s="50">
        <v>190000</v>
      </c>
      <c r="AS128" s="34">
        <v>0</v>
      </c>
      <c r="AT128" s="34">
        <v>0</v>
      </c>
      <c r="AU128" s="48"/>
      <c r="AV128" s="33"/>
      <c r="AW128" s="32"/>
      <c r="AX128" s="34">
        <v>0</v>
      </c>
    </row>
    <row r="129" spans="1:50" x14ac:dyDescent="0.2">
      <c r="A129" s="32">
        <v>800065396</v>
      </c>
      <c r="B129" s="32" t="s">
        <v>22</v>
      </c>
      <c r="C129" s="32" t="s">
        <v>8</v>
      </c>
      <c r="D129" s="32">
        <v>188918</v>
      </c>
      <c r="E129" s="32" t="str">
        <f>CONCATENATE(C129,D129)</f>
        <v>C190188918</v>
      </c>
      <c r="F129" s="32" t="s">
        <v>157</v>
      </c>
      <c r="G129" s="32" t="str">
        <f>CONCATENATE(A129,"_",E129)</f>
        <v>800065396_C190188918</v>
      </c>
      <c r="H129" s="33">
        <v>44191</v>
      </c>
      <c r="I129" s="33">
        <v>44211</v>
      </c>
      <c r="J129" s="34">
        <v>190000</v>
      </c>
      <c r="K129" s="34">
        <v>190000</v>
      </c>
      <c r="L129" s="32" t="s">
        <v>33</v>
      </c>
      <c r="M129" s="32" t="s">
        <v>34</v>
      </c>
      <c r="N129" s="32" t="s">
        <v>32</v>
      </c>
      <c r="O129" s="32" t="s">
        <v>1849</v>
      </c>
      <c r="P129" s="32" t="s">
        <v>1839</v>
      </c>
      <c r="Q129" s="34">
        <v>186200</v>
      </c>
      <c r="R129" s="32">
        <v>1221695435</v>
      </c>
      <c r="S129" s="32" t="s">
        <v>637</v>
      </c>
      <c r="T129" s="32" t="s">
        <v>1914</v>
      </c>
      <c r="U129" s="33"/>
      <c r="V129" s="32" t="s">
        <v>635</v>
      </c>
      <c r="W129" s="33">
        <v>44191</v>
      </c>
      <c r="X129" s="33">
        <v>44215</v>
      </c>
      <c r="Y129" s="33">
        <v>44215</v>
      </c>
      <c r="Z129" s="33"/>
      <c r="AA129" s="30">
        <v>1532</v>
      </c>
      <c r="AB129" s="30" t="s">
        <v>1905</v>
      </c>
      <c r="AC129" s="34">
        <v>0</v>
      </c>
      <c r="AD129" s="32"/>
      <c r="AE129" s="32"/>
      <c r="AF129" s="32"/>
      <c r="AG129" s="32"/>
      <c r="AH129" s="32"/>
      <c r="AI129" s="32" t="s">
        <v>640</v>
      </c>
      <c r="AJ129" s="50">
        <v>0</v>
      </c>
      <c r="AK129" s="50">
        <v>0</v>
      </c>
      <c r="AL129" s="50">
        <v>0</v>
      </c>
      <c r="AM129" s="50">
        <v>0</v>
      </c>
      <c r="AN129" s="50">
        <v>0</v>
      </c>
      <c r="AO129" s="50">
        <v>0</v>
      </c>
      <c r="AP129" s="50">
        <v>0</v>
      </c>
      <c r="AQ129" s="50">
        <v>0</v>
      </c>
      <c r="AR129" s="50">
        <v>190000</v>
      </c>
      <c r="AS129" s="34">
        <v>0</v>
      </c>
      <c r="AT129" s="34">
        <v>0</v>
      </c>
      <c r="AU129" s="48"/>
      <c r="AV129" s="33"/>
      <c r="AW129" s="32"/>
      <c r="AX129" s="34">
        <v>0</v>
      </c>
    </row>
    <row r="130" spans="1:50" x14ac:dyDescent="0.2">
      <c r="A130" s="32">
        <v>800065396</v>
      </c>
      <c r="B130" s="32" t="s">
        <v>22</v>
      </c>
      <c r="C130" s="32" t="s">
        <v>8</v>
      </c>
      <c r="D130" s="32">
        <v>188958</v>
      </c>
      <c r="E130" s="32" t="str">
        <f>CONCATENATE(C130,D130)</f>
        <v>C190188958</v>
      </c>
      <c r="F130" s="32" t="s">
        <v>158</v>
      </c>
      <c r="G130" s="32" t="str">
        <f>CONCATENATE(A130,"_",E130)</f>
        <v>800065396_C190188958</v>
      </c>
      <c r="H130" s="33">
        <v>44191</v>
      </c>
      <c r="I130" s="33">
        <v>44211</v>
      </c>
      <c r="J130" s="34">
        <v>190000</v>
      </c>
      <c r="K130" s="34">
        <v>190000</v>
      </c>
      <c r="L130" s="32" t="s">
        <v>33</v>
      </c>
      <c r="M130" s="32" t="s">
        <v>34</v>
      </c>
      <c r="N130" s="32" t="s">
        <v>32</v>
      </c>
      <c r="O130" s="32" t="s">
        <v>1849</v>
      </c>
      <c r="P130" s="32" t="s">
        <v>1839</v>
      </c>
      <c r="Q130" s="34">
        <v>186200</v>
      </c>
      <c r="R130" s="32">
        <v>1221695401</v>
      </c>
      <c r="S130" s="32" t="s">
        <v>637</v>
      </c>
      <c r="T130" s="32" t="s">
        <v>1911</v>
      </c>
      <c r="U130" s="33"/>
      <c r="V130" s="32" t="s">
        <v>635</v>
      </c>
      <c r="W130" s="33">
        <v>44191</v>
      </c>
      <c r="X130" s="33">
        <v>44215</v>
      </c>
      <c r="Y130" s="33">
        <v>44215</v>
      </c>
      <c r="Z130" s="33"/>
      <c r="AA130" s="30">
        <v>1532</v>
      </c>
      <c r="AB130" s="30" t="s">
        <v>1905</v>
      </c>
      <c r="AC130" s="34">
        <v>0</v>
      </c>
      <c r="AD130" s="32"/>
      <c r="AE130" s="32"/>
      <c r="AF130" s="32"/>
      <c r="AG130" s="32"/>
      <c r="AH130" s="32"/>
      <c r="AI130" s="32" t="s">
        <v>640</v>
      </c>
      <c r="AJ130" s="50">
        <v>0</v>
      </c>
      <c r="AK130" s="50">
        <v>0</v>
      </c>
      <c r="AL130" s="50">
        <v>0</v>
      </c>
      <c r="AM130" s="50">
        <v>0</v>
      </c>
      <c r="AN130" s="50">
        <v>0</v>
      </c>
      <c r="AO130" s="50">
        <v>0</v>
      </c>
      <c r="AP130" s="50">
        <v>0</v>
      </c>
      <c r="AQ130" s="50">
        <v>0</v>
      </c>
      <c r="AR130" s="50">
        <v>190000</v>
      </c>
      <c r="AS130" s="34">
        <v>0</v>
      </c>
      <c r="AT130" s="34">
        <v>0</v>
      </c>
      <c r="AU130" s="48"/>
      <c r="AV130" s="33"/>
      <c r="AW130" s="32"/>
      <c r="AX130" s="34">
        <v>0</v>
      </c>
    </row>
    <row r="131" spans="1:50" x14ac:dyDescent="0.2">
      <c r="A131" s="32">
        <v>800065396</v>
      </c>
      <c r="B131" s="32" t="s">
        <v>22</v>
      </c>
      <c r="C131" s="32" t="s">
        <v>8</v>
      </c>
      <c r="D131" s="32">
        <v>188927</v>
      </c>
      <c r="E131" s="32" t="str">
        <f>CONCATENATE(C131,D131)</f>
        <v>C190188927</v>
      </c>
      <c r="F131" s="32" t="s">
        <v>160</v>
      </c>
      <c r="G131" s="32" t="str">
        <f>CONCATENATE(A131,"_",E131)</f>
        <v>800065396_C190188927</v>
      </c>
      <c r="H131" s="33">
        <v>44191</v>
      </c>
      <c r="I131" s="33">
        <v>44211</v>
      </c>
      <c r="J131" s="34">
        <v>190000</v>
      </c>
      <c r="K131" s="34">
        <v>190000</v>
      </c>
      <c r="L131" s="32" t="s">
        <v>33</v>
      </c>
      <c r="M131" s="32" t="s">
        <v>34</v>
      </c>
      <c r="N131" s="32" t="s">
        <v>32</v>
      </c>
      <c r="O131" s="32" t="s">
        <v>1849</v>
      </c>
      <c r="P131" s="32" t="s">
        <v>1839</v>
      </c>
      <c r="Q131" s="34">
        <v>186200</v>
      </c>
      <c r="R131" s="32">
        <v>1907494126</v>
      </c>
      <c r="S131" s="32" t="s">
        <v>637</v>
      </c>
      <c r="T131" s="32" t="s">
        <v>1914</v>
      </c>
      <c r="U131" s="33"/>
      <c r="V131" s="32" t="s">
        <v>635</v>
      </c>
      <c r="W131" s="33">
        <v>44191</v>
      </c>
      <c r="X131" s="33">
        <v>44215</v>
      </c>
      <c r="Y131" s="33">
        <v>44215</v>
      </c>
      <c r="Z131" s="33"/>
      <c r="AA131" s="30">
        <v>1532</v>
      </c>
      <c r="AB131" s="30" t="s">
        <v>1905</v>
      </c>
      <c r="AC131" s="34">
        <v>0</v>
      </c>
      <c r="AD131" s="32"/>
      <c r="AE131" s="32"/>
      <c r="AF131" s="32"/>
      <c r="AG131" s="32"/>
      <c r="AH131" s="32"/>
      <c r="AI131" s="32" t="s">
        <v>640</v>
      </c>
      <c r="AJ131" s="50">
        <v>0</v>
      </c>
      <c r="AK131" s="50">
        <v>0</v>
      </c>
      <c r="AL131" s="50">
        <v>0</v>
      </c>
      <c r="AM131" s="50">
        <v>0</v>
      </c>
      <c r="AN131" s="50">
        <v>0</v>
      </c>
      <c r="AO131" s="50">
        <v>0</v>
      </c>
      <c r="AP131" s="50">
        <v>0</v>
      </c>
      <c r="AQ131" s="50">
        <v>0</v>
      </c>
      <c r="AR131" s="50">
        <v>190000</v>
      </c>
      <c r="AS131" s="34">
        <v>0</v>
      </c>
      <c r="AT131" s="34">
        <v>0</v>
      </c>
      <c r="AU131" s="48"/>
      <c r="AV131" s="33"/>
      <c r="AW131" s="32"/>
      <c r="AX131" s="34">
        <v>0</v>
      </c>
    </row>
    <row r="132" spans="1:50" x14ac:dyDescent="0.2">
      <c r="A132" s="32">
        <v>800065396</v>
      </c>
      <c r="B132" s="32" t="s">
        <v>22</v>
      </c>
      <c r="C132" s="32" t="s">
        <v>8</v>
      </c>
      <c r="D132" s="32">
        <v>188917</v>
      </c>
      <c r="E132" s="32" t="str">
        <f>CONCATENATE(C132,D132)</f>
        <v>C190188917</v>
      </c>
      <c r="F132" s="32" t="s">
        <v>161</v>
      </c>
      <c r="G132" s="32" t="str">
        <f>CONCATENATE(A132,"_",E132)</f>
        <v>800065396_C190188917</v>
      </c>
      <c r="H132" s="33">
        <v>44191</v>
      </c>
      <c r="I132" s="33">
        <v>44211</v>
      </c>
      <c r="J132" s="34">
        <v>190000</v>
      </c>
      <c r="K132" s="34">
        <v>190000</v>
      </c>
      <c r="L132" s="32" t="s">
        <v>33</v>
      </c>
      <c r="M132" s="32" t="s">
        <v>34</v>
      </c>
      <c r="N132" s="32" t="s">
        <v>32</v>
      </c>
      <c r="O132" s="32" t="s">
        <v>1849</v>
      </c>
      <c r="P132" s="32" t="s">
        <v>1839</v>
      </c>
      <c r="Q132" s="34">
        <v>186200</v>
      </c>
      <c r="R132" s="32">
        <v>1221695434</v>
      </c>
      <c r="S132" s="32" t="s">
        <v>637</v>
      </c>
      <c r="T132" s="32" t="s">
        <v>1914</v>
      </c>
      <c r="U132" s="33"/>
      <c r="V132" s="32" t="s">
        <v>635</v>
      </c>
      <c r="W132" s="33">
        <v>44191</v>
      </c>
      <c r="X132" s="33">
        <v>44215</v>
      </c>
      <c r="Y132" s="33">
        <v>44215</v>
      </c>
      <c r="Z132" s="33"/>
      <c r="AA132" s="30">
        <v>1532</v>
      </c>
      <c r="AB132" s="30" t="s">
        <v>1905</v>
      </c>
      <c r="AC132" s="34">
        <v>0</v>
      </c>
      <c r="AD132" s="32"/>
      <c r="AE132" s="32"/>
      <c r="AF132" s="32"/>
      <c r="AG132" s="32"/>
      <c r="AH132" s="32"/>
      <c r="AI132" s="32" t="s">
        <v>640</v>
      </c>
      <c r="AJ132" s="50">
        <v>0</v>
      </c>
      <c r="AK132" s="50">
        <v>0</v>
      </c>
      <c r="AL132" s="50">
        <v>0</v>
      </c>
      <c r="AM132" s="50">
        <v>0</v>
      </c>
      <c r="AN132" s="50">
        <v>0</v>
      </c>
      <c r="AO132" s="50">
        <v>0</v>
      </c>
      <c r="AP132" s="50">
        <v>0</v>
      </c>
      <c r="AQ132" s="50">
        <v>0</v>
      </c>
      <c r="AR132" s="50">
        <v>190000</v>
      </c>
      <c r="AS132" s="34">
        <v>0</v>
      </c>
      <c r="AT132" s="34">
        <v>0</v>
      </c>
      <c r="AU132" s="48"/>
      <c r="AV132" s="33"/>
      <c r="AW132" s="32"/>
      <c r="AX132" s="34">
        <v>0</v>
      </c>
    </row>
    <row r="133" spans="1:50" x14ac:dyDescent="0.2">
      <c r="A133" s="32">
        <v>800065396</v>
      </c>
      <c r="B133" s="32" t="s">
        <v>22</v>
      </c>
      <c r="C133" s="32" t="s">
        <v>8</v>
      </c>
      <c r="D133" s="32">
        <v>188929</v>
      </c>
      <c r="E133" s="32" t="str">
        <f>CONCATENATE(C133,D133)</f>
        <v>C190188929</v>
      </c>
      <c r="F133" s="32" t="s">
        <v>162</v>
      </c>
      <c r="G133" s="32" t="str">
        <f>CONCATENATE(A133,"_",E133)</f>
        <v>800065396_C190188929</v>
      </c>
      <c r="H133" s="33">
        <v>44191</v>
      </c>
      <c r="I133" s="33">
        <v>44211</v>
      </c>
      <c r="J133" s="34">
        <v>190000</v>
      </c>
      <c r="K133" s="34">
        <v>190000</v>
      </c>
      <c r="L133" s="32" t="s">
        <v>33</v>
      </c>
      <c r="M133" s="32" t="s">
        <v>34</v>
      </c>
      <c r="N133" s="32" t="s">
        <v>32</v>
      </c>
      <c r="O133" s="32" t="s">
        <v>1849</v>
      </c>
      <c r="P133" s="32" t="s">
        <v>1839</v>
      </c>
      <c r="Q133" s="34">
        <v>186200</v>
      </c>
      <c r="R133" s="32">
        <v>1221695397</v>
      </c>
      <c r="S133" s="32" t="s">
        <v>637</v>
      </c>
      <c r="T133" s="32" t="s">
        <v>1914</v>
      </c>
      <c r="U133" s="33"/>
      <c r="V133" s="32" t="s">
        <v>635</v>
      </c>
      <c r="W133" s="33">
        <v>44191</v>
      </c>
      <c r="X133" s="33">
        <v>44215</v>
      </c>
      <c r="Y133" s="33">
        <v>44215</v>
      </c>
      <c r="Z133" s="33"/>
      <c r="AA133" s="30">
        <v>1532</v>
      </c>
      <c r="AB133" s="30" t="s">
        <v>1905</v>
      </c>
      <c r="AC133" s="34">
        <v>0</v>
      </c>
      <c r="AD133" s="32"/>
      <c r="AE133" s="32"/>
      <c r="AF133" s="32"/>
      <c r="AG133" s="32"/>
      <c r="AH133" s="32"/>
      <c r="AI133" s="32" t="s">
        <v>640</v>
      </c>
      <c r="AJ133" s="50">
        <v>0</v>
      </c>
      <c r="AK133" s="50">
        <v>0</v>
      </c>
      <c r="AL133" s="50">
        <v>0</v>
      </c>
      <c r="AM133" s="50">
        <v>0</v>
      </c>
      <c r="AN133" s="50">
        <v>0</v>
      </c>
      <c r="AO133" s="50">
        <v>0</v>
      </c>
      <c r="AP133" s="50">
        <v>0</v>
      </c>
      <c r="AQ133" s="50">
        <v>0</v>
      </c>
      <c r="AR133" s="50">
        <v>190000</v>
      </c>
      <c r="AS133" s="34">
        <v>0</v>
      </c>
      <c r="AT133" s="34">
        <v>0</v>
      </c>
      <c r="AU133" s="48"/>
      <c r="AV133" s="33"/>
      <c r="AW133" s="32"/>
      <c r="AX133" s="34">
        <v>0</v>
      </c>
    </row>
    <row r="134" spans="1:50" x14ac:dyDescent="0.2">
      <c r="A134" s="32">
        <v>800065396</v>
      </c>
      <c r="B134" s="32" t="s">
        <v>22</v>
      </c>
      <c r="C134" s="32" t="s">
        <v>9</v>
      </c>
      <c r="D134" s="32">
        <v>202170</v>
      </c>
      <c r="E134" s="32" t="str">
        <f>CONCATENATE(C134,D134)</f>
        <v>C187202170</v>
      </c>
      <c r="F134" s="32" t="s">
        <v>163</v>
      </c>
      <c r="G134" s="32" t="str">
        <f>CONCATENATE(A134,"_",E134)</f>
        <v>800065396_C187202170</v>
      </c>
      <c r="H134" s="33">
        <v>44202</v>
      </c>
      <c r="I134" s="33">
        <v>44211</v>
      </c>
      <c r="J134" s="34">
        <v>190000</v>
      </c>
      <c r="K134" s="34">
        <v>190000</v>
      </c>
      <c r="L134" s="32" t="s">
        <v>33</v>
      </c>
      <c r="M134" s="32" t="s">
        <v>34</v>
      </c>
      <c r="N134" s="32" t="s">
        <v>32</v>
      </c>
      <c r="O134" s="32" t="s">
        <v>1849</v>
      </c>
      <c r="P134" s="32" t="s">
        <v>1839</v>
      </c>
      <c r="Q134" s="34">
        <v>186200</v>
      </c>
      <c r="R134" s="32">
        <v>1221683806</v>
      </c>
      <c r="S134" s="32" t="s">
        <v>637</v>
      </c>
      <c r="T134" s="32" t="s">
        <v>1911</v>
      </c>
      <c r="U134" s="33"/>
      <c r="V134" s="32" t="s">
        <v>635</v>
      </c>
      <c r="W134" s="33">
        <v>44202</v>
      </c>
      <c r="X134" s="33">
        <v>44215</v>
      </c>
      <c r="Y134" s="33">
        <v>44215</v>
      </c>
      <c r="Z134" s="33"/>
      <c r="AA134" s="30">
        <v>1532</v>
      </c>
      <c r="AB134" s="30" t="s">
        <v>1905</v>
      </c>
      <c r="AC134" s="34">
        <v>0</v>
      </c>
      <c r="AD134" s="32"/>
      <c r="AE134" s="32"/>
      <c r="AF134" s="32"/>
      <c r="AG134" s="32"/>
      <c r="AH134" s="32"/>
      <c r="AI134" s="32" t="s">
        <v>640</v>
      </c>
      <c r="AJ134" s="50">
        <v>0</v>
      </c>
      <c r="AK134" s="50">
        <v>0</v>
      </c>
      <c r="AL134" s="50">
        <v>0</v>
      </c>
      <c r="AM134" s="50">
        <v>0</v>
      </c>
      <c r="AN134" s="50">
        <v>0</v>
      </c>
      <c r="AO134" s="50">
        <v>0</v>
      </c>
      <c r="AP134" s="50">
        <v>0</v>
      </c>
      <c r="AQ134" s="50">
        <v>0</v>
      </c>
      <c r="AR134" s="50">
        <v>190000</v>
      </c>
      <c r="AS134" s="34">
        <v>0</v>
      </c>
      <c r="AT134" s="34">
        <v>0</v>
      </c>
      <c r="AU134" s="48"/>
      <c r="AV134" s="33"/>
      <c r="AW134" s="32"/>
      <c r="AX134" s="34">
        <v>0</v>
      </c>
    </row>
    <row r="135" spans="1:50" x14ac:dyDescent="0.2">
      <c r="A135" s="32">
        <v>800065396</v>
      </c>
      <c r="B135" s="32" t="s">
        <v>22</v>
      </c>
      <c r="C135" s="32" t="s">
        <v>9</v>
      </c>
      <c r="D135" s="32">
        <v>201491</v>
      </c>
      <c r="E135" s="32" t="str">
        <f>CONCATENATE(C135,D135)</f>
        <v>C187201491</v>
      </c>
      <c r="F135" s="32" t="s">
        <v>164</v>
      </c>
      <c r="G135" s="32" t="str">
        <f>CONCATENATE(A135,"_",E135)</f>
        <v>800065396_C187201491</v>
      </c>
      <c r="H135" s="33">
        <v>44202</v>
      </c>
      <c r="I135" s="33">
        <v>44211</v>
      </c>
      <c r="J135" s="34">
        <v>190000</v>
      </c>
      <c r="K135" s="34">
        <v>190000</v>
      </c>
      <c r="L135" s="32" t="s">
        <v>33</v>
      </c>
      <c r="M135" s="32" t="s">
        <v>34</v>
      </c>
      <c r="N135" s="32" t="s">
        <v>32</v>
      </c>
      <c r="O135" s="32" t="s">
        <v>1849</v>
      </c>
      <c r="P135" s="32" t="s">
        <v>1839</v>
      </c>
      <c r="Q135" s="34">
        <v>186200</v>
      </c>
      <c r="R135" s="32">
        <v>1221687247</v>
      </c>
      <c r="S135" s="32" t="s">
        <v>637</v>
      </c>
      <c r="T135" s="32" t="s">
        <v>1911</v>
      </c>
      <c r="U135" s="33"/>
      <c r="V135" s="32" t="s">
        <v>635</v>
      </c>
      <c r="W135" s="33">
        <v>44202</v>
      </c>
      <c r="X135" s="33">
        <v>44215</v>
      </c>
      <c r="Y135" s="33">
        <v>44215</v>
      </c>
      <c r="Z135" s="33"/>
      <c r="AA135" s="30">
        <v>1532</v>
      </c>
      <c r="AB135" s="30" t="s">
        <v>1905</v>
      </c>
      <c r="AC135" s="34">
        <v>0</v>
      </c>
      <c r="AD135" s="32"/>
      <c r="AE135" s="32"/>
      <c r="AF135" s="32"/>
      <c r="AG135" s="32"/>
      <c r="AH135" s="32"/>
      <c r="AI135" s="32" t="s">
        <v>640</v>
      </c>
      <c r="AJ135" s="50">
        <v>0</v>
      </c>
      <c r="AK135" s="50">
        <v>0</v>
      </c>
      <c r="AL135" s="50">
        <v>0</v>
      </c>
      <c r="AM135" s="50">
        <v>0</v>
      </c>
      <c r="AN135" s="50">
        <v>0</v>
      </c>
      <c r="AO135" s="50">
        <v>0</v>
      </c>
      <c r="AP135" s="50">
        <v>0</v>
      </c>
      <c r="AQ135" s="50">
        <v>0</v>
      </c>
      <c r="AR135" s="50">
        <v>190000</v>
      </c>
      <c r="AS135" s="34">
        <v>0</v>
      </c>
      <c r="AT135" s="34">
        <v>0</v>
      </c>
      <c r="AU135" s="48"/>
      <c r="AV135" s="33"/>
      <c r="AW135" s="32"/>
      <c r="AX135" s="34">
        <v>0</v>
      </c>
    </row>
    <row r="136" spans="1:50" x14ac:dyDescent="0.2">
      <c r="A136" s="32">
        <v>800065396</v>
      </c>
      <c r="B136" s="32" t="s">
        <v>22</v>
      </c>
      <c r="C136" s="32" t="s">
        <v>9</v>
      </c>
      <c r="D136" s="32">
        <v>201486</v>
      </c>
      <c r="E136" s="32" t="str">
        <f>CONCATENATE(C136,D136)</f>
        <v>C187201486</v>
      </c>
      <c r="F136" s="32" t="s">
        <v>165</v>
      </c>
      <c r="G136" s="32" t="str">
        <f>CONCATENATE(A136,"_",E136)</f>
        <v>800065396_C187201486</v>
      </c>
      <c r="H136" s="33">
        <v>44202</v>
      </c>
      <c r="I136" s="33">
        <v>44211</v>
      </c>
      <c r="J136" s="34">
        <v>190000</v>
      </c>
      <c r="K136" s="34">
        <v>190000</v>
      </c>
      <c r="L136" s="32" t="s">
        <v>33</v>
      </c>
      <c r="M136" s="32" t="s">
        <v>34</v>
      </c>
      <c r="N136" s="32" t="s">
        <v>32</v>
      </c>
      <c r="O136" s="32" t="s">
        <v>1849</v>
      </c>
      <c r="P136" s="32" t="s">
        <v>1839</v>
      </c>
      <c r="Q136" s="34">
        <v>186200</v>
      </c>
      <c r="R136" s="32">
        <v>1221687242</v>
      </c>
      <c r="S136" s="32" t="s">
        <v>637</v>
      </c>
      <c r="T136" s="32" t="s">
        <v>1911</v>
      </c>
      <c r="U136" s="33"/>
      <c r="V136" s="32" t="s">
        <v>635</v>
      </c>
      <c r="W136" s="33">
        <v>44202</v>
      </c>
      <c r="X136" s="33">
        <v>44215</v>
      </c>
      <c r="Y136" s="33">
        <v>44215</v>
      </c>
      <c r="Z136" s="33"/>
      <c r="AA136" s="30">
        <v>1532</v>
      </c>
      <c r="AB136" s="30" t="s">
        <v>1905</v>
      </c>
      <c r="AC136" s="34">
        <v>0</v>
      </c>
      <c r="AD136" s="32"/>
      <c r="AE136" s="32"/>
      <c r="AF136" s="32"/>
      <c r="AG136" s="32"/>
      <c r="AH136" s="32"/>
      <c r="AI136" s="32" t="s">
        <v>640</v>
      </c>
      <c r="AJ136" s="50">
        <v>0</v>
      </c>
      <c r="AK136" s="50">
        <v>0</v>
      </c>
      <c r="AL136" s="50">
        <v>0</v>
      </c>
      <c r="AM136" s="50">
        <v>0</v>
      </c>
      <c r="AN136" s="50">
        <v>0</v>
      </c>
      <c r="AO136" s="50">
        <v>0</v>
      </c>
      <c r="AP136" s="50">
        <v>0</v>
      </c>
      <c r="AQ136" s="50">
        <v>0</v>
      </c>
      <c r="AR136" s="50">
        <v>190000</v>
      </c>
      <c r="AS136" s="34">
        <v>0</v>
      </c>
      <c r="AT136" s="34">
        <v>0</v>
      </c>
      <c r="AU136" s="48"/>
      <c r="AV136" s="33"/>
      <c r="AW136" s="32"/>
      <c r="AX136" s="34">
        <v>0</v>
      </c>
    </row>
    <row r="137" spans="1:50" x14ac:dyDescent="0.2">
      <c r="A137" s="32">
        <v>800065396</v>
      </c>
      <c r="B137" s="32" t="s">
        <v>22</v>
      </c>
      <c r="C137" s="32" t="s">
        <v>9</v>
      </c>
      <c r="D137" s="32">
        <v>201508</v>
      </c>
      <c r="E137" s="32" t="str">
        <f>CONCATENATE(C137,D137)</f>
        <v>C187201508</v>
      </c>
      <c r="F137" s="32" t="s">
        <v>166</v>
      </c>
      <c r="G137" s="32" t="str">
        <f>CONCATENATE(A137,"_",E137)</f>
        <v>800065396_C187201508</v>
      </c>
      <c r="H137" s="33">
        <v>44202</v>
      </c>
      <c r="I137" s="33">
        <v>44211</v>
      </c>
      <c r="J137" s="34">
        <v>190000</v>
      </c>
      <c r="K137" s="34">
        <v>190000</v>
      </c>
      <c r="L137" s="32" t="s">
        <v>33</v>
      </c>
      <c r="M137" s="32" t="s">
        <v>34</v>
      </c>
      <c r="N137" s="32" t="s">
        <v>32</v>
      </c>
      <c r="O137" s="32" t="s">
        <v>1849</v>
      </c>
      <c r="P137" s="32" t="s">
        <v>1839</v>
      </c>
      <c r="Q137" s="34">
        <v>186200</v>
      </c>
      <c r="R137" s="32">
        <v>1221684763</v>
      </c>
      <c r="S137" s="32" t="s">
        <v>637</v>
      </c>
      <c r="T137" s="32" t="s">
        <v>1911</v>
      </c>
      <c r="U137" s="33"/>
      <c r="V137" s="32" t="s">
        <v>635</v>
      </c>
      <c r="W137" s="33">
        <v>44202</v>
      </c>
      <c r="X137" s="33">
        <v>44215</v>
      </c>
      <c r="Y137" s="33">
        <v>44215</v>
      </c>
      <c r="Z137" s="33"/>
      <c r="AA137" s="30">
        <v>1532</v>
      </c>
      <c r="AB137" s="30" t="s">
        <v>1905</v>
      </c>
      <c r="AC137" s="34">
        <v>0</v>
      </c>
      <c r="AD137" s="32"/>
      <c r="AE137" s="32"/>
      <c r="AF137" s="32"/>
      <c r="AG137" s="32"/>
      <c r="AH137" s="32"/>
      <c r="AI137" s="32" t="s">
        <v>640</v>
      </c>
      <c r="AJ137" s="50">
        <v>0</v>
      </c>
      <c r="AK137" s="50">
        <v>0</v>
      </c>
      <c r="AL137" s="50">
        <v>0</v>
      </c>
      <c r="AM137" s="50">
        <v>0</v>
      </c>
      <c r="AN137" s="50">
        <v>0</v>
      </c>
      <c r="AO137" s="50">
        <v>0</v>
      </c>
      <c r="AP137" s="50">
        <v>0</v>
      </c>
      <c r="AQ137" s="50">
        <v>0</v>
      </c>
      <c r="AR137" s="50">
        <v>190000</v>
      </c>
      <c r="AS137" s="34">
        <v>0</v>
      </c>
      <c r="AT137" s="34">
        <v>0</v>
      </c>
      <c r="AU137" s="48"/>
      <c r="AV137" s="33"/>
      <c r="AW137" s="32"/>
      <c r="AX137" s="34">
        <v>0</v>
      </c>
    </row>
    <row r="138" spans="1:50" x14ac:dyDescent="0.2">
      <c r="A138" s="32">
        <v>800065396</v>
      </c>
      <c r="B138" s="32" t="s">
        <v>22</v>
      </c>
      <c r="C138" s="32" t="s">
        <v>9</v>
      </c>
      <c r="D138" s="32">
        <v>203748</v>
      </c>
      <c r="E138" s="32" t="str">
        <f>CONCATENATE(C138,D138)</f>
        <v>C187203748</v>
      </c>
      <c r="F138" s="32" t="s">
        <v>169</v>
      </c>
      <c r="G138" s="32" t="str">
        <f>CONCATENATE(A138,"_",E138)</f>
        <v>800065396_C187203748</v>
      </c>
      <c r="H138" s="33">
        <v>44204</v>
      </c>
      <c r="I138" s="33">
        <v>44211</v>
      </c>
      <c r="J138" s="34">
        <v>190000</v>
      </c>
      <c r="K138" s="34">
        <v>190000</v>
      </c>
      <c r="L138" s="32" t="s">
        <v>33</v>
      </c>
      <c r="M138" s="32" t="s">
        <v>34</v>
      </c>
      <c r="N138" s="32" t="s">
        <v>32</v>
      </c>
      <c r="O138" s="32" t="s">
        <v>1849</v>
      </c>
      <c r="P138" s="32" t="s">
        <v>1839</v>
      </c>
      <c r="Q138" s="34">
        <v>186200</v>
      </c>
      <c r="R138" s="32">
        <v>1221687640</v>
      </c>
      <c r="S138" s="32" t="s">
        <v>637</v>
      </c>
      <c r="T138" s="32" t="s">
        <v>1911</v>
      </c>
      <c r="U138" s="33"/>
      <c r="V138" s="32" t="s">
        <v>635</v>
      </c>
      <c r="W138" s="33">
        <v>44204</v>
      </c>
      <c r="X138" s="33">
        <v>44215</v>
      </c>
      <c r="Y138" s="33">
        <v>44215</v>
      </c>
      <c r="Z138" s="33"/>
      <c r="AA138" s="30">
        <v>1532</v>
      </c>
      <c r="AB138" s="30" t="s">
        <v>1905</v>
      </c>
      <c r="AC138" s="34">
        <v>0</v>
      </c>
      <c r="AD138" s="32"/>
      <c r="AE138" s="32"/>
      <c r="AF138" s="32"/>
      <c r="AG138" s="32"/>
      <c r="AH138" s="32"/>
      <c r="AI138" s="32" t="s">
        <v>640</v>
      </c>
      <c r="AJ138" s="50">
        <v>0</v>
      </c>
      <c r="AK138" s="50">
        <v>0</v>
      </c>
      <c r="AL138" s="50">
        <v>0</v>
      </c>
      <c r="AM138" s="50">
        <v>0</v>
      </c>
      <c r="AN138" s="50">
        <v>0</v>
      </c>
      <c r="AO138" s="50">
        <v>0</v>
      </c>
      <c r="AP138" s="50">
        <v>0</v>
      </c>
      <c r="AQ138" s="50">
        <v>0</v>
      </c>
      <c r="AR138" s="50">
        <v>190000</v>
      </c>
      <c r="AS138" s="34">
        <v>0</v>
      </c>
      <c r="AT138" s="34">
        <v>0</v>
      </c>
      <c r="AU138" s="48"/>
      <c r="AV138" s="33"/>
      <c r="AW138" s="32"/>
      <c r="AX138" s="34">
        <v>0</v>
      </c>
    </row>
    <row r="139" spans="1:50" x14ac:dyDescent="0.2">
      <c r="A139" s="32">
        <v>800065396</v>
      </c>
      <c r="B139" s="32" t="s">
        <v>22</v>
      </c>
      <c r="C139" s="32" t="s">
        <v>9</v>
      </c>
      <c r="D139" s="32">
        <v>206155</v>
      </c>
      <c r="E139" s="32" t="str">
        <f>CONCATENATE(C139,D139)</f>
        <v>C187206155</v>
      </c>
      <c r="F139" s="32" t="s">
        <v>174</v>
      </c>
      <c r="G139" s="32" t="str">
        <f>CONCATENATE(A139,"_",E139)</f>
        <v>800065396_C187206155</v>
      </c>
      <c r="H139" s="33">
        <v>44214</v>
      </c>
      <c r="I139" s="33">
        <v>44237</v>
      </c>
      <c r="J139" s="34">
        <v>190000</v>
      </c>
      <c r="K139" s="34">
        <v>190000</v>
      </c>
      <c r="L139" s="32" t="s">
        <v>33</v>
      </c>
      <c r="M139" s="32" t="s">
        <v>34</v>
      </c>
      <c r="N139" s="32" t="s">
        <v>32</v>
      </c>
      <c r="O139" s="32" t="s">
        <v>1849</v>
      </c>
      <c r="P139" s="32" t="s">
        <v>1839</v>
      </c>
      <c r="Q139" s="34">
        <v>186200</v>
      </c>
      <c r="R139" s="32">
        <v>1221703125</v>
      </c>
      <c r="S139" s="32" t="s">
        <v>637</v>
      </c>
      <c r="T139" s="32" t="s">
        <v>1911</v>
      </c>
      <c r="U139" s="33"/>
      <c r="V139" s="32" t="s">
        <v>635</v>
      </c>
      <c r="W139" s="33">
        <v>44214</v>
      </c>
      <c r="X139" s="33">
        <v>44246</v>
      </c>
      <c r="Y139" s="33">
        <v>44246</v>
      </c>
      <c r="Z139" s="33"/>
      <c r="AA139" s="30">
        <v>1501</v>
      </c>
      <c r="AB139" s="30" t="s">
        <v>1905</v>
      </c>
      <c r="AC139" s="34">
        <v>0</v>
      </c>
      <c r="AD139" s="32"/>
      <c r="AE139" s="32"/>
      <c r="AF139" s="32"/>
      <c r="AG139" s="32"/>
      <c r="AH139" s="32"/>
      <c r="AI139" s="32" t="s">
        <v>640</v>
      </c>
      <c r="AJ139" s="50">
        <v>0</v>
      </c>
      <c r="AK139" s="50">
        <v>0</v>
      </c>
      <c r="AL139" s="50">
        <v>0</v>
      </c>
      <c r="AM139" s="50">
        <v>0</v>
      </c>
      <c r="AN139" s="50">
        <v>0</v>
      </c>
      <c r="AO139" s="50">
        <v>0</v>
      </c>
      <c r="AP139" s="50">
        <v>0</v>
      </c>
      <c r="AQ139" s="50">
        <v>0</v>
      </c>
      <c r="AR139" s="50">
        <v>190000</v>
      </c>
      <c r="AS139" s="34">
        <v>0</v>
      </c>
      <c r="AT139" s="34">
        <v>0</v>
      </c>
      <c r="AU139" s="48"/>
      <c r="AV139" s="33"/>
      <c r="AW139" s="32"/>
      <c r="AX139" s="34">
        <v>0</v>
      </c>
    </row>
    <row r="140" spans="1:50" x14ac:dyDescent="0.2">
      <c r="A140" s="32">
        <v>800065396</v>
      </c>
      <c r="B140" s="32" t="s">
        <v>22</v>
      </c>
      <c r="C140" s="32" t="s">
        <v>9</v>
      </c>
      <c r="D140" s="32">
        <v>206630</v>
      </c>
      <c r="E140" s="32" t="str">
        <f>CONCATENATE(C140,D140)</f>
        <v>C187206630</v>
      </c>
      <c r="F140" s="32" t="s">
        <v>175</v>
      </c>
      <c r="G140" s="32" t="str">
        <f>CONCATENATE(A140,"_",E140)</f>
        <v>800065396_C187206630</v>
      </c>
      <c r="H140" s="33">
        <v>44214</v>
      </c>
      <c r="I140" s="33">
        <v>44237</v>
      </c>
      <c r="J140" s="34">
        <v>190000</v>
      </c>
      <c r="K140" s="34">
        <v>190000</v>
      </c>
      <c r="L140" s="32" t="s">
        <v>33</v>
      </c>
      <c r="M140" s="32" t="s">
        <v>34</v>
      </c>
      <c r="N140" s="32" t="s">
        <v>32</v>
      </c>
      <c r="O140" s="32" t="s">
        <v>1849</v>
      </c>
      <c r="P140" s="32" t="s">
        <v>1839</v>
      </c>
      <c r="Q140" s="34">
        <v>186200</v>
      </c>
      <c r="R140" s="32">
        <v>1221699563</v>
      </c>
      <c r="S140" s="32" t="s">
        <v>637</v>
      </c>
      <c r="T140" s="32" t="s">
        <v>1911</v>
      </c>
      <c r="U140" s="33"/>
      <c r="V140" s="32" t="s">
        <v>635</v>
      </c>
      <c r="W140" s="33">
        <v>44214</v>
      </c>
      <c r="X140" s="33">
        <v>44246</v>
      </c>
      <c r="Y140" s="33">
        <v>44246</v>
      </c>
      <c r="Z140" s="33"/>
      <c r="AA140" s="30">
        <v>1501</v>
      </c>
      <c r="AB140" s="30" t="s">
        <v>1905</v>
      </c>
      <c r="AC140" s="34">
        <v>0</v>
      </c>
      <c r="AD140" s="32"/>
      <c r="AE140" s="32"/>
      <c r="AF140" s="32"/>
      <c r="AG140" s="32"/>
      <c r="AH140" s="32"/>
      <c r="AI140" s="32" t="s">
        <v>640</v>
      </c>
      <c r="AJ140" s="50">
        <v>0</v>
      </c>
      <c r="AK140" s="50">
        <v>0</v>
      </c>
      <c r="AL140" s="50">
        <v>0</v>
      </c>
      <c r="AM140" s="50">
        <v>0</v>
      </c>
      <c r="AN140" s="50">
        <v>0</v>
      </c>
      <c r="AO140" s="50">
        <v>0</v>
      </c>
      <c r="AP140" s="50">
        <v>0</v>
      </c>
      <c r="AQ140" s="50">
        <v>0</v>
      </c>
      <c r="AR140" s="50">
        <v>190000</v>
      </c>
      <c r="AS140" s="34">
        <v>0</v>
      </c>
      <c r="AT140" s="34">
        <v>0</v>
      </c>
      <c r="AU140" s="48"/>
      <c r="AV140" s="33"/>
      <c r="AW140" s="32"/>
      <c r="AX140" s="34">
        <v>0</v>
      </c>
    </row>
    <row r="141" spans="1:50" x14ac:dyDescent="0.2">
      <c r="A141" s="32">
        <v>800065396</v>
      </c>
      <c r="B141" s="32" t="s">
        <v>22</v>
      </c>
      <c r="C141" s="32" t="s">
        <v>9</v>
      </c>
      <c r="D141" s="32">
        <v>206018</v>
      </c>
      <c r="E141" s="32" t="str">
        <f>CONCATENATE(C141,D141)</f>
        <v>C187206018</v>
      </c>
      <c r="F141" s="32" t="s">
        <v>176</v>
      </c>
      <c r="G141" s="32" t="str">
        <f>CONCATENATE(A141,"_",E141)</f>
        <v>800065396_C187206018</v>
      </c>
      <c r="H141" s="33">
        <v>44214</v>
      </c>
      <c r="I141" s="33">
        <v>44237</v>
      </c>
      <c r="J141" s="34">
        <v>190000</v>
      </c>
      <c r="K141" s="34">
        <v>190000</v>
      </c>
      <c r="L141" s="32" t="s">
        <v>33</v>
      </c>
      <c r="M141" s="32" t="s">
        <v>34</v>
      </c>
      <c r="N141" s="32" t="s">
        <v>32</v>
      </c>
      <c r="O141" s="32" t="s">
        <v>1849</v>
      </c>
      <c r="P141" s="32" t="s">
        <v>1839</v>
      </c>
      <c r="Q141" s="34">
        <v>186200</v>
      </c>
      <c r="R141" s="32">
        <v>1221699141</v>
      </c>
      <c r="S141" s="32" t="s">
        <v>637</v>
      </c>
      <c r="T141" s="32" t="s">
        <v>1911</v>
      </c>
      <c r="U141" s="33"/>
      <c r="V141" s="32" t="s">
        <v>635</v>
      </c>
      <c r="W141" s="33">
        <v>44214</v>
      </c>
      <c r="X141" s="33">
        <v>44246</v>
      </c>
      <c r="Y141" s="33">
        <v>44246</v>
      </c>
      <c r="Z141" s="33"/>
      <c r="AA141" s="30">
        <v>1501</v>
      </c>
      <c r="AB141" s="30" t="s">
        <v>1905</v>
      </c>
      <c r="AC141" s="34">
        <v>0</v>
      </c>
      <c r="AD141" s="32"/>
      <c r="AE141" s="32"/>
      <c r="AF141" s="32"/>
      <c r="AG141" s="32"/>
      <c r="AH141" s="32"/>
      <c r="AI141" s="32" t="s">
        <v>640</v>
      </c>
      <c r="AJ141" s="50">
        <v>0</v>
      </c>
      <c r="AK141" s="50">
        <v>0</v>
      </c>
      <c r="AL141" s="50">
        <v>0</v>
      </c>
      <c r="AM141" s="50">
        <v>0</v>
      </c>
      <c r="AN141" s="50">
        <v>0</v>
      </c>
      <c r="AO141" s="50">
        <v>0</v>
      </c>
      <c r="AP141" s="50">
        <v>0</v>
      </c>
      <c r="AQ141" s="50">
        <v>0</v>
      </c>
      <c r="AR141" s="50">
        <v>190000</v>
      </c>
      <c r="AS141" s="34">
        <v>0</v>
      </c>
      <c r="AT141" s="34">
        <v>0</v>
      </c>
      <c r="AU141" s="48"/>
      <c r="AV141" s="33"/>
      <c r="AW141" s="32"/>
      <c r="AX141" s="34">
        <v>0</v>
      </c>
    </row>
    <row r="142" spans="1:50" x14ac:dyDescent="0.2">
      <c r="A142" s="32">
        <v>800065396</v>
      </c>
      <c r="B142" s="32" t="s">
        <v>22</v>
      </c>
      <c r="C142" s="32" t="s">
        <v>9</v>
      </c>
      <c r="D142" s="32">
        <v>205795</v>
      </c>
      <c r="E142" s="32" t="str">
        <f>CONCATENATE(C142,D142)</f>
        <v>C187205795</v>
      </c>
      <c r="F142" s="32" t="s">
        <v>177</v>
      </c>
      <c r="G142" s="32" t="str">
        <f>CONCATENATE(A142,"_",E142)</f>
        <v>800065396_C187205795</v>
      </c>
      <c r="H142" s="33">
        <v>44214</v>
      </c>
      <c r="I142" s="33">
        <v>44237</v>
      </c>
      <c r="J142" s="34">
        <v>190000</v>
      </c>
      <c r="K142" s="34">
        <v>190000</v>
      </c>
      <c r="L142" s="32" t="s">
        <v>33</v>
      </c>
      <c r="M142" s="32" t="s">
        <v>34</v>
      </c>
      <c r="N142" s="32" t="s">
        <v>32</v>
      </c>
      <c r="O142" s="32" t="s">
        <v>1849</v>
      </c>
      <c r="P142" s="32" t="s">
        <v>1839</v>
      </c>
      <c r="Q142" s="34">
        <v>186200</v>
      </c>
      <c r="R142" s="32">
        <v>1221701824</v>
      </c>
      <c r="S142" s="32" t="s">
        <v>637</v>
      </c>
      <c r="T142" s="32" t="s">
        <v>1911</v>
      </c>
      <c r="U142" s="33"/>
      <c r="V142" s="32" t="s">
        <v>635</v>
      </c>
      <c r="W142" s="33">
        <v>44214</v>
      </c>
      <c r="X142" s="33">
        <v>44246</v>
      </c>
      <c r="Y142" s="33">
        <v>44246</v>
      </c>
      <c r="Z142" s="33"/>
      <c r="AA142" s="30">
        <v>1501</v>
      </c>
      <c r="AB142" s="30" t="s">
        <v>1905</v>
      </c>
      <c r="AC142" s="34">
        <v>0</v>
      </c>
      <c r="AD142" s="32"/>
      <c r="AE142" s="32"/>
      <c r="AF142" s="32"/>
      <c r="AG142" s="32"/>
      <c r="AH142" s="32"/>
      <c r="AI142" s="32" t="s">
        <v>640</v>
      </c>
      <c r="AJ142" s="50">
        <v>0</v>
      </c>
      <c r="AK142" s="50">
        <v>0</v>
      </c>
      <c r="AL142" s="50">
        <v>0</v>
      </c>
      <c r="AM142" s="50">
        <v>0</v>
      </c>
      <c r="AN142" s="50">
        <v>0</v>
      </c>
      <c r="AO142" s="50">
        <v>0</v>
      </c>
      <c r="AP142" s="50">
        <v>0</v>
      </c>
      <c r="AQ142" s="50">
        <v>0</v>
      </c>
      <c r="AR142" s="50">
        <v>190000</v>
      </c>
      <c r="AS142" s="34">
        <v>0</v>
      </c>
      <c r="AT142" s="34">
        <v>0</v>
      </c>
      <c r="AU142" s="48"/>
      <c r="AV142" s="33"/>
      <c r="AW142" s="32"/>
      <c r="AX142" s="34">
        <v>0</v>
      </c>
    </row>
    <row r="143" spans="1:50" x14ac:dyDescent="0.2">
      <c r="A143" s="32">
        <v>800065396</v>
      </c>
      <c r="B143" s="32" t="s">
        <v>22</v>
      </c>
      <c r="C143" s="32" t="s">
        <v>9</v>
      </c>
      <c r="D143" s="32">
        <v>207531</v>
      </c>
      <c r="E143" s="32" t="str">
        <f>CONCATENATE(C143,D143)</f>
        <v>C187207531</v>
      </c>
      <c r="F143" s="32" t="s">
        <v>178</v>
      </c>
      <c r="G143" s="32" t="str">
        <f>CONCATENATE(A143,"_",E143)</f>
        <v>800065396_C187207531</v>
      </c>
      <c r="H143" s="33">
        <v>44216</v>
      </c>
      <c r="I143" s="33">
        <v>44237</v>
      </c>
      <c r="J143" s="34">
        <v>190000</v>
      </c>
      <c r="K143" s="34">
        <v>190000</v>
      </c>
      <c r="L143" s="32" t="s">
        <v>33</v>
      </c>
      <c r="M143" s="32" t="s">
        <v>34</v>
      </c>
      <c r="N143" s="32" t="s">
        <v>32</v>
      </c>
      <c r="O143" s="32" t="s">
        <v>1849</v>
      </c>
      <c r="P143" s="32" t="s">
        <v>1839</v>
      </c>
      <c r="Q143" s="34">
        <v>186200</v>
      </c>
      <c r="R143" s="32">
        <v>1221702365</v>
      </c>
      <c r="S143" s="32" t="s">
        <v>637</v>
      </c>
      <c r="T143" s="32" t="s">
        <v>1911</v>
      </c>
      <c r="U143" s="33"/>
      <c r="V143" s="32" t="s">
        <v>635</v>
      </c>
      <c r="W143" s="33">
        <v>44216</v>
      </c>
      <c r="X143" s="33">
        <v>44246</v>
      </c>
      <c r="Y143" s="33">
        <v>44246</v>
      </c>
      <c r="Z143" s="33"/>
      <c r="AA143" s="30">
        <v>1501</v>
      </c>
      <c r="AB143" s="30" t="s">
        <v>1905</v>
      </c>
      <c r="AC143" s="34">
        <v>0</v>
      </c>
      <c r="AD143" s="32"/>
      <c r="AE143" s="32"/>
      <c r="AF143" s="32"/>
      <c r="AG143" s="32"/>
      <c r="AH143" s="32"/>
      <c r="AI143" s="32" t="s">
        <v>640</v>
      </c>
      <c r="AJ143" s="50">
        <v>0</v>
      </c>
      <c r="AK143" s="50">
        <v>0</v>
      </c>
      <c r="AL143" s="50">
        <v>0</v>
      </c>
      <c r="AM143" s="50">
        <v>0</v>
      </c>
      <c r="AN143" s="50">
        <v>0</v>
      </c>
      <c r="AO143" s="50">
        <v>0</v>
      </c>
      <c r="AP143" s="50">
        <v>0</v>
      </c>
      <c r="AQ143" s="50">
        <v>0</v>
      </c>
      <c r="AR143" s="50">
        <v>190000</v>
      </c>
      <c r="AS143" s="34">
        <v>0</v>
      </c>
      <c r="AT143" s="34">
        <v>0</v>
      </c>
      <c r="AU143" s="48"/>
      <c r="AV143" s="33"/>
      <c r="AW143" s="32"/>
      <c r="AX143" s="34">
        <v>0</v>
      </c>
    </row>
    <row r="144" spans="1:50" x14ac:dyDescent="0.2">
      <c r="A144" s="32">
        <v>800065396</v>
      </c>
      <c r="B144" s="32" t="s">
        <v>22</v>
      </c>
      <c r="C144" s="32" t="s">
        <v>9</v>
      </c>
      <c r="D144" s="32">
        <v>207348</v>
      </c>
      <c r="E144" s="32" t="str">
        <f>CONCATENATE(C144,D144)</f>
        <v>C187207348</v>
      </c>
      <c r="F144" s="32" t="s">
        <v>179</v>
      </c>
      <c r="G144" s="32" t="str">
        <f>CONCATENATE(A144,"_",E144)</f>
        <v>800065396_C187207348</v>
      </c>
      <c r="H144" s="33">
        <v>44216</v>
      </c>
      <c r="I144" s="33">
        <v>44237</v>
      </c>
      <c r="J144" s="34">
        <v>190000</v>
      </c>
      <c r="K144" s="34">
        <v>190000</v>
      </c>
      <c r="L144" s="32" t="s">
        <v>33</v>
      </c>
      <c r="M144" s="32" t="s">
        <v>34</v>
      </c>
      <c r="N144" s="32" t="s">
        <v>32</v>
      </c>
      <c r="O144" s="32" t="s">
        <v>1849</v>
      </c>
      <c r="P144" s="32" t="s">
        <v>1839</v>
      </c>
      <c r="Q144" s="34">
        <v>186200</v>
      </c>
      <c r="R144" s="32">
        <v>1221703294</v>
      </c>
      <c r="S144" s="32" t="s">
        <v>637</v>
      </c>
      <c r="T144" s="32" t="s">
        <v>1911</v>
      </c>
      <c r="U144" s="33"/>
      <c r="V144" s="32" t="s">
        <v>635</v>
      </c>
      <c r="W144" s="33">
        <v>44216</v>
      </c>
      <c r="X144" s="33">
        <v>44246</v>
      </c>
      <c r="Y144" s="33">
        <v>44246</v>
      </c>
      <c r="Z144" s="33"/>
      <c r="AA144" s="30">
        <v>1501</v>
      </c>
      <c r="AB144" s="30" t="s">
        <v>1905</v>
      </c>
      <c r="AC144" s="34">
        <v>0</v>
      </c>
      <c r="AD144" s="32"/>
      <c r="AE144" s="32"/>
      <c r="AF144" s="32"/>
      <c r="AG144" s="32"/>
      <c r="AH144" s="32"/>
      <c r="AI144" s="32" t="s">
        <v>640</v>
      </c>
      <c r="AJ144" s="50">
        <v>0</v>
      </c>
      <c r="AK144" s="50">
        <v>0</v>
      </c>
      <c r="AL144" s="50">
        <v>0</v>
      </c>
      <c r="AM144" s="50">
        <v>0</v>
      </c>
      <c r="AN144" s="50">
        <v>0</v>
      </c>
      <c r="AO144" s="50">
        <v>0</v>
      </c>
      <c r="AP144" s="50">
        <v>0</v>
      </c>
      <c r="AQ144" s="50">
        <v>0</v>
      </c>
      <c r="AR144" s="50">
        <v>190000</v>
      </c>
      <c r="AS144" s="34">
        <v>0</v>
      </c>
      <c r="AT144" s="34">
        <v>0</v>
      </c>
      <c r="AU144" s="48"/>
      <c r="AV144" s="33"/>
      <c r="AW144" s="32"/>
      <c r="AX144" s="34">
        <v>0</v>
      </c>
    </row>
    <row r="145" spans="1:50" x14ac:dyDescent="0.2">
      <c r="A145" s="32">
        <v>800065396</v>
      </c>
      <c r="B145" s="32" t="s">
        <v>22</v>
      </c>
      <c r="C145" s="32" t="s">
        <v>9</v>
      </c>
      <c r="D145" s="32">
        <v>207083</v>
      </c>
      <c r="E145" s="32" t="str">
        <f>CONCATENATE(C145,D145)</f>
        <v>C187207083</v>
      </c>
      <c r="F145" s="32" t="s">
        <v>180</v>
      </c>
      <c r="G145" s="32" t="str">
        <f>CONCATENATE(A145,"_",E145)</f>
        <v>800065396_C187207083</v>
      </c>
      <c r="H145" s="33">
        <v>44216</v>
      </c>
      <c r="I145" s="33">
        <v>44237</v>
      </c>
      <c r="J145" s="34">
        <v>190000</v>
      </c>
      <c r="K145" s="34">
        <v>190000</v>
      </c>
      <c r="L145" s="32" t="s">
        <v>33</v>
      </c>
      <c r="M145" s="32" t="s">
        <v>34</v>
      </c>
      <c r="N145" s="32" t="s">
        <v>32</v>
      </c>
      <c r="O145" s="32" t="s">
        <v>1849</v>
      </c>
      <c r="P145" s="32" t="s">
        <v>1839</v>
      </c>
      <c r="Q145" s="34">
        <v>186200</v>
      </c>
      <c r="R145" s="32">
        <v>1221701345</v>
      </c>
      <c r="S145" s="32" t="s">
        <v>637</v>
      </c>
      <c r="T145" s="32" t="s">
        <v>1911</v>
      </c>
      <c r="U145" s="33"/>
      <c r="V145" s="32" t="s">
        <v>635</v>
      </c>
      <c r="W145" s="33">
        <v>44216</v>
      </c>
      <c r="X145" s="33">
        <v>44246</v>
      </c>
      <c r="Y145" s="33">
        <v>44246</v>
      </c>
      <c r="Z145" s="33"/>
      <c r="AA145" s="30">
        <v>1501</v>
      </c>
      <c r="AB145" s="30" t="s">
        <v>1905</v>
      </c>
      <c r="AC145" s="34">
        <v>0</v>
      </c>
      <c r="AD145" s="32"/>
      <c r="AE145" s="32"/>
      <c r="AF145" s="32"/>
      <c r="AG145" s="32"/>
      <c r="AH145" s="32"/>
      <c r="AI145" s="32" t="s">
        <v>640</v>
      </c>
      <c r="AJ145" s="50">
        <v>0</v>
      </c>
      <c r="AK145" s="50">
        <v>0</v>
      </c>
      <c r="AL145" s="50">
        <v>0</v>
      </c>
      <c r="AM145" s="50">
        <v>0</v>
      </c>
      <c r="AN145" s="50">
        <v>0</v>
      </c>
      <c r="AO145" s="50">
        <v>0</v>
      </c>
      <c r="AP145" s="50">
        <v>0</v>
      </c>
      <c r="AQ145" s="50">
        <v>0</v>
      </c>
      <c r="AR145" s="50">
        <v>190000</v>
      </c>
      <c r="AS145" s="34">
        <v>0</v>
      </c>
      <c r="AT145" s="34">
        <v>0</v>
      </c>
      <c r="AU145" s="48"/>
      <c r="AV145" s="33"/>
      <c r="AW145" s="32"/>
      <c r="AX145" s="34">
        <v>0</v>
      </c>
    </row>
    <row r="146" spans="1:50" x14ac:dyDescent="0.2">
      <c r="A146" s="32">
        <v>800065396</v>
      </c>
      <c r="B146" s="32" t="s">
        <v>22</v>
      </c>
      <c r="C146" s="32" t="s">
        <v>9</v>
      </c>
      <c r="D146" s="32">
        <v>207736</v>
      </c>
      <c r="E146" s="32" t="str">
        <f>CONCATENATE(C146,D146)</f>
        <v>C187207736</v>
      </c>
      <c r="F146" s="32" t="s">
        <v>181</v>
      </c>
      <c r="G146" s="32" t="str">
        <f>CONCATENATE(A146,"_",E146)</f>
        <v>800065396_C187207736</v>
      </c>
      <c r="H146" s="33">
        <v>44216</v>
      </c>
      <c r="I146" s="33">
        <v>44237</v>
      </c>
      <c r="J146" s="34">
        <v>190000</v>
      </c>
      <c r="K146" s="34">
        <v>190000</v>
      </c>
      <c r="L146" s="32" t="s">
        <v>33</v>
      </c>
      <c r="M146" s="32" t="s">
        <v>34</v>
      </c>
      <c r="N146" s="32" t="s">
        <v>32</v>
      </c>
      <c r="O146" s="32" t="s">
        <v>1849</v>
      </c>
      <c r="P146" s="32" t="s">
        <v>1839</v>
      </c>
      <c r="Q146" s="34">
        <v>186200</v>
      </c>
      <c r="R146" s="32">
        <v>1221699906</v>
      </c>
      <c r="S146" s="32" t="s">
        <v>637</v>
      </c>
      <c r="T146" s="32" t="s">
        <v>1911</v>
      </c>
      <c r="U146" s="33"/>
      <c r="V146" s="32" t="s">
        <v>635</v>
      </c>
      <c r="W146" s="33">
        <v>44216</v>
      </c>
      <c r="X146" s="33">
        <v>44246</v>
      </c>
      <c r="Y146" s="33">
        <v>44246</v>
      </c>
      <c r="Z146" s="33"/>
      <c r="AA146" s="30">
        <v>1501</v>
      </c>
      <c r="AB146" s="30" t="s">
        <v>1905</v>
      </c>
      <c r="AC146" s="34">
        <v>0</v>
      </c>
      <c r="AD146" s="32"/>
      <c r="AE146" s="32"/>
      <c r="AF146" s="32"/>
      <c r="AG146" s="32"/>
      <c r="AH146" s="32"/>
      <c r="AI146" s="32" t="s">
        <v>640</v>
      </c>
      <c r="AJ146" s="50">
        <v>0</v>
      </c>
      <c r="AK146" s="50">
        <v>0</v>
      </c>
      <c r="AL146" s="50">
        <v>0</v>
      </c>
      <c r="AM146" s="50">
        <v>0</v>
      </c>
      <c r="AN146" s="50">
        <v>0</v>
      </c>
      <c r="AO146" s="50">
        <v>0</v>
      </c>
      <c r="AP146" s="50">
        <v>0</v>
      </c>
      <c r="AQ146" s="50">
        <v>0</v>
      </c>
      <c r="AR146" s="50">
        <v>190000</v>
      </c>
      <c r="AS146" s="34">
        <v>0</v>
      </c>
      <c r="AT146" s="34">
        <v>0</v>
      </c>
      <c r="AU146" s="48"/>
      <c r="AV146" s="33"/>
      <c r="AW146" s="32"/>
      <c r="AX146" s="34">
        <v>0</v>
      </c>
    </row>
    <row r="147" spans="1:50" x14ac:dyDescent="0.2">
      <c r="A147" s="32">
        <v>800065396</v>
      </c>
      <c r="B147" s="32" t="s">
        <v>22</v>
      </c>
      <c r="C147" s="32" t="s">
        <v>9</v>
      </c>
      <c r="D147" s="32">
        <v>207346</v>
      </c>
      <c r="E147" s="32" t="str">
        <f>CONCATENATE(C147,D147)</f>
        <v>C187207346</v>
      </c>
      <c r="F147" s="32" t="s">
        <v>182</v>
      </c>
      <c r="G147" s="32" t="str">
        <f>CONCATENATE(A147,"_",E147)</f>
        <v>800065396_C187207346</v>
      </c>
      <c r="H147" s="33">
        <v>44216</v>
      </c>
      <c r="I147" s="33">
        <v>44237</v>
      </c>
      <c r="J147" s="34">
        <v>190000</v>
      </c>
      <c r="K147" s="34">
        <v>190000</v>
      </c>
      <c r="L147" s="32" t="s">
        <v>33</v>
      </c>
      <c r="M147" s="32" t="s">
        <v>34</v>
      </c>
      <c r="N147" s="32" t="s">
        <v>32</v>
      </c>
      <c r="O147" s="32" t="s">
        <v>1849</v>
      </c>
      <c r="P147" s="32" t="s">
        <v>1839</v>
      </c>
      <c r="Q147" s="34">
        <v>186200</v>
      </c>
      <c r="R147" s="32">
        <v>1221702861</v>
      </c>
      <c r="S147" s="32" t="s">
        <v>637</v>
      </c>
      <c r="T147" s="32" t="s">
        <v>1911</v>
      </c>
      <c r="U147" s="33"/>
      <c r="V147" s="32" t="s">
        <v>635</v>
      </c>
      <c r="W147" s="33">
        <v>44216</v>
      </c>
      <c r="X147" s="33">
        <v>44246</v>
      </c>
      <c r="Y147" s="33">
        <v>44246</v>
      </c>
      <c r="Z147" s="33"/>
      <c r="AA147" s="30">
        <v>1501</v>
      </c>
      <c r="AB147" s="30" t="s">
        <v>1905</v>
      </c>
      <c r="AC147" s="34">
        <v>0</v>
      </c>
      <c r="AD147" s="32"/>
      <c r="AE147" s="32"/>
      <c r="AF147" s="32"/>
      <c r="AG147" s="32"/>
      <c r="AH147" s="32"/>
      <c r="AI147" s="32" t="s">
        <v>640</v>
      </c>
      <c r="AJ147" s="50">
        <v>0</v>
      </c>
      <c r="AK147" s="50">
        <v>0</v>
      </c>
      <c r="AL147" s="50">
        <v>0</v>
      </c>
      <c r="AM147" s="50">
        <v>0</v>
      </c>
      <c r="AN147" s="50">
        <v>0</v>
      </c>
      <c r="AO147" s="50">
        <v>0</v>
      </c>
      <c r="AP147" s="50">
        <v>0</v>
      </c>
      <c r="AQ147" s="50">
        <v>0</v>
      </c>
      <c r="AR147" s="50">
        <v>190000</v>
      </c>
      <c r="AS147" s="34">
        <v>0</v>
      </c>
      <c r="AT147" s="34">
        <v>0</v>
      </c>
      <c r="AU147" s="48"/>
      <c r="AV147" s="33"/>
      <c r="AW147" s="32"/>
      <c r="AX147" s="34">
        <v>0</v>
      </c>
    </row>
    <row r="148" spans="1:50" x14ac:dyDescent="0.2">
      <c r="A148" s="32">
        <v>800065396</v>
      </c>
      <c r="B148" s="32" t="s">
        <v>22</v>
      </c>
      <c r="C148" s="32" t="s">
        <v>9</v>
      </c>
      <c r="D148" s="32">
        <v>208845</v>
      </c>
      <c r="E148" s="32" t="str">
        <f>CONCATENATE(C148,D148)</f>
        <v>C187208845</v>
      </c>
      <c r="F148" s="32" t="s">
        <v>183</v>
      </c>
      <c r="G148" s="32" t="str">
        <f>CONCATENATE(A148,"_",E148)</f>
        <v>800065396_C187208845</v>
      </c>
      <c r="H148" s="33">
        <v>44221</v>
      </c>
      <c r="I148" s="33">
        <v>44237</v>
      </c>
      <c r="J148" s="34">
        <v>190000</v>
      </c>
      <c r="K148" s="34">
        <v>190000</v>
      </c>
      <c r="L148" s="32" t="s">
        <v>33</v>
      </c>
      <c r="M148" s="32" t="s">
        <v>34</v>
      </c>
      <c r="N148" s="32" t="s">
        <v>32</v>
      </c>
      <c r="O148" s="32" t="s">
        <v>1849</v>
      </c>
      <c r="P148" s="32" t="s">
        <v>1839</v>
      </c>
      <c r="Q148" s="34">
        <v>186200</v>
      </c>
      <c r="R148" s="32">
        <v>1221699197</v>
      </c>
      <c r="S148" s="32" t="s">
        <v>637</v>
      </c>
      <c r="T148" s="32" t="s">
        <v>1911</v>
      </c>
      <c r="U148" s="33"/>
      <c r="V148" s="32" t="s">
        <v>635</v>
      </c>
      <c r="W148" s="33">
        <v>44221</v>
      </c>
      <c r="X148" s="33">
        <v>44246</v>
      </c>
      <c r="Y148" s="33">
        <v>44246</v>
      </c>
      <c r="Z148" s="33"/>
      <c r="AA148" s="30">
        <v>1501</v>
      </c>
      <c r="AB148" s="30" t="s">
        <v>1905</v>
      </c>
      <c r="AC148" s="34">
        <v>0</v>
      </c>
      <c r="AD148" s="32"/>
      <c r="AE148" s="32"/>
      <c r="AF148" s="32"/>
      <c r="AG148" s="32"/>
      <c r="AH148" s="32"/>
      <c r="AI148" s="32" t="s">
        <v>640</v>
      </c>
      <c r="AJ148" s="50">
        <v>0</v>
      </c>
      <c r="AK148" s="50">
        <v>0</v>
      </c>
      <c r="AL148" s="50">
        <v>0</v>
      </c>
      <c r="AM148" s="50">
        <v>0</v>
      </c>
      <c r="AN148" s="50">
        <v>0</v>
      </c>
      <c r="AO148" s="50">
        <v>0</v>
      </c>
      <c r="AP148" s="50">
        <v>0</v>
      </c>
      <c r="AQ148" s="50">
        <v>0</v>
      </c>
      <c r="AR148" s="50">
        <v>190000</v>
      </c>
      <c r="AS148" s="34">
        <v>0</v>
      </c>
      <c r="AT148" s="34">
        <v>0</v>
      </c>
      <c r="AU148" s="48"/>
      <c r="AV148" s="33"/>
      <c r="AW148" s="32"/>
      <c r="AX148" s="34">
        <v>0</v>
      </c>
    </row>
    <row r="149" spans="1:50" x14ac:dyDescent="0.2">
      <c r="A149" s="32">
        <v>800065396</v>
      </c>
      <c r="B149" s="32" t="s">
        <v>22</v>
      </c>
      <c r="C149" s="32" t="s">
        <v>9</v>
      </c>
      <c r="D149" s="32">
        <v>208415</v>
      </c>
      <c r="E149" s="32" t="str">
        <f>CONCATENATE(C149,D149)</f>
        <v>C187208415</v>
      </c>
      <c r="F149" s="32" t="s">
        <v>184</v>
      </c>
      <c r="G149" s="32" t="str">
        <f>CONCATENATE(A149,"_",E149)</f>
        <v>800065396_C187208415</v>
      </c>
      <c r="H149" s="33">
        <v>44221</v>
      </c>
      <c r="I149" s="33">
        <v>44237</v>
      </c>
      <c r="J149" s="34">
        <v>190000</v>
      </c>
      <c r="K149" s="34">
        <v>190000</v>
      </c>
      <c r="L149" s="32" t="s">
        <v>33</v>
      </c>
      <c r="M149" s="32" t="s">
        <v>34</v>
      </c>
      <c r="N149" s="32" t="s">
        <v>32</v>
      </c>
      <c r="O149" s="32" t="s">
        <v>1849</v>
      </c>
      <c r="P149" s="32" t="s">
        <v>1839</v>
      </c>
      <c r="Q149" s="34">
        <v>186200</v>
      </c>
      <c r="R149" s="32">
        <v>1221702202</v>
      </c>
      <c r="S149" s="32" t="s">
        <v>637</v>
      </c>
      <c r="T149" s="32" t="s">
        <v>1911</v>
      </c>
      <c r="U149" s="33"/>
      <c r="V149" s="32" t="s">
        <v>635</v>
      </c>
      <c r="W149" s="33">
        <v>44221</v>
      </c>
      <c r="X149" s="33">
        <v>44246</v>
      </c>
      <c r="Y149" s="33">
        <v>44246</v>
      </c>
      <c r="Z149" s="33"/>
      <c r="AA149" s="30">
        <v>1501</v>
      </c>
      <c r="AB149" s="30" t="s">
        <v>1905</v>
      </c>
      <c r="AC149" s="34">
        <v>0</v>
      </c>
      <c r="AD149" s="32"/>
      <c r="AE149" s="32"/>
      <c r="AF149" s="32"/>
      <c r="AG149" s="32"/>
      <c r="AH149" s="32"/>
      <c r="AI149" s="32" t="s">
        <v>640</v>
      </c>
      <c r="AJ149" s="50">
        <v>0</v>
      </c>
      <c r="AK149" s="50">
        <v>0</v>
      </c>
      <c r="AL149" s="50">
        <v>0</v>
      </c>
      <c r="AM149" s="50">
        <v>0</v>
      </c>
      <c r="AN149" s="50">
        <v>0</v>
      </c>
      <c r="AO149" s="50">
        <v>0</v>
      </c>
      <c r="AP149" s="50">
        <v>0</v>
      </c>
      <c r="AQ149" s="50">
        <v>0</v>
      </c>
      <c r="AR149" s="50">
        <v>190000</v>
      </c>
      <c r="AS149" s="34">
        <v>0</v>
      </c>
      <c r="AT149" s="34">
        <v>0</v>
      </c>
      <c r="AU149" s="48"/>
      <c r="AV149" s="33"/>
      <c r="AW149" s="32"/>
      <c r="AX149" s="34">
        <v>0</v>
      </c>
    </row>
    <row r="150" spans="1:50" x14ac:dyDescent="0.2">
      <c r="A150" s="32">
        <v>800065396</v>
      </c>
      <c r="B150" s="32" t="s">
        <v>22</v>
      </c>
      <c r="C150" s="32" t="s">
        <v>9</v>
      </c>
      <c r="D150" s="32">
        <v>209691</v>
      </c>
      <c r="E150" s="32" t="str">
        <f>CONCATENATE(C150,D150)</f>
        <v>C187209691</v>
      </c>
      <c r="F150" s="32" t="s">
        <v>185</v>
      </c>
      <c r="G150" s="32" t="str">
        <f>CONCATENATE(A150,"_",E150)</f>
        <v>800065396_C187209691</v>
      </c>
      <c r="H150" s="33">
        <v>44224</v>
      </c>
      <c r="I150" s="33">
        <v>44237</v>
      </c>
      <c r="J150" s="34">
        <v>190000</v>
      </c>
      <c r="K150" s="34">
        <v>190000</v>
      </c>
      <c r="L150" s="32" t="s">
        <v>33</v>
      </c>
      <c r="M150" s="32" t="s">
        <v>34</v>
      </c>
      <c r="N150" s="32" t="s">
        <v>32</v>
      </c>
      <c r="O150" s="32" t="s">
        <v>1849</v>
      </c>
      <c r="P150" s="32" t="s">
        <v>1839</v>
      </c>
      <c r="Q150" s="34">
        <v>186200</v>
      </c>
      <c r="R150" s="32">
        <v>1221703503</v>
      </c>
      <c r="S150" s="32" t="s">
        <v>637</v>
      </c>
      <c r="T150" s="32" t="s">
        <v>1911</v>
      </c>
      <c r="U150" s="33"/>
      <c r="V150" s="32" t="s">
        <v>635</v>
      </c>
      <c r="W150" s="33">
        <v>44224</v>
      </c>
      <c r="X150" s="33">
        <v>44246</v>
      </c>
      <c r="Y150" s="33">
        <v>44246</v>
      </c>
      <c r="Z150" s="33"/>
      <c r="AA150" s="30">
        <v>1501</v>
      </c>
      <c r="AB150" s="30" t="s">
        <v>1905</v>
      </c>
      <c r="AC150" s="34">
        <v>0</v>
      </c>
      <c r="AD150" s="32"/>
      <c r="AE150" s="32"/>
      <c r="AF150" s="32"/>
      <c r="AG150" s="32"/>
      <c r="AH150" s="32"/>
      <c r="AI150" s="32" t="s">
        <v>640</v>
      </c>
      <c r="AJ150" s="50">
        <v>0</v>
      </c>
      <c r="AK150" s="50">
        <v>0</v>
      </c>
      <c r="AL150" s="50">
        <v>0</v>
      </c>
      <c r="AM150" s="50">
        <v>0</v>
      </c>
      <c r="AN150" s="50">
        <v>0</v>
      </c>
      <c r="AO150" s="50">
        <v>0</v>
      </c>
      <c r="AP150" s="50">
        <v>0</v>
      </c>
      <c r="AQ150" s="50">
        <v>0</v>
      </c>
      <c r="AR150" s="50">
        <v>190000</v>
      </c>
      <c r="AS150" s="34">
        <v>0</v>
      </c>
      <c r="AT150" s="34">
        <v>0</v>
      </c>
      <c r="AU150" s="48"/>
      <c r="AV150" s="33"/>
      <c r="AW150" s="32"/>
      <c r="AX150" s="34">
        <v>0</v>
      </c>
    </row>
    <row r="151" spans="1:50" x14ac:dyDescent="0.2">
      <c r="A151" s="32">
        <v>800065396</v>
      </c>
      <c r="B151" s="32" t="s">
        <v>22</v>
      </c>
      <c r="C151" s="32" t="s">
        <v>9</v>
      </c>
      <c r="D151" s="32">
        <v>212535</v>
      </c>
      <c r="E151" s="32" t="str">
        <f>CONCATENATE(C151,D151)</f>
        <v>C187212535</v>
      </c>
      <c r="F151" s="32" t="s">
        <v>188</v>
      </c>
      <c r="G151" s="32" t="str">
        <f>CONCATENATE(A151,"_",E151)</f>
        <v>800065396_C187212535</v>
      </c>
      <c r="H151" s="33">
        <v>44232</v>
      </c>
      <c r="I151" s="33">
        <v>44237</v>
      </c>
      <c r="J151" s="34">
        <v>190000</v>
      </c>
      <c r="K151" s="34">
        <v>190000</v>
      </c>
      <c r="L151" s="32" t="s">
        <v>33</v>
      </c>
      <c r="M151" s="32" t="s">
        <v>34</v>
      </c>
      <c r="N151" s="32" t="s">
        <v>32</v>
      </c>
      <c r="O151" s="32" t="s">
        <v>1849</v>
      </c>
      <c r="P151" s="32" t="s">
        <v>1839</v>
      </c>
      <c r="Q151" s="34">
        <v>186200</v>
      </c>
      <c r="R151" s="32">
        <v>1221701913</v>
      </c>
      <c r="S151" s="32" t="s">
        <v>637</v>
      </c>
      <c r="T151" s="32" t="s">
        <v>1911</v>
      </c>
      <c r="U151" s="33"/>
      <c r="V151" s="32" t="s">
        <v>635</v>
      </c>
      <c r="W151" s="33">
        <v>44232</v>
      </c>
      <c r="X151" s="33">
        <v>44246</v>
      </c>
      <c r="Y151" s="33">
        <v>44246</v>
      </c>
      <c r="Z151" s="33"/>
      <c r="AA151" s="30">
        <v>1501</v>
      </c>
      <c r="AB151" s="30" t="s">
        <v>1905</v>
      </c>
      <c r="AC151" s="34">
        <v>0</v>
      </c>
      <c r="AD151" s="32"/>
      <c r="AE151" s="32"/>
      <c r="AF151" s="32"/>
      <c r="AG151" s="32"/>
      <c r="AH151" s="32"/>
      <c r="AI151" s="32" t="s">
        <v>640</v>
      </c>
      <c r="AJ151" s="50">
        <v>0</v>
      </c>
      <c r="AK151" s="50">
        <v>0</v>
      </c>
      <c r="AL151" s="50">
        <v>0</v>
      </c>
      <c r="AM151" s="50">
        <v>0</v>
      </c>
      <c r="AN151" s="50">
        <v>0</v>
      </c>
      <c r="AO151" s="50">
        <v>0</v>
      </c>
      <c r="AP151" s="50">
        <v>0</v>
      </c>
      <c r="AQ151" s="50">
        <v>0</v>
      </c>
      <c r="AR151" s="50">
        <v>190000</v>
      </c>
      <c r="AS151" s="34">
        <v>0</v>
      </c>
      <c r="AT151" s="34">
        <v>0</v>
      </c>
      <c r="AU151" s="48"/>
      <c r="AV151" s="33"/>
      <c r="AW151" s="32"/>
      <c r="AX151" s="34">
        <v>0</v>
      </c>
    </row>
    <row r="152" spans="1:50" x14ac:dyDescent="0.2">
      <c r="A152" s="32">
        <v>800065396</v>
      </c>
      <c r="B152" s="32" t="s">
        <v>22</v>
      </c>
      <c r="C152" s="32" t="s">
        <v>9</v>
      </c>
      <c r="D152" s="32">
        <v>212128</v>
      </c>
      <c r="E152" s="32" t="str">
        <f>CONCATENATE(C152,D152)</f>
        <v>C187212128</v>
      </c>
      <c r="F152" s="32" t="s">
        <v>190</v>
      </c>
      <c r="G152" s="32" t="str">
        <f>CONCATENATE(A152,"_",E152)</f>
        <v>800065396_C187212128</v>
      </c>
      <c r="H152" s="33">
        <v>44232</v>
      </c>
      <c r="I152" s="33">
        <v>44237</v>
      </c>
      <c r="J152" s="34">
        <v>190000</v>
      </c>
      <c r="K152" s="34">
        <v>190000</v>
      </c>
      <c r="L152" s="32" t="s">
        <v>33</v>
      </c>
      <c r="M152" s="32" t="s">
        <v>34</v>
      </c>
      <c r="N152" s="32" t="s">
        <v>32</v>
      </c>
      <c r="O152" s="32" t="s">
        <v>1849</v>
      </c>
      <c r="P152" s="32" t="s">
        <v>1839</v>
      </c>
      <c r="Q152" s="34">
        <v>186200</v>
      </c>
      <c r="R152" s="32">
        <v>1221703184</v>
      </c>
      <c r="S152" s="32" t="s">
        <v>637</v>
      </c>
      <c r="T152" s="32" t="s">
        <v>1911</v>
      </c>
      <c r="U152" s="33"/>
      <c r="V152" s="32" t="s">
        <v>635</v>
      </c>
      <c r="W152" s="33">
        <v>44232</v>
      </c>
      <c r="X152" s="33">
        <v>44246</v>
      </c>
      <c r="Y152" s="33">
        <v>44246</v>
      </c>
      <c r="Z152" s="33"/>
      <c r="AA152" s="30">
        <v>1501</v>
      </c>
      <c r="AB152" s="30" t="s">
        <v>1905</v>
      </c>
      <c r="AC152" s="34">
        <v>0</v>
      </c>
      <c r="AD152" s="32"/>
      <c r="AE152" s="32"/>
      <c r="AF152" s="32"/>
      <c r="AG152" s="32"/>
      <c r="AH152" s="32"/>
      <c r="AI152" s="32" t="s">
        <v>640</v>
      </c>
      <c r="AJ152" s="50">
        <v>0</v>
      </c>
      <c r="AK152" s="50">
        <v>0</v>
      </c>
      <c r="AL152" s="50">
        <v>0</v>
      </c>
      <c r="AM152" s="50">
        <v>0</v>
      </c>
      <c r="AN152" s="50">
        <v>0</v>
      </c>
      <c r="AO152" s="50">
        <v>0</v>
      </c>
      <c r="AP152" s="50">
        <v>0</v>
      </c>
      <c r="AQ152" s="50">
        <v>0</v>
      </c>
      <c r="AR152" s="50">
        <v>190000</v>
      </c>
      <c r="AS152" s="34">
        <v>0</v>
      </c>
      <c r="AT152" s="34">
        <v>0</v>
      </c>
      <c r="AU152" s="48"/>
      <c r="AV152" s="33"/>
      <c r="AW152" s="32"/>
      <c r="AX152" s="34">
        <v>0</v>
      </c>
    </row>
    <row r="153" spans="1:50" x14ac:dyDescent="0.2">
      <c r="A153" s="32">
        <v>800065396</v>
      </c>
      <c r="B153" s="32" t="s">
        <v>22</v>
      </c>
      <c r="C153" s="32" t="s">
        <v>8</v>
      </c>
      <c r="D153" s="32">
        <v>191271</v>
      </c>
      <c r="E153" s="32" t="str">
        <f>CONCATENATE(C153,D153)</f>
        <v>C190191271</v>
      </c>
      <c r="F153" s="32" t="s">
        <v>194</v>
      </c>
      <c r="G153" s="32" t="str">
        <f>CONCATENATE(A153,"_",E153)</f>
        <v>800065396_C190191271</v>
      </c>
      <c r="H153" s="33">
        <v>44251</v>
      </c>
      <c r="I153" s="33">
        <v>44257</v>
      </c>
      <c r="J153" s="34">
        <v>190000</v>
      </c>
      <c r="K153" s="34">
        <v>190000</v>
      </c>
      <c r="L153" s="32" t="s">
        <v>33</v>
      </c>
      <c r="M153" s="32" t="s">
        <v>34</v>
      </c>
      <c r="N153" s="32" t="s">
        <v>32</v>
      </c>
      <c r="O153" s="32" t="s">
        <v>1849</v>
      </c>
      <c r="P153" s="32" t="s">
        <v>1839</v>
      </c>
      <c r="Q153" s="34">
        <v>186200</v>
      </c>
      <c r="R153" s="32">
        <v>1221724854</v>
      </c>
      <c r="S153" s="32" t="s">
        <v>637</v>
      </c>
      <c r="T153" s="32" t="s">
        <v>1914</v>
      </c>
      <c r="U153" s="33"/>
      <c r="V153" s="32" t="s">
        <v>635</v>
      </c>
      <c r="W153" s="33">
        <v>44251</v>
      </c>
      <c r="X153" s="33">
        <v>44259</v>
      </c>
      <c r="Y153" s="33">
        <v>44259</v>
      </c>
      <c r="Z153" s="33"/>
      <c r="AA153" s="30">
        <v>1488</v>
      </c>
      <c r="AB153" s="30" t="s">
        <v>1905</v>
      </c>
      <c r="AC153" s="34">
        <v>0</v>
      </c>
      <c r="AD153" s="32"/>
      <c r="AE153" s="32"/>
      <c r="AF153" s="32"/>
      <c r="AG153" s="32"/>
      <c r="AH153" s="32"/>
      <c r="AI153" s="32" t="s">
        <v>640</v>
      </c>
      <c r="AJ153" s="50">
        <v>0</v>
      </c>
      <c r="AK153" s="50">
        <v>0</v>
      </c>
      <c r="AL153" s="50">
        <v>0</v>
      </c>
      <c r="AM153" s="50">
        <v>0</v>
      </c>
      <c r="AN153" s="50">
        <v>0</v>
      </c>
      <c r="AO153" s="50">
        <v>0</v>
      </c>
      <c r="AP153" s="50">
        <v>0</v>
      </c>
      <c r="AQ153" s="50">
        <v>0</v>
      </c>
      <c r="AR153" s="50">
        <v>190000</v>
      </c>
      <c r="AS153" s="34">
        <v>0</v>
      </c>
      <c r="AT153" s="34">
        <v>0</v>
      </c>
      <c r="AU153" s="48"/>
      <c r="AV153" s="33"/>
      <c r="AW153" s="32"/>
      <c r="AX153" s="34">
        <v>0</v>
      </c>
    </row>
    <row r="154" spans="1:50" x14ac:dyDescent="0.2">
      <c r="A154" s="32">
        <v>800065396</v>
      </c>
      <c r="B154" s="32" t="s">
        <v>22</v>
      </c>
      <c r="C154" s="32" t="s">
        <v>8</v>
      </c>
      <c r="D154" s="32">
        <v>191272</v>
      </c>
      <c r="E154" s="32" t="str">
        <f>CONCATENATE(C154,D154)</f>
        <v>C190191272</v>
      </c>
      <c r="F154" s="32" t="s">
        <v>195</v>
      </c>
      <c r="G154" s="32" t="str">
        <f>CONCATENATE(A154,"_",E154)</f>
        <v>800065396_C190191272</v>
      </c>
      <c r="H154" s="33">
        <v>44251</v>
      </c>
      <c r="I154" s="33">
        <v>44257</v>
      </c>
      <c r="J154" s="34">
        <v>190000</v>
      </c>
      <c r="K154" s="34">
        <v>190000</v>
      </c>
      <c r="L154" s="32" t="s">
        <v>33</v>
      </c>
      <c r="M154" s="32" t="s">
        <v>34</v>
      </c>
      <c r="N154" s="32" t="s">
        <v>32</v>
      </c>
      <c r="O154" s="32" t="s">
        <v>1849</v>
      </c>
      <c r="P154" s="32" t="s">
        <v>1839</v>
      </c>
      <c r="Q154" s="34">
        <v>186200</v>
      </c>
      <c r="R154" s="32">
        <v>1221724855</v>
      </c>
      <c r="S154" s="32" t="s">
        <v>637</v>
      </c>
      <c r="T154" s="32" t="s">
        <v>1914</v>
      </c>
      <c r="U154" s="33"/>
      <c r="V154" s="32" t="s">
        <v>635</v>
      </c>
      <c r="W154" s="33">
        <v>44251</v>
      </c>
      <c r="X154" s="33">
        <v>44259</v>
      </c>
      <c r="Y154" s="33">
        <v>44259</v>
      </c>
      <c r="Z154" s="33"/>
      <c r="AA154" s="30">
        <v>1488</v>
      </c>
      <c r="AB154" s="30" t="s">
        <v>1905</v>
      </c>
      <c r="AC154" s="34">
        <v>0</v>
      </c>
      <c r="AD154" s="32"/>
      <c r="AE154" s="32"/>
      <c r="AF154" s="32"/>
      <c r="AG154" s="32"/>
      <c r="AH154" s="32"/>
      <c r="AI154" s="32" t="s">
        <v>640</v>
      </c>
      <c r="AJ154" s="50">
        <v>0</v>
      </c>
      <c r="AK154" s="50">
        <v>0</v>
      </c>
      <c r="AL154" s="50">
        <v>0</v>
      </c>
      <c r="AM154" s="50">
        <v>0</v>
      </c>
      <c r="AN154" s="50">
        <v>0</v>
      </c>
      <c r="AO154" s="50">
        <v>0</v>
      </c>
      <c r="AP154" s="50">
        <v>0</v>
      </c>
      <c r="AQ154" s="50">
        <v>0</v>
      </c>
      <c r="AR154" s="50">
        <v>190000</v>
      </c>
      <c r="AS154" s="34">
        <v>0</v>
      </c>
      <c r="AT154" s="34">
        <v>0</v>
      </c>
      <c r="AU154" s="48"/>
      <c r="AV154" s="33"/>
      <c r="AW154" s="32"/>
      <c r="AX154" s="34">
        <v>0</v>
      </c>
    </row>
    <row r="155" spans="1:50" x14ac:dyDescent="0.2">
      <c r="A155" s="32">
        <v>800065396</v>
      </c>
      <c r="B155" s="32" t="s">
        <v>22</v>
      </c>
      <c r="C155" s="32" t="s">
        <v>8</v>
      </c>
      <c r="D155" s="32">
        <v>191270</v>
      </c>
      <c r="E155" s="32" t="str">
        <f>CONCATENATE(C155,D155)</f>
        <v>C190191270</v>
      </c>
      <c r="F155" s="32" t="s">
        <v>196</v>
      </c>
      <c r="G155" s="32" t="str">
        <f>CONCATENATE(A155,"_",E155)</f>
        <v>800065396_C190191270</v>
      </c>
      <c r="H155" s="33">
        <v>44251</v>
      </c>
      <c r="I155" s="33">
        <v>44257</v>
      </c>
      <c r="J155" s="34">
        <v>190000</v>
      </c>
      <c r="K155" s="34">
        <v>190000</v>
      </c>
      <c r="L155" s="32" t="s">
        <v>33</v>
      </c>
      <c r="M155" s="32" t="s">
        <v>34</v>
      </c>
      <c r="N155" s="32" t="s">
        <v>32</v>
      </c>
      <c r="O155" s="32" t="s">
        <v>1849</v>
      </c>
      <c r="P155" s="32" t="s">
        <v>1839</v>
      </c>
      <c r="Q155" s="34">
        <v>186200</v>
      </c>
      <c r="R155" s="32">
        <v>1907749847</v>
      </c>
      <c r="S155" s="32" t="s">
        <v>637</v>
      </c>
      <c r="T155" s="32" t="s">
        <v>1914</v>
      </c>
      <c r="U155" s="33"/>
      <c r="V155" s="32" t="s">
        <v>635</v>
      </c>
      <c r="W155" s="33">
        <v>44251</v>
      </c>
      <c r="X155" s="33">
        <v>44259</v>
      </c>
      <c r="Y155" s="33">
        <v>44259</v>
      </c>
      <c r="Z155" s="33"/>
      <c r="AA155" s="30">
        <v>1488</v>
      </c>
      <c r="AB155" s="30" t="s">
        <v>1905</v>
      </c>
      <c r="AC155" s="34">
        <v>0</v>
      </c>
      <c r="AD155" s="32"/>
      <c r="AE155" s="32"/>
      <c r="AF155" s="32"/>
      <c r="AG155" s="32"/>
      <c r="AH155" s="32"/>
      <c r="AI155" s="32" t="s">
        <v>640</v>
      </c>
      <c r="AJ155" s="50">
        <v>0</v>
      </c>
      <c r="AK155" s="50">
        <v>0</v>
      </c>
      <c r="AL155" s="50">
        <v>0</v>
      </c>
      <c r="AM155" s="50">
        <v>0</v>
      </c>
      <c r="AN155" s="50">
        <v>0</v>
      </c>
      <c r="AO155" s="50">
        <v>0</v>
      </c>
      <c r="AP155" s="50">
        <v>0</v>
      </c>
      <c r="AQ155" s="50">
        <v>0</v>
      </c>
      <c r="AR155" s="50">
        <v>190000</v>
      </c>
      <c r="AS155" s="34">
        <v>0</v>
      </c>
      <c r="AT155" s="34">
        <v>0</v>
      </c>
      <c r="AU155" s="48"/>
      <c r="AV155" s="33"/>
      <c r="AW155" s="32"/>
      <c r="AX155" s="34">
        <v>0</v>
      </c>
    </row>
    <row r="156" spans="1:50" x14ac:dyDescent="0.2">
      <c r="A156" s="32">
        <v>800065396</v>
      </c>
      <c r="B156" s="32" t="s">
        <v>22</v>
      </c>
      <c r="C156" s="32" t="s">
        <v>9</v>
      </c>
      <c r="D156" s="32">
        <v>217374</v>
      </c>
      <c r="E156" s="32" t="str">
        <f>CONCATENATE(C156,D156)</f>
        <v>C187217374</v>
      </c>
      <c r="F156" s="32" t="s">
        <v>197</v>
      </c>
      <c r="G156" s="32" t="str">
        <f>CONCATENATE(A156,"_",E156)</f>
        <v>800065396_C187217374</v>
      </c>
      <c r="H156" s="33">
        <v>44278</v>
      </c>
      <c r="I156" s="33">
        <v>44301</v>
      </c>
      <c r="J156" s="34">
        <v>190000</v>
      </c>
      <c r="K156" s="34">
        <v>190000</v>
      </c>
      <c r="L156" s="32" t="s">
        <v>33</v>
      </c>
      <c r="M156" s="32" t="s">
        <v>34</v>
      </c>
      <c r="N156" s="32" t="s">
        <v>32</v>
      </c>
      <c r="O156" s="32" t="s">
        <v>1849</v>
      </c>
      <c r="P156" s="32" t="s">
        <v>1839</v>
      </c>
      <c r="Q156" s="34">
        <v>186200</v>
      </c>
      <c r="R156" s="32">
        <v>1221742655</v>
      </c>
      <c r="S156" s="32" t="s">
        <v>637</v>
      </c>
      <c r="T156" s="32" t="s">
        <v>1911</v>
      </c>
      <c r="U156" s="33"/>
      <c r="V156" s="32" t="s">
        <v>635</v>
      </c>
      <c r="W156" s="33">
        <v>44278</v>
      </c>
      <c r="X156" s="33">
        <v>44302</v>
      </c>
      <c r="Y156" s="33">
        <v>44302</v>
      </c>
      <c r="Z156" s="33"/>
      <c r="AA156" s="30">
        <v>1445</v>
      </c>
      <c r="AB156" s="30" t="s">
        <v>1905</v>
      </c>
      <c r="AC156" s="34">
        <v>0</v>
      </c>
      <c r="AD156" s="32"/>
      <c r="AE156" s="32"/>
      <c r="AF156" s="32"/>
      <c r="AG156" s="32"/>
      <c r="AH156" s="32"/>
      <c r="AI156" s="32" t="s">
        <v>640</v>
      </c>
      <c r="AJ156" s="50">
        <v>0</v>
      </c>
      <c r="AK156" s="50">
        <v>0</v>
      </c>
      <c r="AL156" s="50">
        <v>0</v>
      </c>
      <c r="AM156" s="50">
        <v>0</v>
      </c>
      <c r="AN156" s="50">
        <v>0</v>
      </c>
      <c r="AO156" s="50">
        <v>0</v>
      </c>
      <c r="AP156" s="50">
        <v>0</v>
      </c>
      <c r="AQ156" s="50">
        <v>0</v>
      </c>
      <c r="AR156" s="50">
        <v>190000</v>
      </c>
      <c r="AS156" s="34">
        <v>0</v>
      </c>
      <c r="AT156" s="34">
        <v>0</v>
      </c>
      <c r="AU156" s="48"/>
      <c r="AV156" s="33"/>
      <c r="AW156" s="32"/>
      <c r="AX156" s="34">
        <v>0</v>
      </c>
    </row>
    <row r="157" spans="1:50" x14ac:dyDescent="0.2">
      <c r="A157" s="32">
        <v>800065396</v>
      </c>
      <c r="B157" s="32" t="s">
        <v>22</v>
      </c>
      <c r="C157" s="32" t="s">
        <v>9</v>
      </c>
      <c r="D157" s="32">
        <v>217431</v>
      </c>
      <c r="E157" s="32" t="str">
        <f>CONCATENATE(C157,D157)</f>
        <v>C187217431</v>
      </c>
      <c r="F157" s="32" t="s">
        <v>198</v>
      </c>
      <c r="G157" s="32" t="str">
        <f>CONCATENATE(A157,"_",E157)</f>
        <v>800065396_C187217431</v>
      </c>
      <c r="H157" s="33">
        <v>44280</v>
      </c>
      <c r="I157" s="33">
        <v>44301</v>
      </c>
      <c r="J157" s="34">
        <v>190000</v>
      </c>
      <c r="K157" s="34">
        <v>190000</v>
      </c>
      <c r="L157" s="32" t="s">
        <v>33</v>
      </c>
      <c r="M157" s="32" t="s">
        <v>34</v>
      </c>
      <c r="N157" s="32" t="s">
        <v>32</v>
      </c>
      <c r="O157" s="32" t="s">
        <v>1849</v>
      </c>
      <c r="P157" s="32" t="s">
        <v>1839</v>
      </c>
      <c r="Q157" s="34">
        <v>186200</v>
      </c>
      <c r="R157" s="32">
        <v>1221742347</v>
      </c>
      <c r="S157" s="32" t="s">
        <v>637</v>
      </c>
      <c r="T157" s="32" t="s">
        <v>1911</v>
      </c>
      <c r="U157" s="33"/>
      <c r="V157" s="32" t="s">
        <v>635</v>
      </c>
      <c r="W157" s="33">
        <v>44280</v>
      </c>
      <c r="X157" s="33">
        <v>44302</v>
      </c>
      <c r="Y157" s="33">
        <v>44302</v>
      </c>
      <c r="Z157" s="33"/>
      <c r="AA157" s="30">
        <v>1445</v>
      </c>
      <c r="AB157" s="30" t="s">
        <v>1905</v>
      </c>
      <c r="AC157" s="34">
        <v>0</v>
      </c>
      <c r="AD157" s="32"/>
      <c r="AE157" s="32"/>
      <c r="AF157" s="32"/>
      <c r="AG157" s="32"/>
      <c r="AH157" s="32"/>
      <c r="AI157" s="32" t="s">
        <v>640</v>
      </c>
      <c r="AJ157" s="50">
        <v>0</v>
      </c>
      <c r="AK157" s="50">
        <v>0</v>
      </c>
      <c r="AL157" s="50">
        <v>0</v>
      </c>
      <c r="AM157" s="50">
        <v>0</v>
      </c>
      <c r="AN157" s="50">
        <v>0</v>
      </c>
      <c r="AO157" s="50">
        <v>0</v>
      </c>
      <c r="AP157" s="50">
        <v>0</v>
      </c>
      <c r="AQ157" s="50">
        <v>0</v>
      </c>
      <c r="AR157" s="50">
        <v>190000</v>
      </c>
      <c r="AS157" s="34">
        <v>0</v>
      </c>
      <c r="AT157" s="34">
        <v>0</v>
      </c>
      <c r="AU157" s="48"/>
      <c r="AV157" s="33"/>
      <c r="AW157" s="32"/>
      <c r="AX157" s="34">
        <v>0</v>
      </c>
    </row>
    <row r="158" spans="1:50" x14ac:dyDescent="0.2">
      <c r="A158" s="32">
        <v>800065396</v>
      </c>
      <c r="B158" s="32" t="s">
        <v>22</v>
      </c>
      <c r="C158" s="32" t="s">
        <v>9</v>
      </c>
      <c r="D158" s="32">
        <v>219877</v>
      </c>
      <c r="E158" s="32" t="str">
        <f>CONCATENATE(C158,D158)</f>
        <v>C187219877</v>
      </c>
      <c r="F158" s="32" t="s">
        <v>200</v>
      </c>
      <c r="G158" s="32" t="str">
        <f>CONCATENATE(A158,"_",E158)</f>
        <v>800065396_C187219877</v>
      </c>
      <c r="H158" s="33">
        <v>44309</v>
      </c>
      <c r="I158" s="33">
        <v>44331</v>
      </c>
      <c r="J158" s="34">
        <v>190000</v>
      </c>
      <c r="K158" s="34">
        <v>190000</v>
      </c>
      <c r="L158" s="32" t="s">
        <v>33</v>
      </c>
      <c r="M158" s="32" t="s">
        <v>34</v>
      </c>
      <c r="N158" s="32" t="s">
        <v>32</v>
      </c>
      <c r="O158" s="32" t="s">
        <v>1849</v>
      </c>
      <c r="P158" s="32" t="s">
        <v>1839</v>
      </c>
      <c r="Q158" s="34">
        <v>186200</v>
      </c>
      <c r="R158" s="32">
        <v>1221764613</v>
      </c>
      <c r="S158" s="32" t="s">
        <v>637</v>
      </c>
      <c r="T158" s="32" t="s">
        <v>1911</v>
      </c>
      <c r="U158" s="33"/>
      <c r="V158" s="32" t="s">
        <v>635</v>
      </c>
      <c r="W158" s="33">
        <v>44309</v>
      </c>
      <c r="X158" s="33">
        <v>44334</v>
      </c>
      <c r="Y158" s="33">
        <v>44334</v>
      </c>
      <c r="Z158" s="33"/>
      <c r="AA158" s="30">
        <v>1413</v>
      </c>
      <c r="AB158" s="30" t="s">
        <v>1905</v>
      </c>
      <c r="AC158" s="34">
        <v>0</v>
      </c>
      <c r="AD158" s="32"/>
      <c r="AE158" s="32"/>
      <c r="AF158" s="32"/>
      <c r="AG158" s="32"/>
      <c r="AH158" s="32"/>
      <c r="AI158" s="32" t="s">
        <v>640</v>
      </c>
      <c r="AJ158" s="50">
        <v>0</v>
      </c>
      <c r="AK158" s="50">
        <v>0</v>
      </c>
      <c r="AL158" s="50">
        <v>0</v>
      </c>
      <c r="AM158" s="50">
        <v>0</v>
      </c>
      <c r="AN158" s="50">
        <v>0</v>
      </c>
      <c r="AO158" s="50">
        <v>0</v>
      </c>
      <c r="AP158" s="50">
        <v>0</v>
      </c>
      <c r="AQ158" s="50">
        <v>0</v>
      </c>
      <c r="AR158" s="50">
        <v>190000</v>
      </c>
      <c r="AS158" s="34">
        <v>0</v>
      </c>
      <c r="AT158" s="34">
        <v>0</v>
      </c>
      <c r="AU158" s="48"/>
      <c r="AV158" s="33"/>
      <c r="AW158" s="32"/>
      <c r="AX158" s="34">
        <v>0</v>
      </c>
    </row>
    <row r="159" spans="1:50" x14ac:dyDescent="0.2">
      <c r="A159" s="32">
        <v>800065396</v>
      </c>
      <c r="B159" s="32" t="s">
        <v>22</v>
      </c>
      <c r="C159" s="32" t="s">
        <v>9</v>
      </c>
      <c r="D159" s="32">
        <v>219831</v>
      </c>
      <c r="E159" s="32" t="str">
        <f>CONCATENATE(C159,D159)</f>
        <v>C187219831</v>
      </c>
      <c r="F159" s="32" t="s">
        <v>201</v>
      </c>
      <c r="G159" s="32" t="str">
        <f>CONCATENATE(A159,"_",E159)</f>
        <v>800065396_C187219831</v>
      </c>
      <c r="H159" s="33">
        <v>44309</v>
      </c>
      <c r="I159" s="33">
        <v>44331</v>
      </c>
      <c r="J159" s="34">
        <v>190000</v>
      </c>
      <c r="K159" s="34">
        <v>190000</v>
      </c>
      <c r="L159" s="32" t="s">
        <v>33</v>
      </c>
      <c r="M159" s="32" t="s">
        <v>34</v>
      </c>
      <c r="N159" s="32" t="s">
        <v>32</v>
      </c>
      <c r="O159" s="32" t="s">
        <v>1849</v>
      </c>
      <c r="P159" s="32" t="s">
        <v>1839</v>
      </c>
      <c r="Q159" s="34">
        <v>186200</v>
      </c>
      <c r="R159" s="32">
        <v>1221775252</v>
      </c>
      <c r="S159" s="32" t="s">
        <v>637</v>
      </c>
      <c r="T159" s="32" t="s">
        <v>1911</v>
      </c>
      <c r="U159" s="33"/>
      <c r="V159" s="32" t="s">
        <v>635</v>
      </c>
      <c r="W159" s="33">
        <v>44309</v>
      </c>
      <c r="X159" s="33">
        <v>44334</v>
      </c>
      <c r="Y159" s="33">
        <v>44334</v>
      </c>
      <c r="Z159" s="33"/>
      <c r="AA159" s="30">
        <v>1413</v>
      </c>
      <c r="AB159" s="30" t="s">
        <v>1905</v>
      </c>
      <c r="AC159" s="34">
        <v>0</v>
      </c>
      <c r="AD159" s="32"/>
      <c r="AE159" s="32"/>
      <c r="AF159" s="32"/>
      <c r="AG159" s="32"/>
      <c r="AH159" s="32"/>
      <c r="AI159" s="32" t="s">
        <v>640</v>
      </c>
      <c r="AJ159" s="50">
        <v>0</v>
      </c>
      <c r="AK159" s="50">
        <v>0</v>
      </c>
      <c r="AL159" s="50">
        <v>0</v>
      </c>
      <c r="AM159" s="50">
        <v>0</v>
      </c>
      <c r="AN159" s="50">
        <v>0</v>
      </c>
      <c r="AO159" s="50">
        <v>0</v>
      </c>
      <c r="AP159" s="50">
        <v>0</v>
      </c>
      <c r="AQ159" s="50">
        <v>0</v>
      </c>
      <c r="AR159" s="50">
        <v>190000</v>
      </c>
      <c r="AS159" s="34">
        <v>0</v>
      </c>
      <c r="AT159" s="34">
        <v>0</v>
      </c>
      <c r="AU159" s="48"/>
      <c r="AV159" s="33"/>
      <c r="AW159" s="32"/>
      <c r="AX159" s="34">
        <v>0</v>
      </c>
    </row>
    <row r="160" spans="1:50" x14ac:dyDescent="0.2">
      <c r="A160" s="32">
        <v>800065396</v>
      </c>
      <c r="B160" s="32" t="s">
        <v>22</v>
      </c>
      <c r="C160" s="32" t="s">
        <v>9</v>
      </c>
      <c r="D160" s="32">
        <v>220621</v>
      </c>
      <c r="E160" s="32" t="str">
        <f>CONCATENATE(C160,D160)</f>
        <v>C187220621</v>
      </c>
      <c r="F160" s="32" t="s">
        <v>202</v>
      </c>
      <c r="G160" s="32" t="str">
        <f>CONCATENATE(A160,"_",E160)</f>
        <v>800065396_C187220621</v>
      </c>
      <c r="H160" s="33">
        <v>44313</v>
      </c>
      <c r="I160" s="33">
        <v>44331</v>
      </c>
      <c r="J160" s="34">
        <v>190000</v>
      </c>
      <c r="K160" s="34">
        <v>190000</v>
      </c>
      <c r="L160" s="32" t="s">
        <v>33</v>
      </c>
      <c r="M160" s="32" t="s">
        <v>34</v>
      </c>
      <c r="N160" s="32" t="s">
        <v>32</v>
      </c>
      <c r="O160" s="32" t="s">
        <v>1849</v>
      </c>
      <c r="P160" s="32" t="s">
        <v>1839</v>
      </c>
      <c r="Q160" s="34">
        <v>186200</v>
      </c>
      <c r="R160" s="32">
        <v>1221765443</v>
      </c>
      <c r="S160" s="32" t="s">
        <v>637</v>
      </c>
      <c r="T160" s="32" t="s">
        <v>1911</v>
      </c>
      <c r="U160" s="33"/>
      <c r="V160" s="32" t="s">
        <v>635</v>
      </c>
      <c r="W160" s="33">
        <v>44313</v>
      </c>
      <c r="X160" s="33">
        <v>44334</v>
      </c>
      <c r="Y160" s="33">
        <v>44334</v>
      </c>
      <c r="Z160" s="33"/>
      <c r="AA160" s="30">
        <v>1413</v>
      </c>
      <c r="AB160" s="30" t="s">
        <v>1905</v>
      </c>
      <c r="AC160" s="34">
        <v>0</v>
      </c>
      <c r="AD160" s="32"/>
      <c r="AE160" s="32"/>
      <c r="AF160" s="32"/>
      <c r="AG160" s="32"/>
      <c r="AH160" s="32"/>
      <c r="AI160" s="32" t="s">
        <v>640</v>
      </c>
      <c r="AJ160" s="50">
        <v>0</v>
      </c>
      <c r="AK160" s="50">
        <v>0</v>
      </c>
      <c r="AL160" s="50">
        <v>0</v>
      </c>
      <c r="AM160" s="50">
        <v>0</v>
      </c>
      <c r="AN160" s="50">
        <v>0</v>
      </c>
      <c r="AO160" s="50">
        <v>0</v>
      </c>
      <c r="AP160" s="50">
        <v>0</v>
      </c>
      <c r="AQ160" s="50">
        <v>0</v>
      </c>
      <c r="AR160" s="50">
        <v>190000</v>
      </c>
      <c r="AS160" s="34">
        <v>0</v>
      </c>
      <c r="AT160" s="34">
        <v>0</v>
      </c>
      <c r="AU160" s="48"/>
      <c r="AV160" s="33"/>
      <c r="AW160" s="32"/>
      <c r="AX160" s="34">
        <v>0</v>
      </c>
    </row>
    <row r="161" spans="1:50" x14ac:dyDescent="0.2">
      <c r="A161" s="32">
        <v>800065396</v>
      </c>
      <c r="B161" s="32" t="s">
        <v>22</v>
      </c>
      <c r="C161" s="32" t="s">
        <v>9</v>
      </c>
      <c r="D161" s="32">
        <v>221553</v>
      </c>
      <c r="E161" s="32" t="str">
        <f>CONCATENATE(C161,D161)</f>
        <v>C187221553</v>
      </c>
      <c r="F161" s="32" t="s">
        <v>203</v>
      </c>
      <c r="G161" s="32" t="str">
        <f>CONCATENATE(A161,"_",E161)</f>
        <v>800065396_C187221553</v>
      </c>
      <c r="H161" s="33">
        <v>44313</v>
      </c>
      <c r="I161" s="33">
        <v>44331</v>
      </c>
      <c r="J161" s="34">
        <v>190000</v>
      </c>
      <c r="K161" s="34">
        <v>190000</v>
      </c>
      <c r="L161" s="32" t="s">
        <v>33</v>
      </c>
      <c r="M161" s="32" t="s">
        <v>34</v>
      </c>
      <c r="N161" s="32" t="s">
        <v>32</v>
      </c>
      <c r="O161" s="32" t="s">
        <v>1849</v>
      </c>
      <c r="P161" s="32" t="s">
        <v>1839</v>
      </c>
      <c r="Q161" s="34">
        <v>186200</v>
      </c>
      <c r="R161" s="32">
        <v>1221764483</v>
      </c>
      <c r="S161" s="32" t="s">
        <v>637</v>
      </c>
      <c r="T161" s="32" t="s">
        <v>1911</v>
      </c>
      <c r="U161" s="33"/>
      <c r="V161" s="32" t="s">
        <v>635</v>
      </c>
      <c r="W161" s="33">
        <v>44313</v>
      </c>
      <c r="X161" s="33">
        <v>44334</v>
      </c>
      <c r="Y161" s="33">
        <v>44334</v>
      </c>
      <c r="Z161" s="33"/>
      <c r="AA161" s="30">
        <v>1413</v>
      </c>
      <c r="AB161" s="30" t="s">
        <v>1905</v>
      </c>
      <c r="AC161" s="34">
        <v>0</v>
      </c>
      <c r="AD161" s="32"/>
      <c r="AE161" s="32"/>
      <c r="AF161" s="32"/>
      <c r="AG161" s="32"/>
      <c r="AH161" s="32"/>
      <c r="AI161" s="32" t="s">
        <v>640</v>
      </c>
      <c r="AJ161" s="50">
        <v>0</v>
      </c>
      <c r="AK161" s="50">
        <v>0</v>
      </c>
      <c r="AL161" s="50">
        <v>0</v>
      </c>
      <c r="AM161" s="50">
        <v>0</v>
      </c>
      <c r="AN161" s="50">
        <v>0</v>
      </c>
      <c r="AO161" s="50">
        <v>0</v>
      </c>
      <c r="AP161" s="50">
        <v>0</v>
      </c>
      <c r="AQ161" s="50">
        <v>0</v>
      </c>
      <c r="AR161" s="50">
        <v>190000</v>
      </c>
      <c r="AS161" s="34">
        <v>0</v>
      </c>
      <c r="AT161" s="34">
        <v>0</v>
      </c>
      <c r="AU161" s="48"/>
      <c r="AV161" s="33"/>
      <c r="AW161" s="32"/>
      <c r="AX161" s="34">
        <v>0</v>
      </c>
    </row>
    <row r="162" spans="1:50" x14ac:dyDescent="0.2">
      <c r="A162" s="32">
        <v>800065396</v>
      </c>
      <c r="B162" s="32" t="s">
        <v>22</v>
      </c>
      <c r="C162" s="32" t="s">
        <v>9</v>
      </c>
      <c r="D162" s="32">
        <v>221406</v>
      </c>
      <c r="E162" s="32" t="str">
        <f>CONCATENATE(C162,D162)</f>
        <v>C187221406</v>
      </c>
      <c r="F162" s="32" t="s">
        <v>204</v>
      </c>
      <c r="G162" s="32" t="str">
        <f>CONCATENATE(A162,"_",E162)</f>
        <v>800065396_C187221406</v>
      </c>
      <c r="H162" s="33">
        <v>44313</v>
      </c>
      <c r="I162" s="33">
        <v>44331</v>
      </c>
      <c r="J162" s="34">
        <v>190000</v>
      </c>
      <c r="K162" s="34">
        <v>190000</v>
      </c>
      <c r="L162" s="32" t="s">
        <v>33</v>
      </c>
      <c r="M162" s="32" t="s">
        <v>34</v>
      </c>
      <c r="N162" s="32" t="s">
        <v>32</v>
      </c>
      <c r="O162" s="32" t="s">
        <v>1849</v>
      </c>
      <c r="P162" s="32" t="s">
        <v>1839</v>
      </c>
      <c r="Q162" s="34">
        <v>186200</v>
      </c>
      <c r="R162" s="32">
        <v>1221764126</v>
      </c>
      <c r="S162" s="32" t="s">
        <v>637</v>
      </c>
      <c r="T162" s="32" t="s">
        <v>1911</v>
      </c>
      <c r="U162" s="33"/>
      <c r="V162" s="32" t="s">
        <v>635</v>
      </c>
      <c r="W162" s="33">
        <v>44313</v>
      </c>
      <c r="X162" s="33">
        <v>44334</v>
      </c>
      <c r="Y162" s="33">
        <v>44334</v>
      </c>
      <c r="Z162" s="33"/>
      <c r="AA162" s="30">
        <v>1413</v>
      </c>
      <c r="AB162" s="30" t="s">
        <v>1905</v>
      </c>
      <c r="AC162" s="34">
        <v>0</v>
      </c>
      <c r="AD162" s="32"/>
      <c r="AE162" s="32"/>
      <c r="AF162" s="32"/>
      <c r="AG162" s="32"/>
      <c r="AH162" s="32"/>
      <c r="AI162" s="32" t="s">
        <v>640</v>
      </c>
      <c r="AJ162" s="50">
        <v>0</v>
      </c>
      <c r="AK162" s="50">
        <v>0</v>
      </c>
      <c r="AL162" s="50">
        <v>0</v>
      </c>
      <c r="AM162" s="50">
        <v>0</v>
      </c>
      <c r="AN162" s="50">
        <v>0</v>
      </c>
      <c r="AO162" s="50">
        <v>0</v>
      </c>
      <c r="AP162" s="50">
        <v>0</v>
      </c>
      <c r="AQ162" s="50">
        <v>0</v>
      </c>
      <c r="AR162" s="50">
        <v>190000</v>
      </c>
      <c r="AS162" s="34">
        <v>0</v>
      </c>
      <c r="AT162" s="34">
        <v>0</v>
      </c>
      <c r="AU162" s="48"/>
      <c r="AV162" s="33"/>
      <c r="AW162" s="32"/>
      <c r="AX162" s="34">
        <v>0</v>
      </c>
    </row>
    <row r="163" spans="1:50" x14ac:dyDescent="0.2">
      <c r="A163" s="32">
        <v>800065396</v>
      </c>
      <c r="B163" s="32" t="s">
        <v>22</v>
      </c>
      <c r="C163" s="32" t="s">
        <v>9</v>
      </c>
      <c r="D163" s="32">
        <v>226444</v>
      </c>
      <c r="E163" s="32" t="str">
        <f>CONCATENATE(C163,D163)</f>
        <v>C187226444</v>
      </c>
      <c r="F163" s="32" t="s">
        <v>208</v>
      </c>
      <c r="G163" s="32" t="str">
        <f>CONCATENATE(A163,"_",E163)</f>
        <v>800065396_C187226444</v>
      </c>
      <c r="H163" s="33">
        <v>44347</v>
      </c>
      <c r="I163" s="33">
        <v>44362</v>
      </c>
      <c r="J163" s="34">
        <v>190000</v>
      </c>
      <c r="K163" s="34">
        <v>190000</v>
      </c>
      <c r="L163" s="32" t="s">
        <v>33</v>
      </c>
      <c r="M163" s="32" t="s">
        <v>34</v>
      </c>
      <c r="N163" s="32" t="s">
        <v>32</v>
      </c>
      <c r="O163" s="32" t="s">
        <v>1849</v>
      </c>
      <c r="P163" s="32" t="s">
        <v>1839</v>
      </c>
      <c r="Q163" s="34">
        <v>186200</v>
      </c>
      <c r="R163" s="32">
        <v>1221779396</v>
      </c>
      <c r="S163" s="32" t="s">
        <v>637</v>
      </c>
      <c r="T163" s="32" t="s">
        <v>1911</v>
      </c>
      <c r="U163" s="33"/>
      <c r="V163" s="32" t="s">
        <v>635</v>
      </c>
      <c r="W163" s="33">
        <v>44347</v>
      </c>
      <c r="X163" s="33">
        <v>44364</v>
      </c>
      <c r="Y163" s="33">
        <v>44364</v>
      </c>
      <c r="Z163" s="33"/>
      <c r="AA163" s="30">
        <v>1383</v>
      </c>
      <c r="AB163" s="30" t="s">
        <v>1905</v>
      </c>
      <c r="AC163" s="34">
        <v>0</v>
      </c>
      <c r="AD163" s="32"/>
      <c r="AE163" s="32"/>
      <c r="AF163" s="32"/>
      <c r="AG163" s="32"/>
      <c r="AH163" s="32"/>
      <c r="AI163" s="32" t="s">
        <v>640</v>
      </c>
      <c r="AJ163" s="50">
        <v>0</v>
      </c>
      <c r="AK163" s="50">
        <v>0</v>
      </c>
      <c r="AL163" s="50">
        <v>0</v>
      </c>
      <c r="AM163" s="50">
        <v>0</v>
      </c>
      <c r="AN163" s="50">
        <v>0</v>
      </c>
      <c r="AO163" s="50">
        <v>0</v>
      </c>
      <c r="AP163" s="50">
        <v>0</v>
      </c>
      <c r="AQ163" s="50">
        <v>0</v>
      </c>
      <c r="AR163" s="50">
        <v>190000</v>
      </c>
      <c r="AS163" s="34">
        <v>0</v>
      </c>
      <c r="AT163" s="34">
        <v>0</v>
      </c>
      <c r="AU163" s="48"/>
      <c r="AV163" s="33"/>
      <c r="AW163" s="32"/>
      <c r="AX163" s="34">
        <v>0</v>
      </c>
    </row>
    <row r="164" spans="1:50" x14ac:dyDescent="0.2">
      <c r="A164" s="32">
        <v>800065396</v>
      </c>
      <c r="B164" s="32" t="s">
        <v>22</v>
      </c>
      <c r="C164" s="32" t="s">
        <v>9</v>
      </c>
      <c r="D164" s="32">
        <v>228003</v>
      </c>
      <c r="E164" s="32" t="str">
        <f>CONCATENATE(C164,D164)</f>
        <v>C187228003</v>
      </c>
      <c r="F164" s="32" t="s">
        <v>209</v>
      </c>
      <c r="G164" s="32" t="str">
        <f>CONCATENATE(A164,"_",E164)</f>
        <v>800065396_C187228003</v>
      </c>
      <c r="H164" s="33">
        <v>44352</v>
      </c>
      <c r="I164" s="33">
        <v>44362</v>
      </c>
      <c r="J164" s="34">
        <v>190000</v>
      </c>
      <c r="K164" s="34">
        <v>190000</v>
      </c>
      <c r="L164" s="32" t="s">
        <v>33</v>
      </c>
      <c r="M164" s="32" t="s">
        <v>34</v>
      </c>
      <c r="N164" s="32" t="s">
        <v>32</v>
      </c>
      <c r="O164" s="32" t="s">
        <v>1849</v>
      </c>
      <c r="P164" s="32" t="s">
        <v>1839</v>
      </c>
      <c r="Q164" s="34">
        <v>186200</v>
      </c>
      <c r="R164" s="32">
        <v>1221778260</v>
      </c>
      <c r="S164" s="32" t="s">
        <v>637</v>
      </c>
      <c r="T164" s="32" t="s">
        <v>1911</v>
      </c>
      <c r="U164" s="33"/>
      <c r="V164" s="32" t="s">
        <v>635</v>
      </c>
      <c r="W164" s="33">
        <v>44352</v>
      </c>
      <c r="X164" s="33">
        <v>44364</v>
      </c>
      <c r="Y164" s="33">
        <v>44364</v>
      </c>
      <c r="Z164" s="33"/>
      <c r="AA164" s="30">
        <v>1383</v>
      </c>
      <c r="AB164" s="30" t="s">
        <v>1905</v>
      </c>
      <c r="AC164" s="34">
        <v>0</v>
      </c>
      <c r="AD164" s="32"/>
      <c r="AE164" s="32"/>
      <c r="AF164" s="32"/>
      <c r="AG164" s="32"/>
      <c r="AH164" s="32"/>
      <c r="AI164" s="32" t="s">
        <v>640</v>
      </c>
      <c r="AJ164" s="50">
        <v>0</v>
      </c>
      <c r="AK164" s="50">
        <v>0</v>
      </c>
      <c r="AL164" s="50">
        <v>0</v>
      </c>
      <c r="AM164" s="50">
        <v>0</v>
      </c>
      <c r="AN164" s="50">
        <v>0</v>
      </c>
      <c r="AO164" s="50">
        <v>0</v>
      </c>
      <c r="AP164" s="50">
        <v>0</v>
      </c>
      <c r="AQ164" s="50">
        <v>0</v>
      </c>
      <c r="AR164" s="50">
        <v>190000</v>
      </c>
      <c r="AS164" s="34">
        <v>0</v>
      </c>
      <c r="AT164" s="34">
        <v>0</v>
      </c>
      <c r="AU164" s="48"/>
      <c r="AV164" s="33"/>
      <c r="AW164" s="32"/>
      <c r="AX164" s="34">
        <v>0</v>
      </c>
    </row>
    <row r="165" spans="1:50" x14ac:dyDescent="0.2">
      <c r="A165" s="32">
        <v>800065396</v>
      </c>
      <c r="B165" s="32" t="s">
        <v>22</v>
      </c>
      <c r="C165" s="32" t="s">
        <v>9</v>
      </c>
      <c r="D165" s="32">
        <v>230081</v>
      </c>
      <c r="E165" s="32" t="str">
        <f>CONCATENATE(C165,D165)</f>
        <v>C187230081</v>
      </c>
      <c r="F165" s="32" t="s">
        <v>211</v>
      </c>
      <c r="G165" s="32" t="str">
        <f>CONCATENATE(A165,"_",E165)</f>
        <v>800065396_C187230081</v>
      </c>
      <c r="H165" s="33">
        <v>44370</v>
      </c>
      <c r="I165" s="33">
        <v>44392</v>
      </c>
      <c r="J165" s="34">
        <v>190000</v>
      </c>
      <c r="K165" s="34">
        <v>190000</v>
      </c>
      <c r="L165" s="32" t="s">
        <v>33</v>
      </c>
      <c r="M165" s="32" t="s">
        <v>34</v>
      </c>
      <c r="N165" s="32" t="s">
        <v>32</v>
      </c>
      <c r="O165" s="32" t="s">
        <v>1849</v>
      </c>
      <c r="P165" s="32" t="s">
        <v>1839</v>
      </c>
      <c r="Q165" s="34">
        <v>186200</v>
      </c>
      <c r="R165" s="32">
        <v>1221838762</v>
      </c>
      <c r="S165" s="32" t="s">
        <v>637</v>
      </c>
      <c r="T165" s="32" t="s">
        <v>1911</v>
      </c>
      <c r="U165" s="33"/>
      <c r="V165" s="32" t="s">
        <v>635</v>
      </c>
      <c r="W165" s="33">
        <v>44370</v>
      </c>
      <c r="X165" s="33">
        <v>44399</v>
      </c>
      <c r="Y165" s="33">
        <v>44399</v>
      </c>
      <c r="Z165" s="33"/>
      <c r="AA165" s="30">
        <v>1348</v>
      </c>
      <c r="AB165" s="30" t="s">
        <v>1905</v>
      </c>
      <c r="AC165" s="34">
        <v>0</v>
      </c>
      <c r="AD165" s="32"/>
      <c r="AE165" s="32"/>
      <c r="AF165" s="32"/>
      <c r="AG165" s="32"/>
      <c r="AH165" s="32"/>
      <c r="AI165" s="32" t="s">
        <v>640</v>
      </c>
      <c r="AJ165" s="50">
        <v>0</v>
      </c>
      <c r="AK165" s="50">
        <v>0</v>
      </c>
      <c r="AL165" s="50">
        <v>0</v>
      </c>
      <c r="AM165" s="50">
        <v>0</v>
      </c>
      <c r="AN165" s="50">
        <v>0</v>
      </c>
      <c r="AO165" s="50">
        <v>0</v>
      </c>
      <c r="AP165" s="50">
        <v>0</v>
      </c>
      <c r="AQ165" s="50">
        <v>0</v>
      </c>
      <c r="AR165" s="50">
        <v>190000</v>
      </c>
      <c r="AS165" s="34">
        <v>0</v>
      </c>
      <c r="AT165" s="34">
        <v>0</v>
      </c>
      <c r="AU165" s="48"/>
      <c r="AV165" s="33"/>
      <c r="AW165" s="32"/>
      <c r="AX165" s="34">
        <v>0</v>
      </c>
    </row>
    <row r="166" spans="1:50" x14ac:dyDescent="0.2">
      <c r="A166" s="32">
        <v>800065396</v>
      </c>
      <c r="B166" s="32" t="s">
        <v>22</v>
      </c>
      <c r="C166" s="32" t="s">
        <v>9</v>
      </c>
      <c r="D166" s="32">
        <v>229705</v>
      </c>
      <c r="E166" s="32" t="str">
        <f>CONCATENATE(C166,D166)</f>
        <v>C187229705</v>
      </c>
      <c r="F166" s="32" t="s">
        <v>212</v>
      </c>
      <c r="G166" s="32" t="str">
        <f>CONCATENATE(A166,"_",E166)</f>
        <v>800065396_C187229705</v>
      </c>
      <c r="H166" s="33">
        <v>44370</v>
      </c>
      <c r="I166" s="33">
        <v>44392</v>
      </c>
      <c r="J166" s="34">
        <v>190000</v>
      </c>
      <c r="K166" s="34">
        <v>190000</v>
      </c>
      <c r="L166" s="32" t="s">
        <v>33</v>
      </c>
      <c r="M166" s="32" t="s">
        <v>34</v>
      </c>
      <c r="N166" s="32" t="s">
        <v>32</v>
      </c>
      <c r="O166" s="32" t="s">
        <v>1849</v>
      </c>
      <c r="P166" s="32" t="s">
        <v>1839</v>
      </c>
      <c r="Q166" s="34">
        <v>186200</v>
      </c>
      <c r="R166" s="32">
        <v>1221804074</v>
      </c>
      <c r="S166" s="32" t="s">
        <v>637</v>
      </c>
      <c r="T166" s="32" t="s">
        <v>1911</v>
      </c>
      <c r="U166" s="33"/>
      <c r="V166" s="32" t="s">
        <v>635</v>
      </c>
      <c r="W166" s="33">
        <v>44370</v>
      </c>
      <c r="X166" s="33">
        <v>44399</v>
      </c>
      <c r="Y166" s="33">
        <v>44399</v>
      </c>
      <c r="Z166" s="33"/>
      <c r="AA166" s="30">
        <v>1348</v>
      </c>
      <c r="AB166" s="30" t="s">
        <v>1905</v>
      </c>
      <c r="AC166" s="34">
        <v>0</v>
      </c>
      <c r="AD166" s="32"/>
      <c r="AE166" s="32"/>
      <c r="AF166" s="32"/>
      <c r="AG166" s="32"/>
      <c r="AH166" s="32"/>
      <c r="AI166" s="32" t="s">
        <v>640</v>
      </c>
      <c r="AJ166" s="50">
        <v>0</v>
      </c>
      <c r="AK166" s="50">
        <v>0</v>
      </c>
      <c r="AL166" s="50">
        <v>0</v>
      </c>
      <c r="AM166" s="50">
        <v>0</v>
      </c>
      <c r="AN166" s="50">
        <v>0</v>
      </c>
      <c r="AO166" s="50">
        <v>0</v>
      </c>
      <c r="AP166" s="50">
        <v>0</v>
      </c>
      <c r="AQ166" s="50">
        <v>0</v>
      </c>
      <c r="AR166" s="50">
        <v>190000</v>
      </c>
      <c r="AS166" s="34">
        <v>0</v>
      </c>
      <c r="AT166" s="34">
        <v>0</v>
      </c>
      <c r="AU166" s="48"/>
      <c r="AV166" s="33"/>
      <c r="AW166" s="32"/>
      <c r="AX166" s="34">
        <v>0</v>
      </c>
    </row>
    <row r="167" spans="1:50" x14ac:dyDescent="0.2">
      <c r="A167" s="32">
        <v>800065396</v>
      </c>
      <c r="B167" s="32" t="s">
        <v>22</v>
      </c>
      <c r="C167" s="32" t="s">
        <v>9</v>
      </c>
      <c r="D167" s="32">
        <v>230362</v>
      </c>
      <c r="E167" s="32" t="str">
        <f>CONCATENATE(C167,D167)</f>
        <v>C187230362</v>
      </c>
      <c r="F167" s="32" t="s">
        <v>213</v>
      </c>
      <c r="G167" s="32" t="str">
        <f>CONCATENATE(A167,"_",E167)</f>
        <v>800065396_C187230362</v>
      </c>
      <c r="H167" s="33">
        <v>44371</v>
      </c>
      <c r="I167" s="33">
        <v>44392</v>
      </c>
      <c r="J167" s="34">
        <v>190000</v>
      </c>
      <c r="K167" s="34">
        <v>190000</v>
      </c>
      <c r="L167" s="32" t="s">
        <v>33</v>
      </c>
      <c r="M167" s="32" t="s">
        <v>34</v>
      </c>
      <c r="N167" s="32" t="s">
        <v>32</v>
      </c>
      <c r="O167" s="32" t="s">
        <v>1849</v>
      </c>
      <c r="P167" s="32" t="s">
        <v>1839</v>
      </c>
      <c r="Q167" s="34">
        <v>186200</v>
      </c>
      <c r="R167" s="32">
        <v>1221805563</v>
      </c>
      <c r="S167" s="32" t="s">
        <v>637</v>
      </c>
      <c r="T167" s="32" t="s">
        <v>1911</v>
      </c>
      <c r="U167" s="33"/>
      <c r="V167" s="32" t="s">
        <v>635</v>
      </c>
      <c r="W167" s="33">
        <v>44371</v>
      </c>
      <c r="X167" s="33">
        <v>44399</v>
      </c>
      <c r="Y167" s="33">
        <v>44399</v>
      </c>
      <c r="Z167" s="33"/>
      <c r="AA167" s="30">
        <v>1348</v>
      </c>
      <c r="AB167" s="30" t="s">
        <v>1905</v>
      </c>
      <c r="AC167" s="34">
        <v>0</v>
      </c>
      <c r="AD167" s="32"/>
      <c r="AE167" s="32"/>
      <c r="AF167" s="32"/>
      <c r="AG167" s="32"/>
      <c r="AH167" s="32"/>
      <c r="AI167" s="32" t="s">
        <v>640</v>
      </c>
      <c r="AJ167" s="50">
        <v>0</v>
      </c>
      <c r="AK167" s="50">
        <v>0</v>
      </c>
      <c r="AL167" s="50">
        <v>0</v>
      </c>
      <c r="AM167" s="50">
        <v>0</v>
      </c>
      <c r="AN167" s="50">
        <v>0</v>
      </c>
      <c r="AO167" s="50">
        <v>0</v>
      </c>
      <c r="AP167" s="50">
        <v>0</v>
      </c>
      <c r="AQ167" s="50">
        <v>0</v>
      </c>
      <c r="AR167" s="50">
        <v>190000</v>
      </c>
      <c r="AS167" s="34">
        <v>0</v>
      </c>
      <c r="AT167" s="34">
        <v>0</v>
      </c>
      <c r="AU167" s="48"/>
      <c r="AV167" s="33"/>
      <c r="AW167" s="32"/>
      <c r="AX167" s="34">
        <v>0</v>
      </c>
    </row>
    <row r="168" spans="1:50" x14ac:dyDescent="0.2">
      <c r="A168" s="32">
        <v>800065396</v>
      </c>
      <c r="B168" s="32" t="s">
        <v>22</v>
      </c>
      <c r="C168" s="32" t="s">
        <v>9</v>
      </c>
      <c r="D168" s="32">
        <v>231026</v>
      </c>
      <c r="E168" s="32" t="str">
        <f>CONCATENATE(C168,D168)</f>
        <v>C187231026</v>
      </c>
      <c r="F168" s="32" t="s">
        <v>214</v>
      </c>
      <c r="G168" s="32" t="str">
        <f>CONCATENATE(A168,"_",E168)</f>
        <v>800065396_C187231026</v>
      </c>
      <c r="H168" s="33">
        <v>44371</v>
      </c>
      <c r="I168" s="33">
        <v>44392</v>
      </c>
      <c r="J168" s="34">
        <v>190000</v>
      </c>
      <c r="K168" s="34">
        <v>190000</v>
      </c>
      <c r="L168" s="32" t="s">
        <v>33</v>
      </c>
      <c r="M168" s="32" t="s">
        <v>34</v>
      </c>
      <c r="N168" s="32" t="s">
        <v>32</v>
      </c>
      <c r="O168" s="32" t="s">
        <v>1849</v>
      </c>
      <c r="P168" s="32" t="s">
        <v>1839</v>
      </c>
      <c r="Q168" s="34">
        <v>186200</v>
      </c>
      <c r="R168" s="32">
        <v>1221803962</v>
      </c>
      <c r="S168" s="32" t="s">
        <v>637</v>
      </c>
      <c r="T168" s="32" t="s">
        <v>1911</v>
      </c>
      <c r="U168" s="33"/>
      <c r="V168" s="32" t="s">
        <v>635</v>
      </c>
      <c r="W168" s="33">
        <v>44371</v>
      </c>
      <c r="X168" s="33">
        <v>44399</v>
      </c>
      <c r="Y168" s="33">
        <v>44399</v>
      </c>
      <c r="Z168" s="33"/>
      <c r="AA168" s="30">
        <v>1348</v>
      </c>
      <c r="AB168" s="30" t="s">
        <v>1905</v>
      </c>
      <c r="AC168" s="34">
        <v>0</v>
      </c>
      <c r="AD168" s="32"/>
      <c r="AE168" s="32"/>
      <c r="AF168" s="32"/>
      <c r="AG168" s="32"/>
      <c r="AH168" s="32"/>
      <c r="AI168" s="32" t="s">
        <v>640</v>
      </c>
      <c r="AJ168" s="50">
        <v>0</v>
      </c>
      <c r="AK168" s="50">
        <v>0</v>
      </c>
      <c r="AL168" s="50">
        <v>0</v>
      </c>
      <c r="AM168" s="50">
        <v>0</v>
      </c>
      <c r="AN168" s="50">
        <v>0</v>
      </c>
      <c r="AO168" s="50">
        <v>0</v>
      </c>
      <c r="AP168" s="50">
        <v>0</v>
      </c>
      <c r="AQ168" s="50">
        <v>0</v>
      </c>
      <c r="AR168" s="50">
        <v>190000</v>
      </c>
      <c r="AS168" s="34">
        <v>0</v>
      </c>
      <c r="AT168" s="34">
        <v>0</v>
      </c>
      <c r="AU168" s="48"/>
      <c r="AV168" s="33"/>
      <c r="AW168" s="32"/>
      <c r="AX168" s="34">
        <v>0</v>
      </c>
    </row>
    <row r="169" spans="1:50" x14ac:dyDescent="0.2">
      <c r="A169" s="32">
        <v>800065396</v>
      </c>
      <c r="B169" s="32" t="s">
        <v>22</v>
      </c>
      <c r="C169" s="32" t="s">
        <v>9</v>
      </c>
      <c r="D169" s="32">
        <v>235790</v>
      </c>
      <c r="E169" s="32" t="str">
        <f>CONCATENATE(C169,D169)</f>
        <v>C187235790</v>
      </c>
      <c r="F169" s="32" t="s">
        <v>216</v>
      </c>
      <c r="G169" s="32" t="str">
        <f>CONCATENATE(A169,"_",E169)</f>
        <v>800065396_C187235790</v>
      </c>
      <c r="H169" s="33">
        <v>44384</v>
      </c>
      <c r="I169" s="33">
        <v>44392</v>
      </c>
      <c r="J169" s="34">
        <v>190000</v>
      </c>
      <c r="K169" s="34">
        <v>190000</v>
      </c>
      <c r="L169" s="32" t="s">
        <v>33</v>
      </c>
      <c r="M169" s="32" t="s">
        <v>34</v>
      </c>
      <c r="N169" s="32" t="s">
        <v>32</v>
      </c>
      <c r="O169" s="32" t="s">
        <v>1849</v>
      </c>
      <c r="P169" s="32" t="s">
        <v>1839</v>
      </c>
      <c r="Q169" s="34">
        <v>186200</v>
      </c>
      <c r="R169" s="32">
        <v>1221762255</v>
      </c>
      <c r="S169" s="32" t="s">
        <v>637</v>
      </c>
      <c r="T169" s="32" t="s">
        <v>1911</v>
      </c>
      <c r="U169" s="33"/>
      <c r="V169" s="32" t="s">
        <v>635</v>
      </c>
      <c r="W169" s="33">
        <v>44384</v>
      </c>
      <c r="X169" s="33">
        <v>44404</v>
      </c>
      <c r="Y169" s="33">
        <v>44404</v>
      </c>
      <c r="Z169" s="33"/>
      <c r="AA169" s="30">
        <v>1343</v>
      </c>
      <c r="AB169" s="30" t="s">
        <v>1905</v>
      </c>
      <c r="AC169" s="34">
        <v>0</v>
      </c>
      <c r="AD169" s="32"/>
      <c r="AE169" s="32"/>
      <c r="AF169" s="32"/>
      <c r="AG169" s="32"/>
      <c r="AH169" s="32"/>
      <c r="AI169" s="32" t="s">
        <v>640</v>
      </c>
      <c r="AJ169" s="50">
        <v>0</v>
      </c>
      <c r="AK169" s="50">
        <v>0</v>
      </c>
      <c r="AL169" s="50">
        <v>0</v>
      </c>
      <c r="AM169" s="50">
        <v>0</v>
      </c>
      <c r="AN169" s="50">
        <v>0</v>
      </c>
      <c r="AO169" s="50">
        <v>0</v>
      </c>
      <c r="AP169" s="50">
        <v>0</v>
      </c>
      <c r="AQ169" s="50">
        <v>0</v>
      </c>
      <c r="AR169" s="50">
        <v>190000</v>
      </c>
      <c r="AS169" s="34">
        <v>0</v>
      </c>
      <c r="AT169" s="34">
        <v>0</v>
      </c>
      <c r="AU169" s="48"/>
      <c r="AV169" s="33"/>
      <c r="AW169" s="32"/>
      <c r="AX169" s="34">
        <v>0</v>
      </c>
    </row>
    <row r="170" spans="1:50" x14ac:dyDescent="0.2">
      <c r="A170" s="32">
        <v>800065396</v>
      </c>
      <c r="B170" s="32" t="s">
        <v>22</v>
      </c>
      <c r="C170" s="32" t="s">
        <v>9</v>
      </c>
      <c r="D170" s="32">
        <v>239399</v>
      </c>
      <c r="E170" s="32" t="str">
        <f>CONCATENATE(C170,D170)</f>
        <v>C187239399</v>
      </c>
      <c r="F170" s="32" t="s">
        <v>228</v>
      </c>
      <c r="G170" s="32" t="str">
        <f>CONCATENATE(A170,"_",E170)</f>
        <v>800065396_C187239399</v>
      </c>
      <c r="H170" s="33">
        <v>44405</v>
      </c>
      <c r="I170" s="33">
        <v>44421</v>
      </c>
      <c r="J170" s="34">
        <v>190000</v>
      </c>
      <c r="K170" s="34">
        <v>190000</v>
      </c>
      <c r="L170" s="32" t="s">
        <v>33</v>
      </c>
      <c r="M170" s="32" t="s">
        <v>34</v>
      </c>
      <c r="N170" s="32" t="s">
        <v>32</v>
      </c>
      <c r="O170" s="32" t="s">
        <v>1849</v>
      </c>
      <c r="P170" s="32" t="s">
        <v>1839</v>
      </c>
      <c r="Q170" s="34">
        <v>186200</v>
      </c>
      <c r="R170" s="32">
        <v>1221784082</v>
      </c>
      <c r="S170" s="32" t="s">
        <v>637</v>
      </c>
      <c r="T170" s="32" t="s">
        <v>1911</v>
      </c>
      <c r="U170" s="33"/>
      <c r="V170" s="32" t="s">
        <v>635</v>
      </c>
      <c r="W170" s="33">
        <v>44405</v>
      </c>
      <c r="X170" s="33">
        <v>44432</v>
      </c>
      <c r="Y170" s="33">
        <v>44432</v>
      </c>
      <c r="Z170" s="33"/>
      <c r="AA170" s="30">
        <v>1315</v>
      </c>
      <c r="AB170" s="30" t="s">
        <v>1905</v>
      </c>
      <c r="AC170" s="34">
        <v>0</v>
      </c>
      <c r="AD170" s="32"/>
      <c r="AE170" s="32"/>
      <c r="AF170" s="32"/>
      <c r="AG170" s="32"/>
      <c r="AH170" s="32"/>
      <c r="AI170" s="32" t="s">
        <v>640</v>
      </c>
      <c r="AJ170" s="50">
        <v>0</v>
      </c>
      <c r="AK170" s="50">
        <v>0</v>
      </c>
      <c r="AL170" s="50">
        <v>0</v>
      </c>
      <c r="AM170" s="50">
        <v>0</v>
      </c>
      <c r="AN170" s="50">
        <v>0</v>
      </c>
      <c r="AO170" s="50">
        <v>0</v>
      </c>
      <c r="AP170" s="50">
        <v>0</v>
      </c>
      <c r="AQ170" s="50">
        <v>0</v>
      </c>
      <c r="AR170" s="50">
        <v>190000</v>
      </c>
      <c r="AS170" s="34">
        <v>0</v>
      </c>
      <c r="AT170" s="34">
        <v>0</v>
      </c>
      <c r="AU170" s="48"/>
      <c r="AV170" s="33"/>
      <c r="AW170" s="32"/>
      <c r="AX170" s="34">
        <v>0</v>
      </c>
    </row>
    <row r="171" spans="1:50" x14ac:dyDescent="0.2">
      <c r="A171" s="32">
        <v>800065396</v>
      </c>
      <c r="B171" s="32" t="s">
        <v>22</v>
      </c>
      <c r="C171" s="32" t="s">
        <v>9</v>
      </c>
      <c r="D171" s="32">
        <v>239278</v>
      </c>
      <c r="E171" s="32" t="str">
        <f>CONCATENATE(C171,D171)</f>
        <v>C187239278</v>
      </c>
      <c r="F171" s="32" t="s">
        <v>219</v>
      </c>
      <c r="G171" s="32" t="str">
        <f>CONCATENATE(A171,"_",E171)</f>
        <v>800065396_C187239278</v>
      </c>
      <c r="H171" s="33">
        <v>44405</v>
      </c>
      <c r="I171" s="33">
        <v>44421</v>
      </c>
      <c r="J171" s="34">
        <v>190000</v>
      </c>
      <c r="K171" s="34">
        <v>190000</v>
      </c>
      <c r="L171" s="32" t="s">
        <v>33</v>
      </c>
      <c r="M171" s="32" t="s">
        <v>34</v>
      </c>
      <c r="N171" s="32" t="s">
        <v>32</v>
      </c>
      <c r="O171" s="32" t="s">
        <v>1849</v>
      </c>
      <c r="P171" s="32" t="s">
        <v>1839</v>
      </c>
      <c r="Q171" s="34">
        <v>186200</v>
      </c>
      <c r="R171" s="32">
        <v>1221827800</v>
      </c>
      <c r="S171" s="32" t="s">
        <v>637</v>
      </c>
      <c r="T171" s="32" t="s">
        <v>1911</v>
      </c>
      <c r="U171" s="33"/>
      <c r="V171" s="32" t="s">
        <v>635</v>
      </c>
      <c r="W171" s="33">
        <v>44405</v>
      </c>
      <c r="X171" s="33">
        <v>44426</v>
      </c>
      <c r="Y171" s="33">
        <v>44426</v>
      </c>
      <c r="Z171" s="33"/>
      <c r="AA171" s="30">
        <v>1321</v>
      </c>
      <c r="AB171" s="30" t="s">
        <v>1905</v>
      </c>
      <c r="AC171" s="34">
        <v>0</v>
      </c>
      <c r="AD171" s="32"/>
      <c r="AE171" s="32"/>
      <c r="AF171" s="32"/>
      <c r="AG171" s="32"/>
      <c r="AH171" s="32"/>
      <c r="AI171" s="32" t="s">
        <v>640</v>
      </c>
      <c r="AJ171" s="50">
        <v>0</v>
      </c>
      <c r="AK171" s="50">
        <v>0</v>
      </c>
      <c r="AL171" s="50">
        <v>0</v>
      </c>
      <c r="AM171" s="50">
        <v>0</v>
      </c>
      <c r="AN171" s="50">
        <v>0</v>
      </c>
      <c r="AO171" s="50">
        <v>0</v>
      </c>
      <c r="AP171" s="50">
        <v>0</v>
      </c>
      <c r="AQ171" s="50">
        <v>0</v>
      </c>
      <c r="AR171" s="50">
        <v>190000</v>
      </c>
      <c r="AS171" s="34">
        <v>0</v>
      </c>
      <c r="AT171" s="34">
        <v>0</v>
      </c>
      <c r="AU171" s="48"/>
      <c r="AV171" s="33"/>
      <c r="AW171" s="32"/>
      <c r="AX171" s="34">
        <v>0</v>
      </c>
    </row>
    <row r="172" spans="1:50" x14ac:dyDescent="0.2">
      <c r="A172" s="32">
        <v>800065396</v>
      </c>
      <c r="B172" s="32" t="s">
        <v>22</v>
      </c>
      <c r="C172" s="32" t="s">
        <v>9</v>
      </c>
      <c r="D172" s="32">
        <v>239099</v>
      </c>
      <c r="E172" s="32" t="str">
        <f>CONCATENATE(C172,D172)</f>
        <v>C187239099</v>
      </c>
      <c r="F172" s="32" t="s">
        <v>220</v>
      </c>
      <c r="G172" s="32" t="str">
        <f>CONCATENATE(A172,"_",E172)</f>
        <v>800065396_C187239099</v>
      </c>
      <c r="H172" s="33">
        <v>44405</v>
      </c>
      <c r="I172" s="33">
        <v>44421</v>
      </c>
      <c r="J172" s="34">
        <v>190000</v>
      </c>
      <c r="K172" s="34">
        <v>190000</v>
      </c>
      <c r="L172" s="32" t="s">
        <v>33</v>
      </c>
      <c r="M172" s="32" t="s">
        <v>34</v>
      </c>
      <c r="N172" s="32" t="s">
        <v>32</v>
      </c>
      <c r="O172" s="32" t="s">
        <v>1849</v>
      </c>
      <c r="P172" s="32" t="s">
        <v>1839</v>
      </c>
      <c r="Q172" s="34">
        <v>186200</v>
      </c>
      <c r="R172" s="32">
        <v>1221827503</v>
      </c>
      <c r="S172" s="32" t="s">
        <v>637</v>
      </c>
      <c r="T172" s="32" t="s">
        <v>1911</v>
      </c>
      <c r="U172" s="33"/>
      <c r="V172" s="32" t="s">
        <v>635</v>
      </c>
      <c r="W172" s="33">
        <v>44405</v>
      </c>
      <c r="X172" s="33">
        <v>44426</v>
      </c>
      <c r="Y172" s="33">
        <v>44426</v>
      </c>
      <c r="Z172" s="33"/>
      <c r="AA172" s="30">
        <v>1321</v>
      </c>
      <c r="AB172" s="30" t="s">
        <v>1905</v>
      </c>
      <c r="AC172" s="34">
        <v>0</v>
      </c>
      <c r="AD172" s="32"/>
      <c r="AE172" s="32"/>
      <c r="AF172" s="32"/>
      <c r="AG172" s="32"/>
      <c r="AH172" s="32"/>
      <c r="AI172" s="32" t="s">
        <v>640</v>
      </c>
      <c r="AJ172" s="50">
        <v>0</v>
      </c>
      <c r="AK172" s="50">
        <v>0</v>
      </c>
      <c r="AL172" s="50">
        <v>0</v>
      </c>
      <c r="AM172" s="50">
        <v>0</v>
      </c>
      <c r="AN172" s="50">
        <v>0</v>
      </c>
      <c r="AO172" s="50">
        <v>0</v>
      </c>
      <c r="AP172" s="50">
        <v>0</v>
      </c>
      <c r="AQ172" s="50">
        <v>0</v>
      </c>
      <c r="AR172" s="50">
        <v>190000</v>
      </c>
      <c r="AS172" s="34">
        <v>0</v>
      </c>
      <c r="AT172" s="34">
        <v>0</v>
      </c>
      <c r="AU172" s="48"/>
      <c r="AV172" s="33"/>
      <c r="AW172" s="32"/>
      <c r="AX172" s="34">
        <v>0</v>
      </c>
    </row>
    <row r="173" spans="1:50" x14ac:dyDescent="0.2">
      <c r="A173" s="32">
        <v>800065396</v>
      </c>
      <c r="B173" s="32" t="s">
        <v>22</v>
      </c>
      <c r="C173" s="32" t="s">
        <v>9</v>
      </c>
      <c r="D173" s="32">
        <v>239063</v>
      </c>
      <c r="E173" s="32" t="str">
        <f>CONCATENATE(C173,D173)</f>
        <v>C187239063</v>
      </c>
      <c r="F173" s="32" t="s">
        <v>221</v>
      </c>
      <c r="G173" s="32" t="str">
        <f>CONCATENATE(A173,"_",E173)</f>
        <v>800065396_C187239063</v>
      </c>
      <c r="H173" s="33">
        <v>44405</v>
      </c>
      <c r="I173" s="33">
        <v>44421</v>
      </c>
      <c r="J173" s="34">
        <v>190000</v>
      </c>
      <c r="K173" s="34">
        <v>190000</v>
      </c>
      <c r="L173" s="32" t="s">
        <v>33</v>
      </c>
      <c r="M173" s="32" t="s">
        <v>34</v>
      </c>
      <c r="N173" s="32" t="s">
        <v>32</v>
      </c>
      <c r="O173" s="32" t="s">
        <v>1849</v>
      </c>
      <c r="P173" s="32" t="s">
        <v>1839</v>
      </c>
      <c r="Q173" s="34">
        <v>186200</v>
      </c>
      <c r="R173" s="32">
        <v>1221826867</v>
      </c>
      <c r="S173" s="32" t="s">
        <v>637</v>
      </c>
      <c r="T173" s="32" t="s">
        <v>1911</v>
      </c>
      <c r="U173" s="33"/>
      <c r="V173" s="32" t="s">
        <v>635</v>
      </c>
      <c r="W173" s="33">
        <v>44405</v>
      </c>
      <c r="X173" s="33">
        <v>44426</v>
      </c>
      <c r="Y173" s="33">
        <v>44426</v>
      </c>
      <c r="Z173" s="33"/>
      <c r="AA173" s="30">
        <v>1321</v>
      </c>
      <c r="AB173" s="30" t="s">
        <v>1905</v>
      </c>
      <c r="AC173" s="34">
        <v>0</v>
      </c>
      <c r="AD173" s="32"/>
      <c r="AE173" s="32"/>
      <c r="AF173" s="32"/>
      <c r="AG173" s="32"/>
      <c r="AH173" s="32"/>
      <c r="AI173" s="32" t="s">
        <v>640</v>
      </c>
      <c r="AJ173" s="50">
        <v>0</v>
      </c>
      <c r="AK173" s="50">
        <v>0</v>
      </c>
      <c r="AL173" s="50">
        <v>0</v>
      </c>
      <c r="AM173" s="50">
        <v>0</v>
      </c>
      <c r="AN173" s="50">
        <v>0</v>
      </c>
      <c r="AO173" s="50">
        <v>0</v>
      </c>
      <c r="AP173" s="50">
        <v>0</v>
      </c>
      <c r="AQ173" s="50">
        <v>0</v>
      </c>
      <c r="AR173" s="50">
        <v>190000</v>
      </c>
      <c r="AS173" s="34">
        <v>0</v>
      </c>
      <c r="AT173" s="34">
        <v>0</v>
      </c>
      <c r="AU173" s="48"/>
      <c r="AV173" s="33"/>
      <c r="AW173" s="32"/>
      <c r="AX173" s="34">
        <v>0</v>
      </c>
    </row>
    <row r="174" spans="1:50" x14ac:dyDescent="0.2">
      <c r="A174" s="32">
        <v>800065396</v>
      </c>
      <c r="B174" s="32" t="s">
        <v>22</v>
      </c>
      <c r="C174" s="32" t="s">
        <v>9</v>
      </c>
      <c r="D174" s="32">
        <v>239271</v>
      </c>
      <c r="E174" s="32" t="str">
        <f>CONCATENATE(C174,D174)</f>
        <v>C187239271</v>
      </c>
      <c r="F174" s="32" t="s">
        <v>222</v>
      </c>
      <c r="G174" s="32" t="str">
        <f>CONCATENATE(A174,"_",E174)</f>
        <v>800065396_C187239271</v>
      </c>
      <c r="H174" s="33">
        <v>44405</v>
      </c>
      <c r="I174" s="33">
        <v>44421</v>
      </c>
      <c r="J174" s="34">
        <v>190000</v>
      </c>
      <c r="K174" s="34">
        <v>190000</v>
      </c>
      <c r="L174" s="32" t="s">
        <v>33</v>
      </c>
      <c r="M174" s="32" t="s">
        <v>34</v>
      </c>
      <c r="N174" s="32" t="s">
        <v>32</v>
      </c>
      <c r="O174" s="32" t="s">
        <v>1849</v>
      </c>
      <c r="P174" s="32" t="s">
        <v>1839</v>
      </c>
      <c r="Q174" s="34">
        <v>186200</v>
      </c>
      <c r="R174" s="32">
        <v>1221827161</v>
      </c>
      <c r="S174" s="32" t="s">
        <v>637</v>
      </c>
      <c r="T174" s="32" t="s">
        <v>1911</v>
      </c>
      <c r="U174" s="33"/>
      <c r="V174" s="32" t="s">
        <v>635</v>
      </c>
      <c r="W174" s="33">
        <v>44405</v>
      </c>
      <c r="X174" s="33">
        <v>44426</v>
      </c>
      <c r="Y174" s="33">
        <v>44426</v>
      </c>
      <c r="Z174" s="33"/>
      <c r="AA174" s="30">
        <v>1321</v>
      </c>
      <c r="AB174" s="30" t="s">
        <v>1905</v>
      </c>
      <c r="AC174" s="34">
        <v>0</v>
      </c>
      <c r="AD174" s="32"/>
      <c r="AE174" s="32"/>
      <c r="AF174" s="32"/>
      <c r="AG174" s="32"/>
      <c r="AH174" s="32"/>
      <c r="AI174" s="32" t="s">
        <v>640</v>
      </c>
      <c r="AJ174" s="50">
        <v>0</v>
      </c>
      <c r="AK174" s="50">
        <v>0</v>
      </c>
      <c r="AL174" s="50">
        <v>0</v>
      </c>
      <c r="AM174" s="50">
        <v>0</v>
      </c>
      <c r="AN174" s="50">
        <v>0</v>
      </c>
      <c r="AO174" s="50">
        <v>0</v>
      </c>
      <c r="AP174" s="50">
        <v>0</v>
      </c>
      <c r="AQ174" s="50">
        <v>0</v>
      </c>
      <c r="AR174" s="50">
        <v>190000</v>
      </c>
      <c r="AS174" s="34">
        <v>0</v>
      </c>
      <c r="AT174" s="34">
        <v>0</v>
      </c>
      <c r="AU174" s="48"/>
      <c r="AV174" s="33"/>
      <c r="AW174" s="32"/>
      <c r="AX174" s="34">
        <v>0</v>
      </c>
    </row>
    <row r="175" spans="1:50" x14ac:dyDescent="0.2">
      <c r="A175" s="32">
        <v>800065396</v>
      </c>
      <c r="B175" s="32" t="s">
        <v>22</v>
      </c>
      <c r="C175" s="32" t="s">
        <v>9</v>
      </c>
      <c r="D175" s="32">
        <v>239121</v>
      </c>
      <c r="E175" s="32" t="str">
        <f>CONCATENATE(C175,D175)</f>
        <v>C187239121</v>
      </c>
      <c r="F175" s="32" t="s">
        <v>223</v>
      </c>
      <c r="G175" s="32" t="str">
        <f>CONCATENATE(A175,"_",E175)</f>
        <v>800065396_C187239121</v>
      </c>
      <c r="H175" s="33">
        <v>44405</v>
      </c>
      <c r="I175" s="33">
        <v>44421</v>
      </c>
      <c r="J175" s="34">
        <v>190000</v>
      </c>
      <c r="K175" s="34">
        <v>190000</v>
      </c>
      <c r="L175" s="32" t="s">
        <v>33</v>
      </c>
      <c r="M175" s="32" t="s">
        <v>34</v>
      </c>
      <c r="N175" s="32" t="s">
        <v>32</v>
      </c>
      <c r="O175" s="32" t="s">
        <v>1849</v>
      </c>
      <c r="P175" s="32" t="s">
        <v>1839</v>
      </c>
      <c r="Q175" s="34">
        <v>186200</v>
      </c>
      <c r="R175" s="32">
        <v>1221827654</v>
      </c>
      <c r="S175" s="32" t="s">
        <v>637</v>
      </c>
      <c r="T175" s="32" t="s">
        <v>1911</v>
      </c>
      <c r="U175" s="33"/>
      <c r="V175" s="32" t="s">
        <v>635</v>
      </c>
      <c r="W175" s="33">
        <v>44405</v>
      </c>
      <c r="X175" s="33">
        <v>44426</v>
      </c>
      <c r="Y175" s="33">
        <v>44426</v>
      </c>
      <c r="Z175" s="33"/>
      <c r="AA175" s="30">
        <v>1321</v>
      </c>
      <c r="AB175" s="30" t="s">
        <v>1905</v>
      </c>
      <c r="AC175" s="34">
        <v>0</v>
      </c>
      <c r="AD175" s="32"/>
      <c r="AE175" s="32"/>
      <c r="AF175" s="32"/>
      <c r="AG175" s="32"/>
      <c r="AH175" s="32"/>
      <c r="AI175" s="32" t="s">
        <v>640</v>
      </c>
      <c r="AJ175" s="50">
        <v>0</v>
      </c>
      <c r="AK175" s="50">
        <v>0</v>
      </c>
      <c r="AL175" s="50">
        <v>0</v>
      </c>
      <c r="AM175" s="50">
        <v>0</v>
      </c>
      <c r="AN175" s="50">
        <v>0</v>
      </c>
      <c r="AO175" s="50">
        <v>0</v>
      </c>
      <c r="AP175" s="50">
        <v>0</v>
      </c>
      <c r="AQ175" s="50">
        <v>0</v>
      </c>
      <c r="AR175" s="50">
        <v>190000</v>
      </c>
      <c r="AS175" s="34">
        <v>0</v>
      </c>
      <c r="AT175" s="34">
        <v>0</v>
      </c>
      <c r="AU175" s="48"/>
      <c r="AV175" s="33"/>
      <c r="AW175" s="32"/>
      <c r="AX175" s="34">
        <v>0</v>
      </c>
    </row>
    <row r="176" spans="1:50" x14ac:dyDescent="0.2">
      <c r="A176" s="32">
        <v>800065396</v>
      </c>
      <c r="B176" s="32" t="s">
        <v>22</v>
      </c>
      <c r="C176" s="32" t="s">
        <v>9</v>
      </c>
      <c r="D176" s="32">
        <v>239120</v>
      </c>
      <c r="E176" s="32" t="str">
        <f>CONCATENATE(C176,D176)</f>
        <v>C187239120</v>
      </c>
      <c r="F176" s="32" t="s">
        <v>224</v>
      </c>
      <c r="G176" s="32" t="str">
        <f>CONCATENATE(A176,"_",E176)</f>
        <v>800065396_C187239120</v>
      </c>
      <c r="H176" s="33">
        <v>44405</v>
      </c>
      <c r="I176" s="33">
        <v>44421</v>
      </c>
      <c r="J176" s="34">
        <v>190000</v>
      </c>
      <c r="K176" s="34">
        <v>190000</v>
      </c>
      <c r="L176" s="32" t="s">
        <v>33</v>
      </c>
      <c r="M176" s="32" t="s">
        <v>34</v>
      </c>
      <c r="N176" s="32" t="s">
        <v>32</v>
      </c>
      <c r="O176" s="32" t="s">
        <v>1849</v>
      </c>
      <c r="P176" s="32" t="s">
        <v>1839</v>
      </c>
      <c r="Q176" s="34">
        <v>186200</v>
      </c>
      <c r="R176" s="32">
        <v>1221828193</v>
      </c>
      <c r="S176" s="32" t="s">
        <v>637</v>
      </c>
      <c r="T176" s="32" t="s">
        <v>1911</v>
      </c>
      <c r="U176" s="33"/>
      <c r="V176" s="32" t="s">
        <v>635</v>
      </c>
      <c r="W176" s="33">
        <v>44405</v>
      </c>
      <c r="X176" s="33">
        <v>44426</v>
      </c>
      <c r="Y176" s="33">
        <v>44426</v>
      </c>
      <c r="Z176" s="33"/>
      <c r="AA176" s="30">
        <v>1321</v>
      </c>
      <c r="AB176" s="30" t="s">
        <v>1905</v>
      </c>
      <c r="AC176" s="34">
        <v>0</v>
      </c>
      <c r="AD176" s="32"/>
      <c r="AE176" s="32"/>
      <c r="AF176" s="32"/>
      <c r="AG176" s="32"/>
      <c r="AH176" s="32"/>
      <c r="AI176" s="32" t="s">
        <v>640</v>
      </c>
      <c r="AJ176" s="50">
        <v>0</v>
      </c>
      <c r="AK176" s="50">
        <v>0</v>
      </c>
      <c r="AL176" s="50">
        <v>0</v>
      </c>
      <c r="AM176" s="50">
        <v>0</v>
      </c>
      <c r="AN176" s="50">
        <v>0</v>
      </c>
      <c r="AO176" s="50">
        <v>0</v>
      </c>
      <c r="AP176" s="50">
        <v>0</v>
      </c>
      <c r="AQ176" s="50">
        <v>0</v>
      </c>
      <c r="AR176" s="50">
        <v>190000</v>
      </c>
      <c r="AS176" s="34">
        <v>0</v>
      </c>
      <c r="AT176" s="34">
        <v>0</v>
      </c>
      <c r="AU176" s="48"/>
      <c r="AV176" s="33"/>
      <c r="AW176" s="32"/>
      <c r="AX176" s="34">
        <v>0</v>
      </c>
    </row>
    <row r="177" spans="1:50" x14ac:dyDescent="0.2">
      <c r="A177" s="32">
        <v>800065396</v>
      </c>
      <c r="B177" s="32" t="s">
        <v>22</v>
      </c>
      <c r="C177" s="32" t="s">
        <v>9</v>
      </c>
      <c r="D177" s="32">
        <v>238312</v>
      </c>
      <c r="E177" s="32" t="str">
        <f>CONCATENATE(C177,D177)</f>
        <v>C187238312</v>
      </c>
      <c r="F177" s="32" t="s">
        <v>225</v>
      </c>
      <c r="G177" s="32" t="str">
        <f>CONCATENATE(A177,"_",E177)</f>
        <v>800065396_C187238312</v>
      </c>
      <c r="H177" s="33">
        <v>44405</v>
      </c>
      <c r="I177" s="33">
        <v>44421</v>
      </c>
      <c r="J177" s="34">
        <v>190000</v>
      </c>
      <c r="K177" s="34">
        <v>190000</v>
      </c>
      <c r="L177" s="32" t="s">
        <v>33</v>
      </c>
      <c r="M177" s="32" t="s">
        <v>34</v>
      </c>
      <c r="N177" s="32" t="s">
        <v>32</v>
      </c>
      <c r="O177" s="32" t="s">
        <v>1849</v>
      </c>
      <c r="P177" s="32" t="s">
        <v>1839</v>
      </c>
      <c r="Q177" s="34">
        <v>186200</v>
      </c>
      <c r="R177" s="32">
        <v>1221827777</v>
      </c>
      <c r="S177" s="32" t="s">
        <v>637</v>
      </c>
      <c r="T177" s="32" t="s">
        <v>1911</v>
      </c>
      <c r="U177" s="33"/>
      <c r="V177" s="32" t="s">
        <v>635</v>
      </c>
      <c r="W177" s="33">
        <v>44405</v>
      </c>
      <c r="X177" s="33">
        <v>44426</v>
      </c>
      <c r="Y177" s="33">
        <v>44426</v>
      </c>
      <c r="Z177" s="33"/>
      <c r="AA177" s="30">
        <v>1321</v>
      </c>
      <c r="AB177" s="30" t="s">
        <v>1905</v>
      </c>
      <c r="AC177" s="34">
        <v>0</v>
      </c>
      <c r="AD177" s="32"/>
      <c r="AE177" s="32"/>
      <c r="AF177" s="32"/>
      <c r="AG177" s="32"/>
      <c r="AH177" s="32"/>
      <c r="AI177" s="32" t="s">
        <v>640</v>
      </c>
      <c r="AJ177" s="50">
        <v>0</v>
      </c>
      <c r="AK177" s="50">
        <v>0</v>
      </c>
      <c r="AL177" s="50">
        <v>0</v>
      </c>
      <c r="AM177" s="50">
        <v>0</v>
      </c>
      <c r="AN177" s="50">
        <v>0</v>
      </c>
      <c r="AO177" s="50">
        <v>0</v>
      </c>
      <c r="AP177" s="50">
        <v>0</v>
      </c>
      <c r="AQ177" s="50">
        <v>0</v>
      </c>
      <c r="AR177" s="50">
        <v>190000</v>
      </c>
      <c r="AS177" s="34">
        <v>0</v>
      </c>
      <c r="AT177" s="34">
        <v>0</v>
      </c>
      <c r="AU177" s="48"/>
      <c r="AV177" s="33"/>
      <c r="AW177" s="32"/>
      <c r="AX177" s="34">
        <v>0</v>
      </c>
    </row>
    <row r="178" spans="1:50" x14ac:dyDescent="0.2">
      <c r="A178" s="32">
        <v>800065396</v>
      </c>
      <c r="B178" s="32" t="s">
        <v>22</v>
      </c>
      <c r="C178" s="32" t="s">
        <v>9</v>
      </c>
      <c r="D178" s="32">
        <v>239122</v>
      </c>
      <c r="E178" s="32" t="str">
        <f>CONCATENATE(C178,D178)</f>
        <v>C187239122</v>
      </c>
      <c r="F178" s="32" t="s">
        <v>226</v>
      </c>
      <c r="G178" s="32" t="str">
        <f>CONCATENATE(A178,"_",E178)</f>
        <v>800065396_C187239122</v>
      </c>
      <c r="H178" s="33">
        <v>44405</v>
      </c>
      <c r="I178" s="33">
        <v>44421</v>
      </c>
      <c r="J178" s="34">
        <v>190000</v>
      </c>
      <c r="K178" s="34">
        <v>190000</v>
      </c>
      <c r="L178" s="32" t="s">
        <v>33</v>
      </c>
      <c r="M178" s="32" t="s">
        <v>34</v>
      </c>
      <c r="N178" s="32" t="s">
        <v>32</v>
      </c>
      <c r="O178" s="32" t="s">
        <v>1849</v>
      </c>
      <c r="P178" s="32" t="s">
        <v>1839</v>
      </c>
      <c r="Q178" s="34">
        <v>186200</v>
      </c>
      <c r="R178" s="32">
        <v>1221827655</v>
      </c>
      <c r="S178" s="32" t="s">
        <v>637</v>
      </c>
      <c r="T178" s="32" t="s">
        <v>1911</v>
      </c>
      <c r="U178" s="33"/>
      <c r="V178" s="32" t="s">
        <v>635</v>
      </c>
      <c r="W178" s="33">
        <v>44405</v>
      </c>
      <c r="X178" s="33">
        <v>44426</v>
      </c>
      <c r="Y178" s="33">
        <v>44426</v>
      </c>
      <c r="Z178" s="33"/>
      <c r="AA178" s="30">
        <v>1321</v>
      </c>
      <c r="AB178" s="30" t="s">
        <v>1905</v>
      </c>
      <c r="AC178" s="34">
        <v>0</v>
      </c>
      <c r="AD178" s="32"/>
      <c r="AE178" s="32"/>
      <c r="AF178" s="32"/>
      <c r="AG178" s="32"/>
      <c r="AH178" s="32"/>
      <c r="AI178" s="32" t="s">
        <v>640</v>
      </c>
      <c r="AJ178" s="50">
        <v>0</v>
      </c>
      <c r="AK178" s="50">
        <v>0</v>
      </c>
      <c r="AL178" s="50">
        <v>0</v>
      </c>
      <c r="AM178" s="50">
        <v>0</v>
      </c>
      <c r="AN178" s="50">
        <v>0</v>
      </c>
      <c r="AO178" s="50">
        <v>0</v>
      </c>
      <c r="AP178" s="50">
        <v>0</v>
      </c>
      <c r="AQ178" s="50">
        <v>0</v>
      </c>
      <c r="AR178" s="50">
        <v>190000</v>
      </c>
      <c r="AS178" s="34">
        <v>0</v>
      </c>
      <c r="AT178" s="34">
        <v>0</v>
      </c>
      <c r="AU178" s="48"/>
      <c r="AV178" s="33"/>
      <c r="AW178" s="32"/>
      <c r="AX178" s="34">
        <v>0</v>
      </c>
    </row>
    <row r="179" spans="1:50" x14ac:dyDescent="0.2">
      <c r="A179" s="32">
        <v>800065396</v>
      </c>
      <c r="B179" s="32" t="s">
        <v>22</v>
      </c>
      <c r="C179" s="32" t="s">
        <v>9</v>
      </c>
      <c r="D179" s="32">
        <v>238390</v>
      </c>
      <c r="E179" s="32" t="str">
        <f>CONCATENATE(C179,D179)</f>
        <v>C187238390</v>
      </c>
      <c r="F179" s="32" t="s">
        <v>227</v>
      </c>
      <c r="G179" s="32" t="str">
        <f>CONCATENATE(A179,"_",E179)</f>
        <v>800065396_C187238390</v>
      </c>
      <c r="H179" s="33">
        <v>44405</v>
      </c>
      <c r="I179" s="33">
        <v>44421</v>
      </c>
      <c r="J179" s="34">
        <v>190000</v>
      </c>
      <c r="K179" s="34">
        <v>190000</v>
      </c>
      <c r="L179" s="32" t="s">
        <v>33</v>
      </c>
      <c r="M179" s="32" t="s">
        <v>34</v>
      </c>
      <c r="N179" s="32" t="s">
        <v>32</v>
      </c>
      <c r="O179" s="32" t="s">
        <v>1849</v>
      </c>
      <c r="P179" s="32" t="s">
        <v>1839</v>
      </c>
      <c r="Q179" s="34">
        <v>186200</v>
      </c>
      <c r="R179" s="32">
        <v>1221829742</v>
      </c>
      <c r="S179" s="32" t="s">
        <v>637</v>
      </c>
      <c r="T179" s="32" t="s">
        <v>1911</v>
      </c>
      <c r="U179" s="33"/>
      <c r="V179" s="32" t="s">
        <v>635</v>
      </c>
      <c r="W179" s="33">
        <v>44405</v>
      </c>
      <c r="X179" s="33">
        <v>44426</v>
      </c>
      <c r="Y179" s="33">
        <v>44426</v>
      </c>
      <c r="Z179" s="33"/>
      <c r="AA179" s="30">
        <v>1321</v>
      </c>
      <c r="AB179" s="30" t="s">
        <v>1905</v>
      </c>
      <c r="AC179" s="34">
        <v>0</v>
      </c>
      <c r="AD179" s="32"/>
      <c r="AE179" s="32"/>
      <c r="AF179" s="32"/>
      <c r="AG179" s="32"/>
      <c r="AH179" s="32"/>
      <c r="AI179" s="32" t="s">
        <v>640</v>
      </c>
      <c r="AJ179" s="50">
        <v>0</v>
      </c>
      <c r="AK179" s="50">
        <v>0</v>
      </c>
      <c r="AL179" s="50">
        <v>0</v>
      </c>
      <c r="AM179" s="50">
        <v>0</v>
      </c>
      <c r="AN179" s="50">
        <v>0</v>
      </c>
      <c r="AO179" s="50">
        <v>0</v>
      </c>
      <c r="AP179" s="50">
        <v>0</v>
      </c>
      <c r="AQ179" s="50">
        <v>0</v>
      </c>
      <c r="AR179" s="50">
        <v>190000</v>
      </c>
      <c r="AS179" s="34">
        <v>0</v>
      </c>
      <c r="AT179" s="34">
        <v>0</v>
      </c>
      <c r="AU179" s="48"/>
      <c r="AV179" s="33"/>
      <c r="AW179" s="32"/>
      <c r="AX179" s="34">
        <v>0</v>
      </c>
    </row>
    <row r="180" spans="1:50" x14ac:dyDescent="0.2">
      <c r="A180" s="32">
        <v>800065396</v>
      </c>
      <c r="B180" s="32" t="s">
        <v>22</v>
      </c>
      <c r="C180" s="32" t="s">
        <v>9</v>
      </c>
      <c r="D180" s="32">
        <v>241818</v>
      </c>
      <c r="E180" s="32" t="str">
        <f>CONCATENATE(C180,D180)</f>
        <v>C187241818</v>
      </c>
      <c r="F180" s="32" t="s">
        <v>229</v>
      </c>
      <c r="G180" s="32" t="str">
        <f>CONCATENATE(A180,"_",E180)</f>
        <v>800065396_C187241818</v>
      </c>
      <c r="H180" s="33">
        <v>44412</v>
      </c>
      <c r="I180" s="33">
        <v>44421</v>
      </c>
      <c r="J180" s="34">
        <v>190000</v>
      </c>
      <c r="K180" s="34">
        <v>190000</v>
      </c>
      <c r="L180" s="32" t="s">
        <v>33</v>
      </c>
      <c r="M180" s="32" t="s">
        <v>34</v>
      </c>
      <c r="N180" s="32" t="s">
        <v>32</v>
      </c>
      <c r="O180" s="32" t="s">
        <v>1849</v>
      </c>
      <c r="P180" s="32" t="s">
        <v>1839</v>
      </c>
      <c r="Q180" s="34">
        <v>186200</v>
      </c>
      <c r="R180" s="32">
        <v>1221827964</v>
      </c>
      <c r="S180" s="32" t="s">
        <v>637</v>
      </c>
      <c r="T180" s="32" t="s">
        <v>1911</v>
      </c>
      <c r="U180" s="33"/>
      <c r="V180" s="32" t="s">
        <v>635</v>
      </c>
      <c r="W180" s="33">
        <v>44412</v>
      </c>
      <c r="X180" s="33">
        <v>44426</v>
      </c>
      <c r="Y180" s="33">
        <v>44426</v>
      </c>
      <c r="Z180" s="33"/>
      <c r="AA180" s="30">
        <v>1321</v>
      </c>
      <c r="AB180" s="30" t="s">
        <v>1905</v>
      </c>
      <c r="AC180" s="34">
        <v>0</v>
      </c>
      <c r="AD180" s="32"/>
      <c r="AE180" s="32"/>
      <c r="AF180" s="32"/>
      <c r="AG180" s="32"/>
      <c r="AH180" s="32"/>
      <c r="AI180" s="32" t="s">
        <v>640</v>
      </c>
      <c r="AJ180" s="50">
        <v>0</v>
      </c>
      <c r="AK180" s="50">
        <v>0</v>
      </c>
      <c r="AL180" s="50">
        <v>0</v>
      </c>
      <c r="AM180" s="50">
        <v>0</v>
      </c>
      <c r="AN180" s="50">
        <v>0</v>
      </c>
      <c r="AO180" s="50">
        <v>0</v>
      </c>
      <c r="AP180" s="50">
        <v>0</v>
      </c>
      <c r="AQ180" s="50">
        <v>0</v>
      </c>
      <c r="AR180" s="50">
        <v>190000</v>
      </c>
      <c r="AS180" s="34">
        <v>0</v>
      </c>
      <c r="AT180" s="34">
        <v>0</v>
      </c>
      <c r="AU180" s="48"/>
      <c r="AV180" s="33"/>
      <c r="AW180" s="32"/>
      <c r="AX180" s="34">
        <v>0</v>
      </c>
    </row>
    <row r="181" spans="1:50" x14ac:dyDescent="0.2">
      <c r="A181" s="32">
        <v>800065396</v>
      </c>
      <c r="B181" s="32" t="s">
        <v>22</v>
      </c>
      <c r="C181" s="32" t="s">
        <v>9</v>
      </c>
      <c r="D181" s="32">
        <v>241563</v>
      </c>
      <c r="E181" s="32" t="str">
        <f>CONCATENATE(C181,D181)</f>
        <v>C187241563</v>
      </c>
      <c r="F181" s="32" t="s">
        <v>230</v>
      </c>
      <c r="G181" s="32" t="str">
        <f>CONCATENATE(A181,"_",E181)</f>
        <v>800065396_C187241563</v>
      </c>
      <c r="H181" s="33">
        <v>44412</v>
      </c>
      <c r="I181" s="33">
        <v>44421</v>
      </c>
      <c r="J181" s="34">
        <v>190000</v>
      </c>
      <c r="K181" s="34">
        <v>190000</v>
      </c>
      <c r="L181" s="32" t="s">
        <v>33</v>
      </c>
      <c r="M181" s="32" t="s">
        <v>34</v>
      </c>
      <c r="N181" s="32" t="s">
        <v>32</v>
      </c>
      <c r="O181" s="32" t="s">
        <v>1849</v>
      </c>
      <c r="P181" s="32" t="s">
        <v>1839</v>
      </c>
      <c r="Q181" s="34">
        <v>186200</v>
      </c>
      <c r="R181" s="32">
        <v>1221829396</v>
      </c>
      <c r="S181" s="32" t="s">
        <v>637</v>
      </c>
      <c r="T181" s="32" t="s">
        <v>1911</v>
      </c>
      <c r="U181" s="33"/>
      <c r="V181" s="32" t="s">
        <v>635</v>
      </c>
      <c r="W181" s="33">
        <v>44412</v>
      </c>
      <c r="X181" s="33">
        <v>44426</v>
      </c>
      <c r="Y181" s="33">
        <v>44426</v>
      </c>
      <c r="Z181" s="33"/>
      <c r="AA181" s="30">
        <v>1321</v>
      </c>
      <c r="AB181" s="30" t="s">
        <v>1905</v>
      </c>
      <c r="AC181" s="34">
        <v>0</v>
      </c>
      <c r="AD181" s="32"/>
      <c r="AE181" s="32"/>
      <c r="AF181" s="32"/>
      <c r="AG181" s="32"/>
      <c r="AH181" s="32"/>
      <c r="AI181" s="32" t="s">
        <v>640</v>
      </c>
      <c r="AJ181" s="50">
        <v>0</v>
      </c>
      <c r="AK181" s="50">
        <v>0</v>
      </c>
      <c r="AL181" s="50">
        <v>0</v>
      </c>
      <c r="AM181" s="50">
        <v>0</v>
      </c>
      <c r="AN181" s="50">
        <v>0</v>
      </c>
      <c r="AO181" s="50">
        <v>0</v>
      </c>
      <c r="AP181" s="50">
        <v>0</v>
      </c>
      <c r="AQ181" s="50">
        <v>0</v>
      </c>
      <c r="AR181" s="50">
        <v>190000</v>
      </c>
      <c r="AS181" s="34">
        <v>0</v>
      </c>
      <c r="AT181" s="34">
        <v>0</v>
      </c>
      <c r="AU181" s="48"/>
      <c r="AV181" s="33"/>
      <c r="AW181" s="32"/>
      <c r="AX181" s="34">
        <v>0</v>
      </c>
    </row>
    <row r="182" spans="1:50" x14ac:dyDescent="0.2">
      <c r="A182" s="32">
        <v>800065396</v>
      </c>
      <c r="B182" s="32" t="s">
        <v>22</v>
      </c>
      <c r="C182" s="32" t="s">
        <v>9</v>
      </c>
      <c r="D182" s="32">
        <v>240485</v>
      </c>
      <c r="E182" s="32" t="str">
        <f>CONCATENATE(C182,D182)</f>
        <v>C187240485</v>
      </c>
      <c r="F182" s="32" t="s">
        <v>231</v>
      </c>
      <c r="G182" s="32" t="str">
        <f>CONCATENATE(A182,"_",E182)</f>
        <v>800065396_C187240485</v>
      </c>
      <c r="H182" s="33">
        <v>44412</v>
      </c>
      <c r="I182" s="33">
        <v>44421</v>
      </c>
      <c r="J182" s="34">
        <v>190000</v>
      </c>
      <c r="K182" s="34">
        <v>190000</v>
      </c>
      <c r="L182" s="32" t="s">
        <v>33</v>
      </c>
      <c r="M182" s="32" t="s">
        <v>34</v>
      </c>
      <c r="N182" s="32" t="s">
        <v>32</v>
      </c>
      <c r="O182" s="32" t="s">
        <v>1849</v>
      </c>
      <c r="P182" s="32" t="s">
        <v>1839</v>
      </c>
      <c r="Q182" s="34">
        <v>186200</v>
      </c>
      <c r="R182" s="32">
        <v>1221830044</v>
      </c>
      <c r="S182" s="32" t="s">
        <v>637</v>
      </c>
      <c r="T182" s="32" t="s">
        <v>1911</v>
      </c>
      <c r="U182" s="33"/>
      <c r="V182" s="32" t="s">
        <v>635</v>
      </c>
      <c r="W182" s="33">
        <v>44412</v>
      </c>
      <c r="X182" s="33">
        <v>44426</v>
      </c>
      <c r="Y182" s="33">
        <v>44426</v>
      </c>
      <c r="Z182" s="33"/>
      <c r="AA182" s="30">
        <v>1321</v>
      </c>
      <c r="AB182" s="30" t="s">
        <v>1905</v>
      </c>
      <c r="AC182" s="34">
        <v>0</v>
      </c>
      <c r="AD182" s="32"/>
      <c r="AE182" s="32"/>
      <c r="AF182" s="32"/>
      <c r="AG182" s="32"/>
      <c r="AH182" s="32"/>
      <c r="AI182" s="32" t="s">
        <v>640</v>
      </c>
      <c r="AJ182" s="50">
        <v>0</v>
      </c>
      <c r="AK182" s="50">
        <v>0</v>
      </c>
      <c r="AL182" s="50">
        <v>0</v>
      </c>
      <c r="AM182" s="50">
        <v>0</v>
      </c>
      <c r="AN182" s="50">
        <v>0</v>
      </c>
      <c r="AO182" s="50">
        <v>0</v>
      </c>
      <c r="AP182" s="50">
        <v>0</v>
      </c>
      <c r="AQ182" s="50">
        <v>0</v>
      </c>
      <c r="AR182" s="50">
        <v>190000</v>
      </c>
      <c r="AS182" s="34">
        <v>0</v>
      </c>
      <c r="AT182" s="34">
        <v>0</v>
      </c>
      <c r="AU182" s="48"/>
      <c r="AV182" s="33"/>
      <c r="AW182" s="32"/>
      <c r="AX182" s="34">
        <v>0</v>
      </c>
    </row>
    <row r="183" spans="1:50" x14ac:dyDescent="0.2">
      <c r="A183" s="32">
        <v>800065396</v>
      </c>
      <c r="B183" s="32" t="s">
        <v>22</v>
      </c>
      <c r="C183" s="32" t="s">
        <v>9</v>
      </c>
      <c r="D183" s="32">
        <v>241799</v>
      </c>
      <c r="E183" s="32" t="str">
        <f>CONCATENATE(C183,D183)</f>
        <v>C187241799</v>
      </c>
      <c r="F183" s="32" t="s">
        <v>232</v>
      </c>
      <c r="G183" s="32" t="str">
        <f>CONCATENATE(A183,"_",E183)</f>
        <v>800065396_C187241799</v>
      </c>
      <c r="H183" s="33">
        <v>44412</v>
      </c>
      <c r="I183" s="33">
        <v>44421</v>
      </c>
      <c r="J183" s="34">
        <v>190000</v>
      </c>
      <c r="K183" s="34">
        <v>190000</v>
      </c>
      <c r="L183" s="32" t="s">
        <v>33</v>
      </c>
      <c r="M183" s="32" t="s">
        <v>34</v>
      </c>
      <c r="N183" s="32" t="s">
        <v>32</v>
      </c>
      <c r="O183" s="32" t="s">
        <v>1849</v>
      </c>
      <c r="P183" s="32" t="s">
        <v>1839</v>
      </c>
      <c r="Q183" s="34">
        <v>186200</v>
      </c>
      <c r="R183" s="37">
        <v>1221828222</v>
      </c>
      <c r="S183" s="32" t="s">
        <v>637</v>
      </c>
      <c r="T183" s="32" t="s">
        <v>1911</v>
      </c>
      <c r="U183" s="33"/>
      <c r="V183" s="37" t="s">
        <v>635</v>
      </c>
      <c r="W183" s="33">
        <v>44412</v>
      </c>
      <c r="X183" s="33">
        <v>44426</v>
      </c>
      <c r="Y183" s="33">
        <v>44426</v>
      </c>
      <c r="Z183" s="33"/>
      <c r="AA183" s="30">
        <v>1321</v>
      </c>
      <c r="AB183" s="30" t="s">
        <v>1905</v>
      </c>
      <c r="AC183" s="34">
        <v>0</v>
      </c>
      <c r="AD183" s="32"/>
      <c r="AE183" s="32"/>
      <c r="AF183" s="32"/>
      <c r="AG183" s="32"/>
      <c r="AH183" s="32"/>
      <c r="AI183" s="32" t="s">
        <v>640</v>
      </c>
      <c r="AJ183" s="50">
        <v>0</v>
      </c>
      <c r="AK183" s="50">
        <v>0</v>
      </c>
      <c r="AL183" s="50">
        <v>0</v>
      </c>
      <c r="AM183" s="50">
        <v>0</v>
      </c>
      <c r="AN183" s="50">
        <v>0</v>
      </c>
      <c r="AO183" s="50">
        <v>0</v>
      </c>
      <c r="AP183" s="50">
        <v>0</v>
      </c>
      <c r="AQ183" s="50">
        <v>0</v>
      </c>
      <c r="AR183" s="50">
        <v>190000</v>
      </c>
      <c r="AS183" s="34">
        <v>0</v>
      </c>
      <c r="AT183" s="34">
        <v>0</v>
      </c>
      <c r="AU183" s="48"/>
      <c r="AV183" s="33"/>
      <c r="AW183" s="32"/>
      <c r="AX183" s="34">
        <v>0</v>
      </c>
    </row>
    <row r="184" spans="1:50" x14ac:dyDescent="0.2">
      <c r="A184" s="32">
        <v>800065396</v>
      </c>
      <c r="B184" s="32" t="s">
        <v>22</v>
      </c>
      <c r="C184" s="32" t="s">
        <v>9</v>
      </c>
      <c r="D184" s="32">
        <v>242961</v>
      </c>
      <c r="E184" s="32" t="str">
        <f>CONCATENATE(C184,D184)</f>
        <v>C187242961</v>
      </c>
      <c r="F184" s="32" t="s">
        <v>233</v>
      </c>
      <c r="G184" s="32" t="str">
        <f>CONCATENATE(A184,"_",E184)</f>
        <v>800065396_C187242961</v>
      </c>
      <c r="H184" s="33">
        <v>44413</v>
      </c>
      <c r="I184" s="33">
        <v>44421</v>
      </c>
      <c r="J184" s="34">
        <v>190000</v>
      </c>
      <c r="K184" s="34">
        <v>190000</v>
      </c>
      <c r="L184" s="32" t="s">
        <v>33</v>
      </c>
      <c r="M184" s="32" t="s">
        <v>34</v>
      </c>
      <c r="N184" s="32" t="s">
        <v>32</v>
      </c>
      <c r="O184" s="32" t="s">
        <v>1849</v>
      </c>
      <c r="P184" s="32" t="s">
        <v>1839</v>
      </c>
      <c r="Q184" s="34">
        <v>186200</v>
      </c>
      <c r="R184" s="32">
        <v>1221830411</v>
      </c>
      <c r="S184" s="32" t="s">
        <v>637</v>
      </c>
      <c r="T184" s="32" t="s">
        <v>1911</v>
      </c>
      <c r="U184" s="33"/>
      <c r="V184" s="32" t="s">
        <v>635</v>
      </c>
      <c r="W184" s="33">
        <v>44413</v>
      </c>
      <c r="X184" s="33">
        <v>44426</v>
      </c>
      <c r="Y184" s="33">
        <v>44426</v>
      </c>
      <c r="Z184" s="33"/>
      <c r="AA184" s="30">
        <v>1321</v>
      </c>
      <c r="AB184" s="30" t="s">
        <v>1905</v>
      </c>
      <c r="AC184" s="34">
        <v>0</v>
      </c>
      <c r="AD184" s="32"/>
      <c r="AE184" s="32"/>
      <c r="AF184" s="32"/>
      <c r="AG184" s="32"/>
      <c r="AH184" s="32"/>
      <c r="AI184" s="32" t="s">
        <v>640</v>
      </c>
      <c r="AJ184" s="50">
        <v>0</v>
      </c>
      <c r="AK184" s="50">
        <v>0</v>
      </c>
      <c r="AL184" s="50">
        <v>0</v>
      </c>
      <c r="AM184" s="50">
        <v>0</v>
      </c>
      <c r="AN184" s="50">
        <v>0</v>
      </c>
      <c r="AO184" s="50">
        <v>0</v>
      </c>
      <c r="AP184" s="50">
        <v>0</v>
      </c>
      <c r="AQ184" s="50">
        <v>0</v>
      </c>
      <c r="AR184" s="50">
        <v>190000</v>
      </c>
      <c r="AS184" s="34">
        <v>0</v>
      </c>
      <c r="AT184" s="34">
        <v>0</v>
      </c>
      <c r="AU184" s="48"/>
      <c r="AV184" s="33"/>
      <c r="AW184" s="32"/>
      <c r="AX184" s="34">
        <v>0</v>
      </c>
    </row>
    <row r="185" spans="1:50" x14ac:dyDescent="0.2">
      <c r="A185" s="32">
        <v>800065396</v>
      </c>
      <c r="B185" s="32" t="s">
        <v>22</v>
      </c>
      <c r="C185" s="32" t="s">
        <v>9</v>
      </c>
      <c r="D185" s="32">
        <v>242040</v>
      </c>
      <c r="E185" s="32" t="str">
        <f>CONCATENATE(C185,D185)</f>
        <v>C187242040</v>
      </c>
      <c r="F185" s="32" t="s">
        <v>234</v>
      </c>
      <c r="G185" s="32" t="str">
        <f>CONCATENATE(A185,"_",E185)</f>
        <v>800065396_C187242040</v>
      </c>
      <c r="H185" s="33">
        <v>44413</v>
      </c>
      <c r="I185" s="33">
        <v>44421</v>
      </c>
      <c r="J185" s="34">
        <v>190000</v>
      </c>
      <c r="K185" s="34">
        <v>190000</v>
      </c>
      <c r="L185" s="32" t="s">
        <v>33</v>
      </c>
      <c r="M185" s="32" t="s">
        <v>34</v>
      </c>
      <c r="N185" s="32" t="s">
        <v>32</v>
      </c>
      <c r="O185" s="32" t="s">
        <v>1849</v>
      </c>
      <c r="P185" s="32" t="s">
        <v>1839</v>
      </c>
      <c r="Q185" s="34">
        <v>186200</v>
      </c>
      <c r="R185" s="32">
        <v>1221827023</v>
      </c>
      <c r="S185" s="32" t="s">
        <v>637</v>
      </c>
      <c r="T185" s="32" t="s">
        <v>1911</v>
      </c>
      <c r="U185" s="33"/>
      <c r="V185" s="32" t="s">
        <v>635</v>
      </c>
      <c r="W185" s="33">
        <v>44413</v>
      </c>
      <c r="X185" s="33">
        <v>44426</v>
      </c>
      <c r="Y185" s="33">
        <v>44426</v>
      </c>
      <c r="Z185" s="33"/>
      <c r="AA185" s="30">
        <v>1321</v>
      </c>
      <c r="AB185" s="30" t="s">
        <v>1905</v>
      </c>
      <c r="AC185" s="34">
        <v>0</v>
      </c>
      <c r="AD185" s="32"/>
      <c r="AE185" s="32"/>
      <c r="AF185" s="32"/>
      <c r="AG185" s="32"/>
      <c r="AH185" s="32"/>
      <c r="AI185" s="32" t="s">
        <v>640</v>
      </c>
      <c r="AJ185" s="50">
        <v>0</v>
      </c>
      <c r="AK185" s="50">
        <v>0</v>
      </c>
      <c r="AL185" s="50">
        <v>0</v>
      </c>
      <c r="AM185" s="50">
        <v>0</v>
      </c>
      <c r="AN185" s="50">
        <v>0</v>
      </c>
      <c r="AO185" s="50">
        <v>0</v>
      </c>
      <c r="AP185" s="50">
        <v>0</v>
      </c>
      <c r="AQ185" s="50">
        <v>0</v>
      </c>
      <c r="AR185" s="50">
        <v>190000</v>
      </c>
      <c r="AS185" s="34">
        <v>0</v>
      </c>
      <c r="AT185" s="34">
        <v>0</v>
      </c>
      <c r="AU185" s="48"/>
      <c r="AV185" s="33"/>
      <c r="AW185" s="32"/>
      <c r="AX185" s="34">
        <v>0</v>
      </c>
    </row>
    <row r="186" spans="1:50" x14ac:dyDescent="0.2">
      <c r="A186" s="32">
        <v>800065396</v>
      </c>
      <c r="B186" s="32" t="s">
        <v>22</v>
      </c>
      <c r="C186" s="32" t="s">
        <v>9</v>
      </c>
      <c r="D186" s="32">
        <v>242950</v>
      </c>
      <c r="E186" s="32" t="str">
        <f>CONCATENATE(C186,D186)</f>
        <v>C187242950</v>
      </c>
      <c r="F186" s="32" t="s">
        <v>235</v>
      </c>
      <c r="G186" s="32" t="str">
        <f>CONCATENATE(A186,"_",E186)</f>
        <v>800065396_C187242950</v>
      </c>
      <c r="H186" s="33">
        <v>44413</v>
      </c>
      <c r="I186" s="33">
        <v>44421</v>
      </c>
      <c r="J186" s="34">
        <v>190000</v>
      </c>
      <c r="K186" s="34">
        <v>190000</v>
      </c>
      <c r="L186" s="32" t="s">
        <v>33</v>
      </c>
      <c r="M186" s="32" t="s">
        <v>34</v>
      </c>
      <c r="N186" s="32" t="s">
        <v>32</v>
      </c>
      <c r="O186" s="32" t="s">
        <v>1849</v>
      </c>
      <c r="P186" s="32" t="s">
        <v>1839</v>
      </c>
      <c r="Q186" s="34">
        <v>186200</v>
      </c>
      <c r="R186" s="32">
        <v>1221828460</v>
      </c>
      <c r="S186" s="32" t="s">
        <v>637</v>
      </c>
      <c r="T186" s="32" t="s">
        <v>1911</v>
      </c>
      <c r="U186" s="33"/>
      <c r="V186" s="32" t="s">
        <v>635</v>
      </c>
      <c r="W186" s="33">
        <v>44413</v>
      </c>
      <c r="X186" s="33">
        <v>44426</v>
      </c>
      <c r="Y186" s="33">
        <v>44426</v>
      </c>
      <c r="Z186" s="33"/>
      <c r="AA186" s="30">
        <v>1321</v>
      </c>
      <c r="AB186" s="30" t="s">
        <v>1905</v>
      </c>
      <c r="AC186" s="34">
        <v>0</v>
      </c>
      <c r="AD186" s="32"/>
      <c r="AE186" s="32"/>
      <c r="AF186" s="32"/>
      <c r="AG186" s="32"/>
      <c r="AH186" s="32"/>
      <c r="AI186" s="32" t="s">
        <v>640</v>
      </c>
      <c r="AJ186" s="50">
        <v>0</v>
      </c>
      <c r="AK186" s="50">
        <v>0</v>
      </c>
      <c r="AL186" s="50">
        <v>0</v>
      </c>
      <c r="AM186" s="50">
        <v>0</v>
      </c>
      <c r="AN186" s="50">
        <v>0</v>
      </c>
      <c r="AO186" s="50">
        <v>0</v>
      </c>
      <c r="AP186" s="50">
        <v>0</v>
      </c>
      <c r="AQ186" s="50">
        <v>0</v>
      </c>
      <c r="AR186" s="50">
        <v>190000</v>
      </c>
      <c r="AS186" s="34">
        <v>0</v>
      </c>
      <c r="AT186" s="34">
        <v>0</v>
      </c>
      <c r="AU186" s="48"/>
      <c r="AV186" s="33"/>
      <c r="AW186" s="32"/>
      <c r="AX186" s="34">
        <v>0</v>
      </c>
    </row>
    <row r="187" spans="1:50" x14ac:dyDescent="0.2">
      <c r="A187" s="32">
        <v>800065396</v>
      </c>
      <c r="B187" s="32" t="s">
        <v>22</v>
      </c>
      <c r="C187" s="32" t="s">
        <v>9</v>
      </c>
      <c r="D187" s="32">
        <v>242455</v>
      </c>
      <c r="E187" s="32" t="str">
        <f>CONCATENATE(C187,D187)</f>
        <v>C187242455</v>
      </c>
      <c r="F187" s="32" t="s">
        <v>236</v>
      </c>
      <c r="G187" s="32" t="str">
        <f>CONCATENATE(A187,"_",E187)</f>
        <v>800065396_C187242455</v>
      </c>
      <c r="H187" s="33">
        <v>44413</v>
      </c>
      <c r="I187" s="33">
        <v>44421</v>
      </c>
      <c r="J187" s="34">
        <v>190000</v>
      </c>
      <c r="K187" s="34">
        <v>190000</v>
      </c>
      <c r="L187" s="32" t="s">
        <v>33</v>
      </c>
      <c r="M187" s="32" t="s">
        <v>34</v>
      </c>
      <c r="N187" s="32" t="s">
        <v>32</v>
      </c>
      <c r="O187" s="32" t="s">
        <v>1849</v>
      </c>
      <c r="P187" s="32" t="s">
        <v>1839</v>
      </c>
      <c r="Q187" s="34">
        <v>186200</v>
      </c>
      <c r="R187" s="32">
        <v>1221829705</v>
      </c>
      <c r="S187" s="32" t="s">
        <v>637</v>
      </c>
      <c r="T187" s="32" t="s">
        <v>1911</v>
      </c>
      <c r="U187" s="33"/>
      <c r="V187" s="32" t="s">
        <v>635</v>
      </c>
      <c r="W187" s="33">
        <v>44413</v>
      </c>
      <c r="X187" s="33">
        <v>44426</v>
      </c>
      <c r="Y187" s="33">
        <v>44426</v>
      </c>
      <c r="Z187" s="33"/>
      <c r="AA187" s="30">
        <v>1321</v>
      </c>
      <c r="AB187" s="30" t="s">
        <v>1905</v>
      </c>
      <c r="AC187" s="34">
        <v>0</v>
      </c>
      <c r="AD187" s="32"/>
      <c r="AE187" s="32"/>
      <c r="AF187" s="32"/>
      <c r="AG187" s="32"/>
      <c r="AH187" s="32"/>
      <c r="AI187" s="32" t="s">
        <v>640</v>
      </c>
      <c r="AJ187" s="50">
        <v>0</v>
      </c>
      <c r="AK187" s="50">
        <v>0</v>
      </c>
      <c r="AL187" s="50">
        <v>0</v>
      </c>
      <c r="AM187" s="50">
        <v>0</v>
      </c>
      <c r="AN187" s="50">
        <v>0</v>
      </c>
      <c r="AO187" s="50">
        <v>0</v>
      </c>
      <c r="AP187" s="50">
        <v>0</v>
      </c>
      <c r="AQ187" s="50">
        <v>0</v>
      </c>
      <c r="AR187" s="50">
        <v>190000</v>
      </c>
      <c r="AS187" s="34">
        <v>0</v>
      </c>
      <c r="AT187" s="34">
        <v>0</v>
      </c>
      <c r="AU187" s="48"/>
      <c r="AV187" s="33"/>
      <c r="AW187" s="32"/>
      <c r="AX187" s="34">
        <v>0</v>
      </c>
    </row>
    <row r="188" spans="1:50" x14ac:dyDescent="0.2">
      <c r="A188" s="32">
        <v>800065396</v>
      </c>
      <c r="B188" s="32" t="s">
        <v>22</v>
      </c>
      <c r="C188" s="32" t="s">
        <v>9</v>
      </c>
      <c r="D188" s="32">
        <v>243820</v>
      </c>
      <c r="E188" s="32" t="str">
        <f>CONCATENATE(C188,D188)</f>
        <v>C187243820</v>
      </c>
      <c r="F188" s="32" t="s">
        <v>239</v>
      </c>
      <c r="G188" s="32" t="str">
        <f>CONCATENATE(A188,"_",E188)</f>
        <v>800065396_C187243820</v>
      </c>
      <c r="H188" s="33">
        <v>44414</v>
      </c>
      <c r="I188" s="33">
        <v>44421</v>
      </c>
      <c r="J188" s="34">
        <v>190000</v>
      </c>
      <c r="K188" s="34">
        <v>190000</v>
      </c>
      <c r="L188" s="32" t="s">
        <v>33</v>
      </c>
      <c r="M188" s="32" t="s">
        <v>34</v>
      </c>
      <c r="N188" s="32" t="s">
        <v>32</v>
      </c>
      <c r="O188" s="32" t="s">
        <v>1849</v>
      </c>
      <c r="P188" s="32" t="s">
        <v>1839</v>
      </c>
      <c r="Q188" s="34">
        <v>186200</v>
      </c>
      <c r="R188" s="32">
        <v>1908997366</v>
      </c>
      <c r="S188" s="32" t="s">
        <v>637</v>
      </c>
      <c r="T188" s="32" t="s">
        <v>1911</v>
      </c>
      <c r="U188" s="33"/>
      <c r="V188" s="32" t="s">
        <v>635</v>
      </c>
      <c r="W188" s="33">
        <v>44414</v>
      </c>
      <c r="X188" s="33">
        <v>44426</v>
      </c>
      <c r="Y188" s="33">
        <v>44511</v>
      </c>
      <c r="Z188" s="33"/>
      <c r="AA188" s="30">
        <v>1236</v>
      </c>
      <c r="AB188" s="30" t="s">
        <v>1905</v>
      </c>
      <c r="AC188" s="34">
        <v>0</v>
      </c>
      <c r="AD188" s="32"/>
      <c r="AE188" s="32"/>
      <c r="AF188" s="32"/>
      <c r="AG188" s="32"/>
      <c r="AH188" s="32"/>
      <c r="AI188" s="32" t="s">
        <v>640</v>
      </c>
      <c r="AJ188" s="50">
        <v>0</v>
      </c>
      <c r="AK188" s="50">
        <v>0</v>
      </c>
      <c r="AL188" s="50">
        <v>0</v>
      </c>
      <c r="AM188" s="50">
        <v>0</v>
      </c>
      <c r="AN188" s="50">
        <v>0</v>
      </c>
      <c r="AO188" s="50">
        <v>0</v>
      </c>
      <c r="AP188" s="50">
        <v>0</v>
      </c>
      <c r="AQ188" s="50">
        <v>0</v>
      </c>
      <c r="AR188" s="50">
        <v>190000</v>
      </c>
      <c r="AS188" s="34">
        <v>0</v>
      </c>
      <c r="AT188" s="34">
        <v>0</v>
      </c>
      <c r="AU188" s="48"/>
      <c r="AV188" s="33"/>
      <c r="AW188" s="32"/>
      <c r="AX188" s="34">
        <v>0</v>
      </c>
    </row>
    <row r="189" spans="1:50" x14ac:dyDescent="0.2">
      <c r="A189" s="32">
        <v>800065396</v>
      </c>
      <c r="B189" s="32" t="s">
        <v>22</v>
      </c>
      <c r="C189" s="32" t="s">
        <v>9</v>
      </c>
      <c r="D189" s="32">
        <v>243827</v>
      </c>
      <c r="E189" s="32" t="str">
        <f>CONCATENATE(C189,D189)</f>
        <v>C187243827</v>
      </c>
      <c r="F189" s="32" t="s">
        <v>240</v>
      </c>
      <c r="G189" s="32" t="str">
        <f>CONCATENATE(A189,"_",E189)</f>
        <v>800065396_C187243827</v>
      </c>
      <c r="H189" s="33">
        <v>44414</v>
      </c>
      <c r="I189" s="33">
        <v>44421</v>
      </c>
      <c r="J189" s="34">
        <v>190000</v>
      </c>
      <c r="K189" s="34">
        <v>190000</v>
      </c>
      <c r="L189" s="32" t="s">
        <v>33</v>
      </c>
      <c r="M189" s="32" t="s">
        <v>34</v>
      </c>
      <c r="N189" s="32" t="s">
        <v>32</v>
      </c>
      <c r="O189" s="32" t="s">
        <v>1849</v>
      </c>
      <c r="P189" s="32" t="s">
        <v>1839</v>
      </c>
      <c r="Q189" s="34">
        <v>186200</v>
      </c>
      <c r="R189" s="32">
        <v>1221827349</v>
      </c>
      <c r="S189" s="32" t="s">
        <v>637</v>
      </c>
      <c r="T189" s="32" t="s">
        <v>1911</v>
      </c>
      <c r="U189" s="33"/>
      <c r="V189" s="32" t="s">
        <v>635</v>
      </c>
      <c r="W189" s="33">
        <v>44414</v>
      </c>
      <c r="X189" s="33">
        <v>44426</v>
      </c>
      <c r="Y189" s="33">
        <v>44426</v>
      </c>
      <c r="Z189" s="33"/>
      <c r="AA189" s="30">
        <v>1321</v>
      </c>
      <c r="AB189" s="30" t="s">
        <v>1905</v>
      </c>
      <c r="AC189" s="34">
        <v>0</v>
      </c>
      <c r="AD189" s="32"/>
      <c r="AE189" s="32"/>
      <c r="AF189" s="32"/>
      <c r="AG189" s="32"/>
      <c r="AH189" s="32"/>
      <c r="AI189" s="32" t="s">
        <v>640</v>
      </c>
      <c r="AJ189" s="50">
        <v>0</v>
      </c>
      <c r="AK189" s="50">
        <v>0</v>
      </c>
      <c r="AL189" s="50">
        <v>0</v>
      </c>
      <c r="AM189" s="50">
        <v>0</v>
      </c>
      <c r="AN189" s="50">
        <v>0</v>
      </c>
      <c r="AO189" s="50">
        <v>0</v>
      </c>
      <c r="AP189" s="50">
        <v>0</v>
      </c>
      <c r="AQ189" s="50">
        <v>0</v>
      </c>
      <c r="AR189" s="50">
        <v>190000</v>
      </c>
      <c r="AS189" s="34">
        <v>0</v>
      </c>
      <c r="AT189" s="34">
        <v>0</v>
      </c>
      <c r="AU189" s="48"/>
      <c r="AV189" s="33"/>
      <c r="AW189" s="32"/>
      <c r="AX189" s="34">
        <v>0</v>
      </c>
    </row>
    <row r="190" spans="1:50" x14ac:dyDescent="0.2">
      <c r="A190" s="32">
        <v>800065396</v>
      </c>
      <c r="B190" s="32" t="s">
        <v>22</v>
      </c>
      <c r="C190" s="32" t="s">
        <v>9</v>
      </c>
      <c r="D190" s="32">
        <v>243834</v>
      </c>
      <c r="E190" s="32" t="str">
        <f>CONCATENATE(C190,D190)</f>
        <v>C187243834</v>
      </c>
      <c r="F190" s="32" t="s">
        <v>241</v>
      </c>
      <c r="G190" s="32" t="str">
        <f>CONCATENATE(A190,"_",E190)</f>
        <v>800065396_C187243834</v>
      </c>
      <c r="H190" s="33">
        <v>44414</v>
      </c>
      <c r="I190" s="33">
        <v>44421</v>
      </c>
      <c r="J190" s="34">
        <v>190000</v>
      </c>
      <c r="K190" s="34">
        <v>190000</v>
      </c>
      <c r="L190" s="32" t="s">
        <v>33</v>
      </c>
      <c r="M190" s="32" t="s">
        <v>34</v>
      </c>
      <c r="N190" s="32" t="s">
        <v>32</v>
      </c>
      <c r="O190" s="32" t="s">
        <v>1849</v>
      </c>
      <c r="P190" s="32" t="s">
        <v>1839</v>
      </c>
      <c r="Q190" s="34">
        <v>186200</v>
      </c>
      <c r="R190" s="32">
        <v>1221828790</v>
      </c>
      <c r="S190" s="32" t="s">
        <v>637</v>
      </c>
      <c r="T190" s="32" t="s">
        <v>1911</v>
      </c>
      <c r="U190" s="33"/>
      <c r="V190" s="32" t="s">
        <v>635</v>
      </c>
      <c r="W190" s="33">
        <v>44414</v>
      </c>
      <c r="X190" s="33">
        <v>44426</v>
      </c>
      <c r="Y190" s="33">
        <v>44426</v>
      </c>
      <c r="Z190" s="33"/>
      <c r="AA190" s="30">
        <v>1321</v>
      </c>
      <c r="AB190" s="30" t="s">
        <v>1905</v>
      </c>
      <c r="AC190" s="34">
        <v>0</v>
      </c>
      <c r="AD190" s="32"/>
      <c r="AE190" s="32"/>
      <c r="AF190" s="32"/>
      <c r="AG190" s="32"/>
      <c r="AH190" s="32"/>
      <c r="AI190" s="32" t="s">
        <v>640</v>
      </c>
      <c r="AJ190" s="50">
        <v>0</v>
      </c>
      <c r="AK190" s="50">
        <v>0</v>
      </c>
      <c r="AL190" s="50">
        <v>0</v>
      </c>
      <c r="AM190" s="50">
        <v>0</v>
      </c>
      <c r="AN190" s="50">
        <v>0</v>
      </c>
      <c r="AO190" s="50">
        <v>0</v>
      </c>
      <c r="AP190" s="50">
        <v>0</v>
      </c>
      <c r="AQ190" s="50">
        <v>0</v>
      </c>
      <c r="AR190" s="50">
        <v>190000</v>
      </c>
      <c r="AS190" s="34">
        <v>0</v>
      </c>
      <c r="AT190" s="34">
        <v>0</v>
      </c>
      <c r="AU190" s="48"/>
      <c r="AV190" s="33"/>
      <c r="AW190" s="32"/>
      <c r="AX190" s="34">
        <v>0</v>
      </c>
    </row>
    <row r="191" spans="1:50" x14ac:dyDescent="0.2">
      <c r="A191" s="32">
        <v>800065396</v>
      </c>
      <c r="B191" s="32" t="s">
        <v>22</v>
      </c>
      <c r="C191" s="32" t="s">
        <v>9</v>
      </c>
      <c r="D191" s="32">
        <v>245046</v>
      </c>
      <c r="E191" s="32" t="str">
        <f>CONCATENATE(C191,D191)</f>
        <v>C187245046</v>
      </c>
      <c r="F191" s="32" t="s">
        <v>242</v>
      </c>
      <c r="G191" s="32" t="str">
        <f>CONCATENATE(A191,"_",E191)</f>
        <v>800065396_C187245046</v>
      </c>
      <c r="H191" s="33">
        <v>44428</v>
      </c>
      <c r="I191" s="33">
        <v>44454</v>
      </c>
      <c r="J191" s="34">
        <v>190000</v>
      </c>
      <c r="K191" s="34">
        <v>190000</v>
      </c>
      <c r="L191" s="32" t="s">
        <v>33</v>
      </c>
      <c r="M191" s="32" t="s">
        <v>34</v>
      </c>
      <c r="N191" s="32" t="s">
        <v>32</v>
      </c>
      <c r="O191" s="32" t="s">
        <v>1849</v>
      </c>
      <c r="P191" s="32" t="s">
        <v>1839</v>
      </c>
      <c r="Q191" s="34">
        <v>186200</v>
      </c>
      <c r="R191" s="32">
        <v>1221858313</v>
      </c>
      <c r="S191" s="32" t="s">
        <v>637</v>
      </c>
      <c r="T191" s="32" t="s">
        <v>1911</v>
      </c>
      <c r="U191" s="33"/>
      <c r="V191" s="32" t="s">
        <v>635</v>
      </c>
      <c r="W191" s="33">
        <v>44428</v>
      </c>
      <c r="X191" s="33">
        <v>44455</v>
      </c>
      <c r="Y191" s="33">
        <v>44455</v>
      </c>
      <c r="Z191" s="33"/>
      <c r="AA191" s="30">
        <v>1292</v>
      </c>
      <c r="AB191" s="30" t="s">
        <v>1905</v>
      </c>
      <c r="AC191" s="34">
        <v>0</v>
      </c>
      <c r="AD191" s="32"/>
      <c r="AE191" s="32"/>
      <c r="AF191" s="32"/>
      <c r="AG191" s="32"/>
      <c r="AH191" s="32"/>
      <c r="AI191" s="32" t="s">
        <v>640</v>
      </c>
      <c r="AJ191" s="50">
        <v>0</v>
      </c>
      <c r="AK191" s="50">
        <v>0</v>
      </c>
      <c r="AL191" s="50">
        <v>0</v>
      </c>
      <c r="AM191" s="50">
        <v>0</v>
      </c>
      <c r="AN191" s="50">
        <v>0</v>
      </c>
      <c r="AO191" s="50">
        <v>0</v>
      </c>
      <c r="AP191" s="50">
        <v>0</v>
      </c>
      <c r="AQ191" s="50">
        <v>0</v>
      </c>
      <c r="AR191" s="50">
        <v>190000</v>
      </c>
      <c r="AS191" s="34">
        <v>0</v>
      </c>
      <c r="AT191" s="34">
        <v>0</v>
      </c>
      <c r="AU191" s="48"/>
      <c r="AV191" s="33"/>
      <c r="AW191" s="32"/>
      <c r="AX191" s="34">
        <v>0</v>
      </c>
    </row>
    <row r="192" spans="1:50" x14ac:dyDescent="0.2">
      <c r="A192" s="32">
        <v>800065396</v>
      </c>
      <c r="B192" s="32" t="s">
        <v>22</v>
      </c>
      <c r="C192" s="32" t="s">
        <v>9</v>
      </c>
      <c r="D192" s="32">
        <v>245049</v>
      </c>
      <c r="E192" s="32" t="str">
        <f>CONCATENATE(C192,D192)</f>
        <v>C187245049</v>
      </c>
      <c r="F192" s="32" t="s">
        <v>243</v>
      </c>
      <c r="G192" s="32" t="str">
        <f>CONCATENATE(A192,"_",E192)</f>
        <v>800065396_C187245049</v>
      </c>
      <c r="H192" s="33">
        <v>44428</v>
      </c>
      <c r="I192" s="33">
        <v>44454</v>
      </c>
      <c r="J192" s="34">
        <v>190000</v>
      </c>
      <c r="K192" s="34">
        <v>190000</v>
      </c>
      <c r="L192" s="32" t="s">
        <v>33</v>
      </c>
      <c r="M192" s="32" t="s">
        <v>34</v>
      </c>
      <c r="N192" s="32" t="s">
        <v>32</v>
      </c>
      <c r="O192" s="32" t="s">
        <v>1849</v>
      </c>
      <c r="P192" s="32" t="s">
        <v>1839</v>
      </c>
      <c r="Q192" s="34">
        <v>186200</v>
      </c>
      <c r="R192" s="32">
        <v>1221858330</v>
      </c>
      <c r="S192" s="32" t="s">
        <v>637</v>
      </c>
      <c r="T192" s="32" t="s">
        <v>1911</v>
      </c>
      <c r="U192" s="33"/>
      <c r="V192" s="32" t="s">
        <v>635</v>
      </c>
      <c r="W192" s="33">
        <v>44428</v>
      </c>
      <c r="X192" s="33">
        <v>44455</v>
      </c>
      <c r="Y192" s="33">
        <v>44455</v>
      </c>
      <c r="Z192" s="33"/>
      <c r="AA192" s="30">
        <v>1292</v>
      </c>
      <c r="AB192" s="30" t="s">
        <v>1905</v>
      </c>
      <c r="AC192" s="34">
        <v>0</v>
      </c>
      <c r="AD192" s="32"/>
      <c r="AE192" s="32"/>
      <c r="AF192" s="32"/>
      <c r="AG192" s="32"/>
      <c r="AH192" s="32"/>
      <c r="AI192" s="32" t="s">
        <v>640</v>
      </c>
      <c r="AJ192" s="50">
        <v>0</v>
      </c>
      <c r="AK192" s="50">
        <v>0</v>
      </c>
      <c r="AL192" s="50">
        <v>0</v>
      </c>
      <c r="AM192" s="50">
        <v>0</v>
      </c>
      <c r="AN192" s="50">
        <v>0</v>
      </c>
      <c r="AO192" s="50">
        <v>0</v>
      </c>
      <c r="AP192" s="50">
        <v>0</v>
      </c>
      <c r="AQ192" s="50">
        <v>0</v>
      </c>
      <c r="AR192" s="50">
        <v>190000</v>
      </c>
      <c r="AS192" s="34">
        <v>0</v>
      </c>
      <c r="AT192" s="34">
        <v>0</v>
      </c>
      <c r="AU192" s="48"/>
      <c r="AV192" s="33"/>
      <c r="AW192" s="32"/>
      <c r="AX192" s="34">
        <v>0</v>
      </c>
    </row>
    <row r="193" spans="1:50" x14ac:dyDescent="0.2">
      <c r="A193" s="32">
        <v>800065396</v>
      </c>
      <c r="B193" s="32" t="s">
        <v>22</v>
      </c>
      <c r="C193" s="32" t="s">
        <v>9</v>
      </c>
      <c r="D193" s="32">
        <v>245007</v>
      </c>
      <c r="E193" s="32" t="str">
        <f>CONCATENATE(C193,D193)</f>
        <v>C187245007</v>
      </c>
      <c r="F193" s="32" t="s">
        <v>245</v>
      </c>
      <c r="G193" s="32" t="str">
        <f>CONCATENATE(A193,"_",E193)</f>
        <v>800065396_C187245007</v>
      </c>
      <c r="H193" s="33">
        <v>44428</v>
      </c>
      <c r="I193" s="33">
        <v>44454</v>
      </c>
      <c r="J193" s="34">
        <v>190000</v>
      </c>
      <c r="K193" s="34">
        <v>190000</v>
      </c>
      <c r="L193" s="32" t="s">
        <v>33</v>
      </c>
      <c r="M193" s="32" t="s">
        <v>34</v>
      </c>
      <c r="N193" s="32" t="s">
        <v>32</v>
      </c>
      <c r="O193" s="32" t="s">
        <v>1849</v>
      </c>
      <c r="P193" s="32" t="s">
        <v>1839</v>
      </c>
      <c r="Q193" s="34">
        <v>186200</v>
      </c>
      <c r="R193" s="32">
        <v>1221864902</v>
      </c>
      <c r="S193" s="32" t="s">
        <v>637</v>
      </c>
      <c r="T193" s="32" t="s">
        <v>1911</v>
      </c>
      <c r="U193" s="33"/>
      <c r="V193" s="32" t="s">
        <v>635</v>
      </c>
      <c r="W193" s="33">
        <v>44428</v>
      </c>
      <c r="X193" s="33">
        <v>44455</v>
      </c>
      <c r="Y193" s="33">
        <v>44455</v>
      </c>
      <c r="Z193" s="33"/>
      <c r="AA193" s="30">
        <v>1292</v>
      </c>
      <c r="AB193" s="30" t="s">
        <v>1905</v>
      </c>
      <c r="AC193" s="34">
        <v>0</v>
      </c>
      <c r="AD193" s="32"/>
      <c r="AE193" s="32"/>
      <c r="AF193" s="32"/>
      <c r="AG193" s="32"/>
      <c r="AH193" s="32"/>
      <c r="AI193" s="32" t="s">
        <v>640</v>
      </c>
      <c r="AJ193" s="50">
        <v>0</v>
      </c>
      <c r="AK193" s="50">
        <v>0</v>
      </c>
      <c r="AL193" s="50">
        <v>0</v>
      </c>
      <c r="AM193" s="50">
        <v>0</v>
      </c>
      <c r="AN193" s="50">
        <v>0</v>
      </c>
      <c r="AO193" s="50">
        <v>0</v>
      </c>
      <c r="AP193" s="50">
        <v>0</v>
      </c>
      <c r="AQ193" s="50">
        <v>0</v>
      </c>
      <c r="AR193" s="50">
        <v>190000</v>
      </c>
      <c r="AS193" s="34">
        <v>0</v>
      </c>
      <c r="AT193" s="34">
        <v>0</v>
      </c>
      <c r="AU193" s="48"/>
      <c r="AV193" s="33"/>
      <c r="AW193" s="32"/>
      <c r="AX193" s="34">
        <v>0</v>
      </c>
    </row>
    <row r="194" spans="1:50" x14ac:dyDescent="0.2">
      <c r="A194" s="32">
        <v>800065396</v>
      </c>
      <c r="B194" s="32" t="s">
        <v>22</v>
      </c>
      <c r="C194" s="32" t="s">
        <v>9</v>
      </c>
      <c r="D194" s="32">
        <v>246546</v>
      </c>
      <c r="E194" s="32" t="str">
        <f>CONCATENATE(C194,D194)</f>
        <v>C187246546</v>
      </c>
      <c r="F194" s="32" t="s">
        <v>248</v>
      </c>
      <c r="G194" s="32" t="str">
        <f>CONCATENATE(A194,"_",E194)</f>
        <v>800065396_C187246546</v>
      </c>
      <c r="H194" s="33">
        <v>44440</v>
      </c>
      <c r="I194" s="33">
        <v>44454</v>
      </c>
      <c r="J194" s="34">
        <v>190000</v>
      </c>
      <c r="K194" s="34">
        <v>190000</v>
      </c>
      <c r="L194" s="32" t="s">
        <v>33</v>
      </c>
      <c r="M194" s="32" t="s">
        <v>34</v>
      </c>
      <c r="N194" s="32" t="s">
        <v>32</v>
      </c>
      <c r="O194" s="32" t="s">
        <v>1849</v>
      </c>
      <c r="P194" s="32" t="s">
        <v>1839</v>
      </c>
      <c r="Q194" s="34">
        <v>186200</v>
      </c>
      <c r="R194" s="32">
        <v>1221800480</v>
      </c>
      <c r="S194" s="32" t="s">
        <v>637</v>
      </c>
      <c r="T194" s="32" t="s">
        <v>1911</v>
      </c>
      <c r="U194" s="33"/>
      <c r="V194" s="32" t="s">
        <v>635</v>
      </c>
      <c r="W194" s="33">
        <v>44440</v>
      </c>
      <c r="X194" s="33">
        <v>44461</v>
      </c>
      <c r="Y194" s="33">
        <v>44461</v>
      </c>
      <c r="Z194" s="33"/>
      <c r="AA194" s="30">
        <v>1286</v>
      </c>
      <c r="AB194" s="30" t="s">
        <v>1905</v>
      </c>
      <c r="AC194" s="34">
        <v>0</v>
      </c>
      <c r="AD194" s="32"/>
      <c r="AE194" s="32"/>
      <c r="AF194" s="32"/>
      <c r="AG194" s="32"/>
      <c r="AH194" s="32"/>
      <c r="AI194" s="32" t="s">
        <v>640</v>
      </c>
      <c r="AJ194" s="50">
        <v>0</v>
      </c>
      <c r="AK194" s="50">
        <v>0</v>
      </c>
      <c r="AL194" s="50">
        <v>0</v>
      </c>
      <c r="AM194" s="50">
        <v>0</v>
      </c>
      <c r="AN194" s="50">
        <v>0</v>
      </c>
      <c r="AO194" s="50">
        <v>0</v>
      </c>
      <c r="AP194" s="50">
        <v>0</v>
      </c>
      <c r="AQ194" s="50">
        <v>0</v>
      </c>
      <c r="AR194" s="50">
        <v>190000</v>
      </c>
      <c r="AS194" s="34">
        <v>0</v>
      </c>
      <c r="AT194" s="34">
        <v>0</v>
      </c>
      <c r="AU194" s="48"/>
      <c r="AV194" s="33"/>
      <c r="AW194" s="32"/>
      <c r="AX194" s="34">
        <v>0</v>
      </c>
    </row>
    <row r="195" spans="1:50" x14ac:dyDescent="0.2">
      <c r="A195" s="32">
        <v>800065396</v>
      </c>
      <c r="B195" s="32" t="s">
        <v>22</v>
      </c>
      <c r="C195" s="32" t="s">
        <v>9</v>
      </c>
      <c r="D195" s="32">
        <v>246912</v>
      </c>
      <c r="E195" s="32" t="str">
        <f>CONCATENATE(C195,D195)</f>
        <v>C187246912</v>
      </c>
      <c r="F195" s="32" t="s">
        <v>246</v>
      </c>
      <c r="G195" s="32" t="str">
        <f>CONCATENATE(A195,"_",E195)</f>
        <v>800065396_C187246912</v>
      </c>
      <c r="H195" s="33">
        <v>44440</v>
      </c>
      <c r="I195" s="33">
        <v>44454</v>
      </c>
      <c r="J195" s="34">
        <v>190000</v>
      </c>
      <c r="K195" s="34">
        <v>190000</v>
      </c>
      <c r="L195" s="32" t="s">
        <v>33</v>
      </c>
      <c r="M195" s="32" t="s">
        <v>34</v>
      </c>
      <c r="N195" s="32" t="s">
        <v>32</v>
      </c>
      <c r="O195" s="32" t="s">
        <v>1849</v>
      </c>
      <c r="P195" s="32" t="s">
        <v>1839</v>
      </c>
      <c r="Q195" s="34">
        <v>186200</v>
      </c>
      <c r="R195" s="32">
        <v>1221865085</v>
      </c>
      <c r="S195" s="32" t="s">
        <v>637</v>
      </c>
      <c r="T195" s="32" t="s">
        <v>1911</v>
      </c>
      <c r="U195" s="33"/>
      <c r="V195" s="32" t="s">
        <v>635</v>
      </c>
      <c r="W195" s="33">
        <v>44440</v>
      </c>
      <c r="X195" s="33">
        <v>44455</v>
      </c>
      <c r="Y195" s="33">
        <v>44455</v>
      </c>
      <c r="Z195" s="33"/>
      <c r="AA195" s="30">
        <v>1292</v>
      </c>
      <c r="AB195" s="30" t="s">
        <v>1905</v>
      </c>
      <c r="AC195" s="34">
        <v>0</v>
      </c>
      <c r="AD195" s="32"/>
      <c r="AE195" s="32"/>
      <c r="AF195" s="32"/>
      <c r="AG195" s="32"/>
      <c r="AH195" s="32"/>
      <c r="AI195" s="32" t="s">
        <v>640</v>
      </c>
      <c r="AJ195" s="50">
        <v>0</v>
      </c>
      <c r="AK195" s="50">
        <v>0</v>
      </c>
      <c r="AL195" s="50">
        <v>0</v>
      </c>
      <c r="AM195" s="50">
        <v>0</v>
      </c>
      <c r="AN195" s="50">
        <v>0</v>
      </c>
      <c r="AO195" s="50">
        <v>0</v>
      </c>
      <c r="AP195" s="50">
        <v>0</v>
      </c>
      <c r="AQ195" s="50">
        <v>0</v>
      </c>
      <c r="AR195" s="50">
        <v>190000</v>
      </c>
      <c r="AS195" s="34">
        <v>0</v>
      </c>
      <c r="AT195" s="34">
        <v>0</v>
      </c>
      <c r="AU195" s="48"/>
      <c r="AV195" s="33"/>
      <c r="AW195" s="32"/>
      <c r="AX195" s="34">
        <v>0</v>
      </c>
    </row>
    <row r="196" spans="1:50" x14ac:dyDescent="0.2">
      <c r="A196" s="32">
        <v>800065396</v>
      </c>
      <c r="B196" s="32" t="s">
        <v>22</v>
      </c>
      <c r="C196" s="32" t="s">
        <v>9</v>
      </c>
      <c r="D196" s="32">
        <v>246714</v>
      </c>
      <c r="E196" s="32" t="str">
        <f>CONCATENATE(C196,D196)</f>
        <v>C187246714</v>
      </c>
      <c r="F196" s="32" t="s">
        <v>247</v>
      </c>
      <c r="G196" s="32" t="str">
        <f>CONCATENATE(A196,"_",E196)</f>
        <v>800065396_C187246714</v>
      </c>
      <c r="H196" s="33">
        <v>44440</v>
      </c>
      <c r="I196" s="33">
        <v>44454</v>
      </c>
      <c r="J196" s="34">
        <v>190000</v>
      </c>
      <c r="K196" s="34">
        <v>190000</v>
      </c>
      <c r="L196" s="32" t="s">
        <v>33</v>
      </c>
      <c r="M196" s="32" t="s">
        <v>34</v>
      </c>
      <c r="N196" s="32" t="s">
        <v>32</v>
      </c>
      <c r="O196" s="32" t="s">
        <v>1849</v>
      </c>
      <c r="P196" s="32" t="s">
        <v>1839</v>
      </c>
      <c r="Q196" s="34">
        <v>186200</v>
      </c>
      <c r="R196" s="32">
        <v>1221858505</v>
      </c>
      <c r="S196" s="32" t="s">
        <v>637</v>
      </c>
      <c r="T196" s="32" t="s">
        <v>1911</v>
      </c>
      <c r="U196" s="33"/>
      <c r="V196" s="32" t="s">
        <v>635</v>
      </c>
      <c r="W196" s="33">
        <v>44440</v>
      </c>
      <c r="X196" s="33">
        <v>44455</v>
      </c>
      <c r="Y196" s="33">
        <v>44455</v>
      </c>
      <c r="Z196" s="33"/>
      <c r="AA196" s="30">
        <v>1292</v>
      </c>
      <c r="AB196" s="30" t="s">
        <v>1905</v>
      </c>
      <c r="AC196" s="34">
        <v>0</v>
      </c>
      <c r="AD196" s="32"/>
      <c r="AE196" s="32"/>
      <c r="AF196" s="32"/>
      <c r="AG196" s="32"/>
      <c r="AH196" s="32"/>
      <c r="AI196" s="32" t="s">
        <v>640</v>
      </c>
      <c r="AJ196" s="50">
        <v>0</v>
      </c>
      <c r="AK196" s="50">
        <v>0</v>
      </c>
      <c r="AL196" s="50">
        <v>0</v>
      </c>
      <c r="AM196" s="50">
        <v>0</v>
      </c>
      <c r="AN196" s="50">
        <v>0</v>
      </c>
      <c r="AO196" s="50">
        <v>0</v>
      </c>
      <c r="AP196" s="50">
        <v>0</v>
      </c>
      <c r="AQ196" s="50">
        <v>0</v>
      </c>
      <c r="AR196" s="50">
        <v>190000</v>
      </c>
      <c r="AS196" s="34">
        <v>0</v>
      </c>
      <c r="AT196" s="34">
        <v>0</v>
      </c>
      <c r="AU196" s="48"/>
      <c r="AV196" s="33"/>
      <c r="AW196" s="32"/>
      <c r="AX196" s="34">
        <v>0</v>
      </c>
    </row>
    <row r="197" spans="1:50" x14ac:dyDescent="0.2">
      <c r="A197" s="32">
        <v>800065396</v>
      </c>
      <c r="B197" s="32" t="s">
        <v>22</v>
      </c>
      <c r="C197" s="32" t="s">
        <v>9</v>
      </c>
      <c r="D197" s="32">
        <v>246715</v>
      </c>
      <c r="E197" s="32" t="str">
        <f>CONCATENATE(C197,D197)</f>
        <v>C187246715</v>
      </c>
      <c r="F197" s="32" t="s">
        <v>249</v>
      </c>
      <c r="G197" s="32" t="str">
        <f>CONCATENATE(A197,"_",E197)</f>
        <v>800065396_C187246715</v>
      </c>
      <c r="H197" s="33">
        <v>44440</v>
      </c>
      <c r="I197" s="33">
        <v>44454</v>
      </c>
      <c r="J197" s="34">
        <v>190000</v>
      </c>
      <c r="K197" s="34">
        <v>190000</v>
      </c>
      <c r="L197" s="32" t="s">
        <v>33</v>
      </c>
      <c r="M197" s="32" t="s">
        <v>34</v>
      </c>
      <c r="N197" s="32" t="s">
        <v>32</v>
      </c>
      <c r="O197" s="32" t="s">
        <v>1849</v>
      </c>
      <c r="P197" s="32" t="s">
        <v>1839</v>
      </c>
      <c r="Q197" s="34">
        <v>186200</v>
      </c>
      <c r="R197" s="32">
        <v>1221858506</v>
      </c>
      <c r="S197" s="32" t="s">
        <v>637</v>
      </c>
      <c r="T197" s="32" t="s">
        <v>1911</v>
      </c>
      <c r="U197" s="33"/>
      <c r="V197" s="32" t="s">
        <v>635</v>
      </c>
      <c r="W197" s="33">
        <v>44440</v>
      </c>
      <c r="X197" s="33">
        <v>44455</v>
      </c>
      <c r="Y197" s="33">
        <v>44455</v>
      </c>
      <c r="Z197" s="33"/>
      <c r="AA197" s="30">
        <v>1292</v>
      </c>
      <c r="AB197" s="30" t="s">
        <v>1905</v>
      </c>
      <c r="AC197" s="34">
        <v>0</v>
      </c>
      <c r="AD197" s="32"/>
      <c r="AE197" s="32"/>
      <c r="AF197" s="32"/>
      <c r="AG197" s="32"/>
      <c r="AH197" s="32"/>
      <c r="AI197" s="32" t="s">
        <v>640</v>
      </c>
      <c r="AJ197" s="50">
        <v>0</v>
      </c>
      <c r="AK197" s="50">
        <v>0</v>
      </c>
      <c r="AL197" s="50">
        <v>0</v>
      </c>
      <c r="AM197" s="50">
        <v>0</v>
      </c>
      <c r="AN197" s="50">
        <v>0</v>
      </c>
      <c r="AO197" s="50">
        <v>0</v>
      </c>
      <c r="AP197" s="50">
        <v>0</v>
      </c>
      <c r="AQ197" s="50">
        <v>0</v>
      </c>
      <c r="AR197" s="50">
        <v>190000</v>
      </c>
      <c r="AS197" s="34">
        <v>0</v>
      </c>
      <c r="AT197" s="34">
        <v>0</v>
      </c>
      <c r="AU197" s="48"/>
      <c r="AV197" s="33"/>
      <c r="AW197" s="32"/>
      <c r="AX197" s="34">
        <v>0</v>
      </c>
    </row>
    <row r="198" spans="1:50" x14ac:dyDescent="0.2">
      <c r="A198" s="32">
        <v>800065396</v>
      </c>
      <c r="B198" s="32" t="s">
        <v>22</v>
      </c>
      <c r="C198" s="32" t="s">
        <v>9</v>
      </c>
      <c r="D198" s="32">
        <v>246412</v>
      </c>
      <c r="E198" s="32" t="str">
        <f>CONCATENATE(C198,D198)</f>
        <v>C187246412</v>
      </c>
      <c r="F198" s="32" t="s">
        <v>250</v>
      </c>
      <c r="G198" s="32" t="str">
        <f>CONCATENATE(A198,"_",E198)</f>
        <v>800065396_C187246412</v>
      </c>
      <c r="H198" s="33">
        <v>44440</v>
      </c>
      <c r="I198" s="33">
        <v>44454</v>
      </c>
      <c r="J198" s="34">
        <v>190000</v>
      </c>
      <c r="K198" s="34">
        <v>190000</v>
      </c>
      <c r="L198" s="32" t="s">
        <v>33</v>
      </c>
      <c r="M198" s="32" t="s">
        <v>34</v>
      </c>
      <c r="N198" s="32" t="s">
        <v>32</v>
      </c>
      <c r="O198" s="32" t="s">
        <v>1849</v>
      </c>
      <c r="P198" s="32" t="s">
        <v>1839</v>
      </c>
      <c r="Q198" s="34">
        <v>186200</v>
      </c>
      <c r="R198" s="32">
        <v>1221864625</v>
      </c>
      <c r="S198" s="32" t="s">
        <v>637</v>
      </c>
      <c r="T198" s="32" t="s">
        <v>1911</v>
      </c>
      <c r="U198" s="33"/>
      <c r="V198" s="32" t="s">
        <v>635</v>
      </c>
      <c r="W198" s="33">
        <v>44440</v>
      </c>
      <c r="X198" s="33">
        <v>44455</v>
      </c>
      <c r="Y198" s="33">
        <v>44455</v>
      </c>
      <c r="Z198" s="33"/>
      <c r="AA198" s="30">
        <v>1292</v>
      </c>
      <c r="AB198" s="30" t="s">
        <v>1905</v>
      </c>
      <c r="AC198" s="34">
        <v>0</v>
      </c>
      <c r="AD198" s="32"/>
      <c r="AE198" s="32"/>
      <c r="AF198" s="32"/>
      <c r="AG198" s="32"/>
      <c r="AH198" s="32"/>
      <c r="AI198" s="32" t="s">
        <v>640</v>
      </c>
      <c r="AJ198" s="50">
        <v>0</v>
      </c>
      <c r="AK198" s="50">
        <v>0</v>
      </c>
      <c r="AL198" s="50">
        <v>0</v>
      </c>
      <c r="AM198" s="50">
        <v>0</v>
      </c>
      <c r="AN198" s="50">
        <v>0</v>
      </c>
      <c r="AO198" s="50">
        <v>0</v>
      </c>
      <c r="AP198" s="50">
        <v>0</v>
      </c>
      <c r="AQ198" s="50">
        <v>0</v>
      </c>
      <c r="AR198" s="50">
        <v>190000</v>
      </c>
      <c r="AS198" s="34">
        <v>0</v>
      </c>
      <c r="AT198" s="34">
        <v>0</v>
      </c>
      <c r="AU198" s="48"/>
      <c r="AV198" s="33"/>
      <c r="AW198" s="32"/>
      <c r="AX198" s="34">
        <v>0</v>
      </c>
    </row>
    <row r="199" spans="1:50" x14ac:dyDescent="0.2">
      <c r="A199" s="32">
        <v>800065396</v>
      </c>
      <c r="B199" s="32" t="s">
        <v>22</v>
      </c>
      <c r="C199" s="32" t="s">
        <v>9</v>
      </c>
      <c r="D199" s="32">
        <v>246569</v>
      </c>
      <c r="E199" s="32" t="str">
        <f>CONCATENATE(C199,D199)</f>
        <v>C187246569</v>
      </c>
      <c r="F199" s="32" t="s">
        <v>251</v>
      </c>
      <c r="G199" s="32" t="str">
        <f>CONCATENATE(A199,"_",E199)</f>
        <v>800065396_C187246569</v>
      </c>
      <c r="H199" s="33">
        <v>44440</v>
      </c>
      <c r="I199" s="33">
        <v>44454</v>
      </c>
      <c r="J199" s="34">
        <v>190000</v>
      </c>
      <c r="K199" s="34">
        <v>190000</v>
      </c>
      <c r="L199" s="32" t="s">
        <v>33</v>
      </c>
      <c r="M199" s="32" t="s">
        <v>34</v>
      </c>
      <c r="N199" s="32" t="s">
        <v>32</v>
      </c>
      <c r="O199" s="32" t="s">
        <v>1849</v>
      </c>
      <c r="P199" s="32" t="s">
        <v>1839</v>
      </c>
      <c r="Q199" s="34">
        <v>186200</v>
      </c>
      <c r="R199" s="32">
        <v>1221864401</v>
      </c>
      <c r="S199" s="32" t="s">
        <v>637</v>
      </c>
      <c r="T199" s="32" t="s">
        <v>1911</v>
      </c>
      <c r="U199" s="33"/>
      <c r="V199" s="32" t="s">
        <v>635</v>
      </c>
      <c r="W199" s="33">
        <v>44440</v>
      </c>
      <c r="X199" s="33">
        <v>44455</v>
      </c>
      <c r="Y199" s="33">
        <v>44455</v>
      </c>
      <c r="Z199" s="33"/>
      <c r="AA199" s="30">
        <v>1292</v>
      </c>
      <c r="AB199" s="30" t="s">
        <v>1905</v>
      </c>
      <c r="AC199" s="34">
        <v>0</v>
      </c>
      <c r="AD199" s="32"/>
      <c r="AE199" s="32"/>
      <c r="AF199" s="32"/>
      <c r="AG199" s="32"/>
      <c r="AH199" s="32"/>
      <c r="AI199" s="32" t="s">
        <v>640</v>
      </c>
      <c r="AJ199" s="50">
        <v>0</v>
      </c>
      <c r="AK199" s="50">
        <v>0</v>
      </c>
      <c r="AL199" s="50">
        <v>0</v>
      </c>
      <c r="AM199" s="50">
        <v>0</v>
      </c>
      <c r="AN199" s="50">
        <v>0</v>
      </c>
      <c r="AO199" s="50">
        <v>0</v>
      </c>
      <c r="AP199" s="50">
        <v>0</v>
      </c>
      <c r="AQ199" s="50">
        <v>0</v>
      </c>
      <c r="AR199" s="50">
        <v>190000</v>
      </c>
      <c r="AS199" s="34">
        <v>0</v>
      </c>
      <c r="AT199" s="34">
        <v>0</v>
      </c>
      <c r="AU199" s="48"/>
      <c r="AV199" s="33"/>
      <c r="AW199" s="32"/>
      <c r="AX199" s="34">
        <v>0</v>
      </c>
    </row>
    <row r="200" spans="1:50" x14ac:dyDescent="0.2">
      <c r="A200" s="32">
        <v>800065396</v>
      </c>
      <c r="B200" s="32" t="s">
        <v>22</v>
      </c>
      <c r="C200" s="32" t="s">
        <v>9</v>
      </c>
      <c r="D200" s="32">
        <v>246428</v>
      </c>
      <c r="E200" s="32" t="str">
        <f>CONCATENATE(C200,D200)</f>
        <v>C187246428</v>
      </c>
      <c r="F200" s="32" t="s">
        <v>252</v>
      </c>
      <c r="G200" s="32" t="str">
        <f>CONCATENATE(A200,"_",E200)</f>
        <v>800065396_C187246428</v>
      </c>
      <c r="H200" s="33">
        <v>44440</v>
      </c>
      <c r="I200" s="33">
        <v>44454</v>
      </c>
      <c r="J200" s="34">
        <v>190000</v>
      </c>
      <c r="K200" s="34">
        <v>190000</v>
      </c>
      <c r="L200" s="32" t="s">
        <v>33</v>
      </c>
      <c r="M200" s="32" t="s">
        <v>34</v>
      </c>
      <c r="N200" s="32" t="s">
        <v>32</v>
      </c>
      <c r="O200" s="32" t="s">
        <v>1849</v>
      </c>
      <c r="P200" s="32" t="s">
        <v>1839</v>
      </c>
      <c r="Q200" s="34">
        <v>186200</v>
      </c>
      <c r="R200" s="32">
        <v>1221865168</v>
      </c>
      <c r="S200" s="32" t="s">
        <v>637</v>
      </c>
      <c r="T200" s="32" t="s">
        <v>1911</v>
      </c>
      <c r="U200" s="33"/>
      <c r="V200" s="32" t="s">
        <v>635</v>
      </c>
      <c r="W200" s="33">
        <v>44440</v>
      </c>
      <c r="X200" s="33">
        <v>44455</v>
      </c>
      <c r="Y200" s="33">
        <v>44455</v>
      </c>
      <c r="Z200" s="33"/>
      <c r="AA200" s="30">
        <v>1292</v>
      </c>
      <c r="AB200" s="30" t="s">
        <v>1905</v>
      </c>
      <c r="AC200" s="34">
        <v>0</v>
      </c>
      <c r="AD200" s="32"/>
      <c r="AE200" s="32"/>
      <c r="AF200" s="32"/>
      <c r="AG200" s="32"/>
      <c r="AH200" s="32"/>
      <c r="AI200" s="32" t="s">
        <v>640</v>
      </c>
      <c r="AJ200" s="50">
        <v>0</v>
      </c>
      <c r="AK200" s="50">
        <v>0</v>
      </c>
      <c r="AL200" s="50">
        <v>0</v>
      </c>
      <c r="AM200" s="50">
        <v>0</v>
      </c>
      <c r="AN200" s="50">
        <v>0</v>
      </c>
      <c r="AO200" s="50">
        <v>0</v>
      </c>
      <c r="AP200" s="50">
        <v>0</v>
      </c>
      <c r="AQ200" s="50">
        <v>0</v>
      </c>
      <c r="AR200" s="50">
        <v>190000</v>
      </c>
      <c r="AS200" s="34">
        <v>0</v>
      </c>
      <c r="AT200" s="34">
        <v>0</v>
      </c>
      <c r="AU200" s="48"/>
      <c r="AV200" s="33"/>
      <c r="AW200" s="32"/>
      <c r="AX200" s="34">
        <v>0</v>
      </c>
    </row>
    <row r="201" spans="1:50" x14ac:dyDescent="0.2">
      <c r="A201" s="32">
        <v>800065396</v>
      </c>
      <c r="B201" s="32" t="s">
        <v>22</v>
      </c>
      <c r="C201" s="32" t="s">
        <v>9</v>
      </c>
      <c r="D201" s="32">
        <v>248331</v>
      </c>
      <c r="E201" s="32" t="str">
        <f>CONCATENATE(C201,D201)</f>
        <v>C187248331</v>
      </c>
      <c r="F201" s="32" t="s">
        <v>255</v>
      </c>
      <c r="G201" s="32" t="str">
        <f>CONCATENATE(A201,"_",E201)</f>
        <v>800065396_C187248331</v>
      </c>
      <c r="H201" s="33">
        <v>44457</v>
      </c>
      <c r="I201" s="33">
        <v>44483</v>
      </c>
      <c r="J201" s="34">
        <v>190000</v>
      </c>
      <c r="K201" s="34">
        <v>190000</v>
      </c>
      <c r="L201" s="32" t="s">
        <v>33</v>
      </c>
      <c r="M201" s="32" t="s">
        <v>34</v>
      </c>
      <c r="N201" s="32" t="s">
        <v>32</v>
      </c>
      <c r="O201" s="32" t="s">
        <v>1849</v>
      </c>
      <c r="P201" s="32" t="s">
        <v>1839</v>
      </c>
      <c r="Q201" s="34">
        <v>186200</v>
      </c>
      <c r="R201" s="32">
        <v>1221842502</v>
      </c>
      <c r="S201" s="32" t="s">
        <v>637</v>
      </c>
      <c r="T201" s="32" t="s">
        <v>1911</v>
      </c>
      <c r="U201" s="33"/>
      <c r="V201" s="32" t="s">
        <v>635</v>
      </c>
      <c r="W201" s="33">
        <v>44457</v>
      </c>
      <c r="X201" s="33">
        <v>44494</v>
      </c>
      <c r="Y201" s="33">
        <v>44494</v>
      </c>
      <c r="Z201" s="33"/>
      <c r="AA201" s="30">
        <v>1253</v>
      </c>
      <c r="AB201" s="30" t="s">
        <v>1905</v>
      </c>
      <c r="AC201" s="34">
        <v>0</v>
      </c>
      <c r="AD201" s="32"/>
      <c r="AE201" s="32"/>
      <c r="AF201" s="32"/>
      <c r="AG201" s="32"/>
      <c r="AH201" s="32"/>
      <c r="AI201" s="32" t="s">
        <v>640</v>
      </c>
      <c r="AJ201" s="50">
        <v>0</v>
      </c>
      <c r="AK201" s="50">
        <v>0</v>
      </c>
      <c r="AL201" s="50">
        <v>0</v>
      </c>
      <c r="AM201" s="50">
        <v>0</v>
      </c>
      <c r="AN201" s="50">
        <v>0</v>
      </c>
      <c r="AO201" s="50">
        <v>0</v>
      </c>
      <c r="AP201" s="50">
        <v>0</v>
      </c>
      <c r="AQ201" s="50">
        <v>0</v>
      </c>
      <c r="AR201" s="50">
        <v>190000</v>
      </c>
      <c r="AS201" s="34">
        <v>0</v>
      </c>
      <c r="AT201" s="34">
        <v>0</v>
      </c>
      <c r="AU201" s="48"/>
      <c r="AV201" s="33"/>
      <c r="AW201" s="32"/>
      <c r="AX201" s="34">
        <v>0</v>
      </c>
    </row>
    <row r="202" spans="1:50" x14ac:dyDescent="0.2">
      <c r="A202" s="32">
        <v>800065396</v>
      </c>
      <c r="B202" s="32" t="s">
        <v>22</v>
      </c>
      <c r="C202" s="32" t="s">
        <v>9</v>
      </c>
      <c r="D202" s="32">
        <v>248922</v>
      </c>
      <c r="E202" s="32" t="str">
        <f>CONCATENATE(C202,D202)</f>
        <v>C187248922</v>
      </c>
      <c r="F202" s="32" t="s">
        <v>256</v>
      </c>
      <c r="G202" s="32" t="str">
        <f>CONCATENATE(A202,"_",E202)</f>
        <v>800065396_C187248922</v>
      </c>
      <c r="H202" s="33">
        <v>44457</v>
      </c>
      <c r="I202" s="33">
        <v>44483</v>
      </c>
      <c r="J202" s="34">
        <v>190000</v>
      </c>
      <c r="K202" s="34">
        <v>190000</v>
      </c>
      <c r="L202" s="32" t="s">
        <v>33</v>
      </c>
      <c r="M202" s="32" t="s">
        <v>34</v>
      </c>
      <c r="N202" s="32" t="s">
        <v>32</v>
      </c>
      <c r="O202" s="32" t="s">
        <v>1849</v>
      </c>
      <c r="P202" s="32" t="s">
        <v>1839</v>
      </c>
      <c r="Q202" s="34">
        <v>186200</v>
      </c>
      <c r="R202" s="32">
        <v>1221842521</v>
      </c>
      <c r="S202" s="32" t="s">
        <v>637</v>
      </c>
      <c r="T202" s="32" t="s">
        <v>1911</v>
      </c>
      <c r="U202" s="33"/>
      <c r="V202" s="32" t="s">
        <v>635</v>
      </c>
      <c r="W202" s="33">
        <v>44457</v>
      </c>
      <c r="X202" s="33">
        <v>44494</v>
      </c>
      <c r="Y202" s="33">
        <v>44494</v>
      </c>
      <c r="Z202" s="33"/>
      <c r="AA202" s="30">
        <v>1253</v>
      </c>
      <c r="AB202" s="30" t="s">
        <v>1905</v>
      </c>
      <c r="AC202" s="34">
        <v>0</v>
      </c>
      <c r="AD202" s="32"/>
      <c r="AE202" s="32"/>
      <c r="AF202" s="32"/>
      <c r="AG202" s="32"/>
      <c r="AH202" s="32"/>
      <c r="AI202" s="32" t="s">
        <v>640</v>
      </c>
      <c r="AJ202" s="50">
        <v>0</v>
      </c>
      <c r="AK202" s="50">
        <v>0</v>
      </c>
      <c r="AL202" s="50">
        <v>0</v>
      </c>
      <c r="AM202" s="50">
        <v>0</v>
      </c>
      <c r="AN202" s="50">
        <v>0</v>
      </c>
      <c r="AO202" s="50">
        <v>0</v>
      </c>
      <c r="AP202" s="50">
        <v>0</v>
      </c>
      <c r="AQ202" s="50">
        <v>0</v>
      </c>
      <c r="AR202" s="50">
        <v>190000</v>
      </c>
      <c r="AS202" s="34">
        <v>0</v>
      </c>
      <c r="AT202" s="34">
        <v>0</v>
      </c>
      <c r="AU202" s="48"/>
      <c r="AV202" s="33"/>
      <c r="AW202" s="32"/>
      <c r="AX202" s="34">
        <v>0</v>
      </c>
    </row>
    <row r="203" spans="1:50" x14ac:dyDescent="0.2">
      <c r="A203" s="32">
        <v>800065396</v>
      </c>
      <c r="B203" s="32" t="s">
        <v>22</v>
      </c>
      <c r="C203" s="32" t="s">
        <v>9</v>
      </c>
      <c r="D203" s="32">
        <v>249020</v>
      </c>
      <c r="E203" s="32" t="str">
        <f>CONCATENATE(C203,D203)</f>
        <v>C187249020</v>
      </c>
      <c r="F203" s="32" t="s">
        <v>253</v>
      </c>
      <c r="G203" s="32" t="str">
        <f>CONCATENATE(A203,"_",E203)</f>
        <v>800065396_C187249020</v>
      </c>
      <c r="H203" s="33">
        <v>44457</v>
      </c>
      <c r="I203" s="33">
        <v>44483</v>
      </c>
      <c r="J203" s="34">
        <v>190000</v>
      </c>
      <c r="K203" s="34">
        <v>190000</v>
      </c>
      <c r="L203" s="32" t="s">
        <v>33</v>
      </c>
      <c r="M203" s="32" t="s">
        <v>34</v>
      </c>
      <c r="N203" s="32" t="s">
        <v>32</v>
      </c>
      <c r="O203" s="32" t="s">
        <v>1849</v>
      </c>
      <c r="P203" s="32" t="s">
        <v>1839</v>
      </c>
      <c r="Q203" s="34">
        <v>186200</v>
      </c>
      <c r="R203" s="32">
        <v>1221874966</v>
      </c>
      <c r="S203" s="32" t="s">
        <v>637</v>
      </c>
      <c r="T203" s="32" t="s">
        <v>1911</v>
      </c>
      <c r="U203" s="33"/>
      <c r="V203" s="32" t="s">
        <v>635</v>
      </c>
      <c r="W203" s="33">
        <v>44457</v>
      </c>
      <c r="X203" s="33">
        <v>44485</v>
      </c>
      <c r="Y203" s="33">
        <v>44485</v>
      </c>
      <c r="Z203" s="33"/>
      <c r="AA203" s="30">
        <v>1262</v>
      </c>
      <c r="AB203" s="30" t="s">
        <v>1905</v>
      </c>
      <c r="AC203" s="34">
        <v>0</v>
      </c>
      <c r="AD203" s="32"/>
      <c r="AE203" s="32"/>
      <c r="AF203" s="32"/>
      <c r="AG203" s="32"/>
      <c r="AH203" s="32"/>
      <c r="AI203" s="32" t="s">
        <v>640</v>
      </c>
      <c r="AJ203" s="50">
        <v>0</v>
      </c>
      <c r="AK203" s="50">
        <v>0</v>
      </c>
      <c r="AL203" s="50">
        <v>0</v>
      </c>
      <c r="AM203" s="50">
        <v>0</v>
      </c>
      <c r="AN203" s="50">
        <v>0</v>
      </c>
      <c r="AO203" s="50">
        <v>0</v>
      </c>
      <c r="AP203" s="50">
        <v>0</v>
      </c>
      <c r="AQ203" s="50">
        <v>0</v>
      </c>
      <c r="AR203" s="50">
        <v>190000</v>
      </c>
      <c r="AS203" s="34">
        <v>0</v>
      </c>
      <c r="AT203" s="34">
        <v>0</v>
      </c>
      <c r="AU203" s="48"/>
      <c r="AV203" s="33"/>
      <c r="AW203" s="32"/>
      <c r="AX203" s="34">
        <v>0</v>
      </c>
    </row>
    <row r="204" spans="1:50" x14ac:dyDescent="0.2">
      <c r="A204" s="32">
        <v>800065396</v>
      </c>
      <c r="B204" s="32" t="s">
        <v>22</v>
      </c>
      <c r="C204" s="32" t="s">
        <v>9</v>
      </c>
      <c r="D204" s="32">
        <v>250000</v>
      </c>
      <c r="E204" s="32" t="str">
        <f>CONCATENATE(C204,D204)</f>
        <v>C187250000</v>
      </c>
      <c r="F204" s="32" t="s">
        <v>257</v>
      </c>
      <c r="G204" s="32" t="str">
        <f>CONCATENATE(A204,"_",E204)</f>
        <v>800065396_C187250000</v>
      </c>
      <c r="H204" s="33">
        <v>44476</v>
      </c>
      <c r="I204" s="33">
        <v>44483</v>
      </c>
      <c r="J204" s="34">
        <v>190000</v>
      </c>
      <c r="K204" s="34">
        <v>190000</v>
      </c>
      <c r="L204" s="32" t="s">
        <v>33</v>
      </c>
      <c r="M204" s="32" t="s">
        <v>34</v>
      </c>
      <c r="N204" s="32" t="s">
        <v>32</v>
      </c>
      <c r="O204" s="32" t="s">
        <v>1849</v>
      </c>
      <c r="P204" s="32" t="s">
        <v>1839</v>
      </c>
      <c r="Q204" s="34">
        <v>186200</v>
      </c>
      <c r="R204" s="32">
        <v>1221898925</v>
      </c>
      <c r="S204" s="32" t="s">
        <v>637</v>
      </c>
      <c r="T204" s="32" t="s">
        <v>1911</v>
      </c>
      <c r="U204" s="33"/>
      <c r="V204" s="32" t="s">
        <v>635</v>
      </c>
      <c r="W204" s="33">
        <v>44476</v>
      </c>
      <c r="X204" s="33">
        <v>44485</v>
      </c>
      <c r="Y204" s="33">
        <v>44485</v>
      </c>
      <c r="Z204" s="33"/>
      <c r="AA204" s="30">
        <v>1262</v>
      </c>
      <c r="AB204" s="30" t="s">
        <v>1905</v>
      </c>
      <c r="AC204" s="34">
        <v>0</v>
      </c>
      <c r="AD204" s="32"/>
      <c r="AE204" s="32"/>
      <c r="AF204" s="32"/>
      <c r="AG204" s="32"/>
      <c r="AH204" s="32"/>
      <c r="AI204" s="32" t="s">
        <v>640</v>
      </c>
      <c r="AJ204" s="50">
        <v>0</v>
      </c>
      <c r="AK204" s="50">
        <v>0</v>
      </c>
      <c r="AL204" s="50">
        <v>0</v>
      </c>
      <c r="AM204" s="50">
        <v>0</v>
      </c>
      <c r="AN204" s="50">
        <v>0</v>
      </c>
      <c r="AO204" s="50">
        <v>0</v>
      </c>
      <c r="AP204" s="50">
        <v>0</v>
      </c>
      <c r="AQ204" s="50">
        <v>0</v>
      </c>
      <c r="AR204" s="50">
        <v>190000</v>
      </c>
      <c r="AS204" s="34">
        <v>0</v>
      </c>
      <c r="AT204" s="34">
        <v>0</v>
      </c>
      <c r="AU204" s="48"/>
      <c r="AV204" s="33"/>
      <c r="AW204" s="32"/>
      <c r="AX204" s="34">
        <v>0</v>
      </c>
    </row>
    <row r="205" spans="1:50" x14ac:dyDescent="0.2">
      <c r="A205" s="32">
        <v>800065396</v>
      </c>
      <c r="B205" s="32" t="s">
        <v>22</v>
      </c>
      <c r="C205" s="32" t="s">
        <v>9</v>
      </c>
      <c r="D205" s="32">
        <v>249709</v>
      </c>
      <c r="E205" s="32" t="str">
        <f>CONCATENATE(C205,D205)</f>
        <v>C187249709</v>
      </c>
      <c r="F205" s="32" t="s">
        <v>258</v>
      </c>
      <c r="G205" s="32" t="str">
        <f>CONCATENATE(A205,"_",E205)</f>
        <v>800065396_C187249709</v>
      </c>
      <c r="H205" s="33">
        <v>44476</v>
      </c>
      <c r="I205" s="33">
        <v>44483</v>
      </c>
      <c r="J205" s="34">
        <v>190000</v>
      </c>
      <c r="K205" s="34">
        <v>190000</v>
      </c>
      <c r="L205" s="32" t="s">
        <v>33</v>
      </c>
      <c r="M205" s="32" t="s">
        <v>34</v>
      </c>
      <c r="N205" s="32" t="s">
        <v>32</v>
      </c>
      <c r="O205" s="32" t="s">
        <v>1849</v>
      </c>
      <c r="P205" s="32" t="s">
        <v>1839</v>
      </c>
      <c r="Q205" s="34">
        <v>186200</v>
      </c>
      <c r="R205" s="32">
        <v>1221887858</v>
      </c>
      <c r="S205" s="32" t="s">
        <v>637</v>
      </c>
      <c r="T205" s="32" t="s">
        <v>1911</v>
      </c>
      <c r="U205" s="33"/>
      <c r="V205" s="32" t="s">
        <v>635</v>
      </c>
      <c r="W205" s="33">
        <v>44476</v>
      </c>
      <c r="X205" s="33">
        <v>44485</v>
      </c>
      <c r="Y205" s="33">
        <v>44485</v>
      </c>
      <c r="Z205" s="33"/>
      <c r="AA205" s="30">
        <v>1262</v>
      </c>
      <c r="AB205" s="30" t="s">
        <v>1905</v>
      </c>
      <c r="AC205" s="34">
        <v>0</v>
      </c>
      <c r="AD205" s="32"/>
      <c r="AE205" s="32"/>
      <c r="AF205" s="32"/>
      <c r="AG205" s="32"/>
      <c r="AH205" s="32"/>
      <c r="AI205" s="32" t="s">
        <v>640</v>
      </c>
      <c r="AJ205" s="50">
        <v>0</v>
      </c>
      <c r="AK205" s="50">
        <v>0</v>
      </c>
      <c r="AL205" s="50">
        <v>0</v>
      </c>
      <c r="AM205" s="50">
        <v>0</v>
      </c>
      <c r="AN205" s="50">
        <v>0</v>
      </c>
      <c r="AO205" s="50">
        <v>0</v>
      </c>
      <c r="AP205" s="50">
        <v>0</v>
      </c>
      <c r="AQ205" s="50">
        <v>0</v>
      </c>
      <c r="AR205" s="50">
        <v>190000</v>
      </c>
      <c r="AS205" s="34">
        <v>0</v>
      </c>
      <c r="AT205" s="34">
        <v>0</v>
      </c>
      <c r="AU205" s="48"/>
      <c r="AV205" s="33"/>
      <c r="AW205" s="32"/>
      <c r="AX205" s="34">
        <v>0</v>
      </c>
    </row>
    <row r="206" spans="1:50" x14ac:dyDescent="0.2">
      <c r="A206" s="32">
        <v>800065396</v>
      </c>
      <c r="B206" s="32" t="s">
        <v>22</v>
      </c>
      <c r="C206" s="32" t="s">
        <v>9</v>
      </c>
      <c r="D206" s="32">
        <v>250400</v>
      </c>
      <c r="E206" s="32" t="str">
        <f>CONCATENATE(C206,D206)</f>
        <v>C187250400</v>
      </c>
      <c r="F206" s="32" t="s">
        <v>259</v>
      </c>
      <c r="G206" s="32" t="str">
        <f>CONCATENATE(A206,"_",E206)</f>
        <v>800065396_C187250400</v>
      </c>
      <c r="H206" s="33">
        <v>44476</v>
      </c>
      <c r="I206" s="33">
        <v>44483</v>
      </c>
      <c r="J206" s="34">
        <v>190000</v>
      </c>
      <c r="K206" s="34">
        <v>190000</v>
      </c>
      <c r="L206" s="32" t="s">
        <v>33</v>
      </c>
      <c r="M206" s="32" t="s">
        <v>34</v>
      </c>
      <c r="N206" s="32" t="s">
        <v>32</v>
      </c>
      <c r="O206" s="32" t="s">
        <v>1849</v>
      </c>
      <c r="P206" s="32" t="s">
        <v>1839</v>
      </c>
      <c r="Q206" s="34">
        <v>186200</v>
      </c>
      <c r="R206" s="32">
        <v>1221875323</v>
      </c>
      <c r="S206" s="32" t="s">
        <v>637</v>
      </c>
      <c r="T206" s="32" t="s">
        <v>1911</v>
      </c>
      <c r="U206" s="33"/>
      <c r="V206" s="32" t="s">
        <v>635</v>
      </c>
      <c r="W206" s="33">
        <v>44476</v>
      </c>
      <c r="X206" s="33">
        <v>44485</v>
      </c>
      <c r="Y206" s="33">
        <v>44485</v>
      </c>
      <c r="Z206" s="33"/>
      <c r="AA206" s="30">
        <v>1262</v>
      </c>
      <c r="AB206" s="30" t="s">
        <v>1905</v>
      </c>
      <c r="AC206" s="34">
        <v>0</v>
      </c>
      <c r="AD206" s="32"/>
      <c r="AE206" s="32"/>
      <c r="AF206" s="32"/>
      <c r="AG206" s="32"/>
      <c r="AH206" s="32"/>
      <c r="AI206" s="32" t="s">
        <v>640</v>
      </c>
      <c r="AJ206" s="50">
        <v>0</v>
      </c>
      <c r="AK206" s="50">
        <v>0</v>
      </c>
      <c r="AL206" s="50">
        <v>0</v>
      </c>
      <c r="AM206" s="50">
        <v>0</v>
      </c>
      <c r="AN206" s="50">
        <v>0</v>
      </c>
      <c r="AO206" s="50">
        <v>0</v>
      </c>
      <c r="AP206" s="50">
        <v>0</v>
      </c>
      <c r="AQ206" s="50">
        <v>0</v>
      </c>
      <c r="AR206" s="50">
        <v>190000</v>
      </c>
      <c r="AS206" s="34">
        <v>0</v>
      </c>
      <c r="AT206" s="34">
        <v>0</v>
      </c>
      <c r="AU206" s="48"/>
      <c r="AV206" s="33"/>
      <c r="AW206" s="32"/>
      <c r="AX206" s="34">
        <v>0</v>
      </c>
    </row>
    <row r="207" spans="1:50" x14ac:dyDescent="0.2">
      <c r="A207" s="32">
        <v>800065396</v>
      </c>
      <c r="B207" s="32" t="s">
        <v>22</v>
      </c>
      <c r="C207" s="32" t="s">
        <v>9</v>
      </c>
      <c r="D207" s="32">
        <v>249846</v>
      </c>
      <c r="E207" s="32" t="str">
        <f>CONCATENATE(C207,D207)</f>
        <v>C187249846</v>
      </c>
      <c r="F207" s="32" t="s">
        <v>261</v>
      </c>
      <c r="G207" s="32" t="str">
        <f>CONCATENATE(A207,"_",E207)</f>
        <v>800065396_C187249846</v>
      </c>
      <c r="H207" s="33">
        <v>44476</v>
      </c>
      <c r="I207" s="33">
        <v>44483</v>
      </c>
      <c r="J207" s="34">
        <v>190000</v>
      </c>
      <c r="K207" s="34">
        <v>190000</v>
      </c>
      <c r="L207" s="32" t="s">
        <v>33</v>
      </c>
      <c r="M207" s="32" t="s">
        <v>34</v>
      </c>
      <c r="N207" s="32" t="s">
        <v>32</v>
      </c>
      <c r="O207" s="32" t="s">
        <v>1849</v>
      </c>
      <c r="P207" s="32" t="s">
        <v>1839</v>
      </c>
      <c r="Q207" s="34">
        <v>186200</v>
      </c>
      <c r="R207" s="32">
        <v>1221875410</v>
      </c>
      <c r="S207" s="32" t="s">
        <v>637</v>
      </c>
      <c r="T207" s="32" t="s">
        <v>1911</v>
      </c>
      <c r="U207" s="33"/>
      <c r="V207" s="32" t="s">
        <v>635</v>
      </c>
      <c r="W207" s="33">
        <v>44476</v>
      </c>
      <c r="X207" s="33">
        <v>44485</v>
      </c>
      <c r="Y207" s="33">
        <v>44485</v>
      </c>
      <c r="Z207" s="33"/>
      <c r="AA207" s="30">
        <v>1262</v>
      </c>
      <c r="AB207" s="30" t="s">
        <v>1905</v>
      </c>
      <c r="AC207" s="34">
        <v>0</v>
      </c>
      <c r="AD207" s="32"/>
      <c r="AE207" s="32"/>
      <c r="AF207" s="32"/>
      <c r="AG207" s="32"/>
      <c r="AH207" s="32"/>
      <c r="AI207" s="32" t="s">
        <v>640</v>
      </c>
      <c r="AJ207" s="50">
        <v>0</v>
      </c>
      <c r="AK207" s="50">
        <v>0</v>
      </c>
      <c r="AL207" s="50">
        <v>0</v>
      </c>
      <c r="AM207" s="50">
        <v>0</v>
      </c>
      <c r="AN207" s="50">
        <v>0</v>
      </c>
      <c r="AO207" s="50">
        <v>0</v>
      </c>
      <c r="AP207" s="50">
        <v>0</v>
      </c>
      <c r="AQ207" s="50">
        <v>0</v>
      </c>
      <c r="AR207" s="50">
        <v>190000</v>
      </c>
      <c r="AS207" s="34">
        <v>0</v>
      </c>
      <c r="AT207" s="34">
        <v>0</v>
      </c>
      <c r="AU207" s="48"/>
      <c r="AV207" s="33"/>
      <c r="AW207" s="32"/>
      <c r="AX207" s="34">
        <v>0</v>
      </c>
    </row>
    <row r="208" spans="1:50" x14ac:dyDescent="0.2">
      <c r="A208" s="32">
        <v>800065396</v>
      </c>
      <c r="B208" s="32" t="s">
        <v>22</v>
      </c>
      <c r="C208" s="32" t="s">
        <v>9</v>
      </c>
      <c r="D208" s="32">
        <v>251081</v>
      </c>
      <c r="E208" s="32" t="str">
        <f>CONCATENATE(C208,D208)</f>
        <v>C187251081</v>
      </c>
      <c r="F208" s="32" t="s">
        <v>262</v>
      </c>
      <c r="G208" s="32" t="str">
        <f>CONCATENATE(A208,"_",E208)</f>
        <v>800065396_C187251081</v>
      </c>
      <c r="H208" s="33">
        <v>44497</v>
      </c>
      <c r="I208" s="33">
        <v>44522</v>
      </c>
      <c r="J208" s="34">
        <v>190000</v>
      </c>
      <c r="K208" s="34">
        <v>190000</v>
      </c>
      <c r="L208" s="32" t="s">
        <v>33</v>
      </c>
      <c r="M208" s="32" t="s">
        <v>34</v>
      </c>
      <c r="N208" s="32" t="s">
        <v>32</v>
      </c>
      <c r="O208" s="32" t="s">
        <v>1849</v>
      </c>
      <c r="P208" s="32" t="s">
        <v>1839</v>
      </c>
      <c r="Q208" s="34">
        <v>186200</v>
      </c>
      <c r="R208" s="32">
        <v>1221900131</v>
      </c>
      <c r="S208" s="32" t="s">
        <v>637</v>
      </c>
      <c r="T208" s="32" t="s">
        <v>1911</v>
      </c>
      <c r="U208" s="33"/>
      <c r="V208" s="32" t="s">
        <v>635</v>
      </c>
      <c r="W208" s="33">
        <v>44497</v>
      </c>
      <c r="X208" s="33">
        <v>44513</v>
      </c>
      <c r="Y208" s="33">
        <v>44513</v>
      </c>
      <c r="Z208" s="33"/>
      <c r="AA208" s="30">
        <v>1234</v>
      </c>
      <c r="AB208" s="30" t="s">
        <v>1905</v>
      </c>
      <c r="AC208" s="34">
        <v>0</v>
      </c>
      <c r="AD208" s="32"/>
      <c r="AE208" s="32"/>
      <c r="AF208" s="32"/>
      <c r="AG208" s="32"/>
      <c r="AH208" s="32"/>
      <c r="AI208" s="32" t="s">
        <v>640</v>
      </c>
      <c r="AJ208" s="50">
        <v>0</v>
      </c>
      <c r="AK208" s="50">
        <v>0</v>
      </c>
      <c r="AL208" s="50">
        <v>0</v>
      </c>
      <c r="AM208" s="50">
        <v>0</v>
      </c>
      <c r="AN208" s="50">
        <v>0</v>
      </c>
      <c r="AO208" s="50">
        <v>0</v>
      </c>
      <c r="AP208" s="50">
        <v>0</v>
      </c>
      <c r="AQ208" s="50">
        <v>0</v>
      </c>
      <c r="AR208" s="50">
        <v>190000</v>
      </c>
      <c r="AS208" s="34">
        <v>0</v>
      </c>
      <c r="AT208" s="34">
        <v>0</v>
      </c>
      <c r="AU208" s="48"/>
      <c r="AV208" s="33"/>
      <c r="AW208" s="32"/>
      <c r="AX208" s="34">
        <v>0</v>
      </c>
    </row>
    <row r="209" spans="1:50" x14ac:dyDescent="0.2">
      <c r="A209" s="32">
        <v>800065396</v>
      </c>
      <c r="B209" s="32" t="s">
        <v>22</v>
      </c>
      <c r="C209" s="32" t="s">
        <v>9</v>
      </c>
      <c r="D209" s="32">
        <v>254528</v>
      </c>
      <c r="E209" s="32" t="str">
        <f>CONCATENATE(C209,D209)</f>
        <v>C187254528</v>
      </c>
      <c r="F209" s="32" t="s">
        <v>263</v>
      </c>
      <c r="G209" s="32" t="str">
        <f>CONCATENATE(A209,"_",E209)</f>
        <v>800065396_C187254528</v>
      </c>
      <c r="H209" s="33">
        <v>44537</v>
      </c>
      <c r="I209" s="33">
        <v>44545</v>
      </c>
      <c r="J209" s="34">
        <v>190000</v>
      </c>
      <c r="K209" s="34">
        <v>190000</v>
      </c>
      <c r="L209" s="32" t="s">
        <v>33</v>
      </c>
      <c r="M209" s="32" t="s">
        <v>34</v>
      </c>
      <c r="N209" s="32" t="s">
        <v>32</v>
      </c>
      <c r="O209" s="32" t="s">
        <v>1849</v>
      </c>
      <c r="P209" s="32" t="s">
        <v>1839</v>
      </c>
      <c r="Q209" s="34">
        <v>186200</v>
      </c>
      <c r="R209" s="32">
        <v>1221940372</v>
      </c>
      <c r="S209" s="32" t="s">
        <v>637</v>
      </c>
      <c r="T209" s="32" t="s">
        <v>1911</v>
      </c>
      <c r="U209" s="33"/>
      <c r="V209" s="32" t="s">
        <v>635</v>
      </c>
      <c r="W209" s="33">
        <v>44537</v>
      </c>
      <c r="X209" s="33">
        <v>44546</v>
      </c>
      <c r="Y209" s="33">
        <v>44546</v>
      </c>
      <c r="Z209" s="33"/>
      <c r="AA209" s="30">
        <v>1201</v>
      </c>
      <c r="AB209" s="30" t="s">
        <v>1905</v>
      </c>
      <c r="AC209" s="34">
        <v>0</v>
      </c>
      <c r="AD209" s="32"/>
      <c r="AE209" s="32"/>
      <c r="AF209" s="32"/>
      <c r="AG209" s="32"/>
      <c r="AH209" s="32"/>
      <c r="AI209" s="32" t="s">
        <v>640</v>
      </c>
      <c r="AJ209" s="50">
        <v>0</v>
      </c>
      <c r="AK209" s="50">
        <v>0</v>
      </c>
      <c r="AL209" s="50">
        <v>0</v>
      </c>
      <c r="AM209" s="50">
        <v>0</v>
      </c>
      <c r="AN209" s="50">
        <v>0</v>
      </c>
      <c r="AO209" s="50">
        <v>0</v>
      </c>
      <c r="AP209" s="50">
        <v>0</v>
      </c>
      <c r="AQ209" s="50">
        <v>0</v>
      </c>
      <c r="AR209" s="50">
        <v>190000</v>
      </c>
      <c r="AS209" s="34">
        <v>0</v>
      </c>
      <c r="AT209" s="34">
        <v>0</v>
      </c>
      <c r="AU209" s="48"/>
      <c r="AV209" s="33"/>
      <c r="AW209" s="32"/>
      <c r="AX209" s="34">
        <v>0</v>
      </c>
    </row>
    <row r="210" spans="1:50" x14ac:dyDescent="0.2">
      <c r="A210" s="32">
        <v>800065396</v>
      </c>
      <c r="B210" s="32" t="s">
        <v>22</v>
      </c>
      <c r="C210" s="32" t="s">
        <v>9</v>
      </c>
      <c r="D210" s="32">
        <v>257217</v>
      </c>
      <c r="E210" s="32" t="str">
        <f>CONCATENATE(C210,D210)</f>
        <v>C187257217</v>
      </c>
      <c r="F210" s="32" t="s">
        <v>264</v>
      </c>
      <c r="G210" s="32" t="str">
        <f>CONCATENATE(A210,"_",E210)</f>
        <v>800065396_C187257217</v>
      </c>
      <c r="H210" s="33">
        <v>44565</v>
      </c>
      <c r="I210" s="33">
        <v>44575</v>
      </c>
      <c r="J210" s="34">
        <v>190000</v>
      </c>
      <c r="K210" s="34">
        <v>190000</v>
      </c>
      <c r="L210" s="32" t="s">
        <v>33</v>
      </c>
      <c r="M210" s="32" t="s">
        <v>34</v>
      </c>
      <c r="N210" s="32" t="s">
        <v>32</v>
      </c>
      <c r="O210" s="32" t="s">
        <v>1849</v>
      </c>
      <c r="P210" s="32" t="s">
        <v>1839</v>
      </c>
      <c r="Q210" s="34">
        <v>186200</v>
      </c>
      <c r="R210" s="32">
        <v>1221995758</v>
      </c>
      <c r="S210" s="32" t="s">
        <v>637</v>
      </c>
      <c r="T210" s="32" t="s">
        <v>1911</v>
      </c>
      <c r="U210" s="33"/>
      <c r="V210" s="32" t="s">
        <v>635</v>
      </c>
      <c r="W210" s="33">
        <v>44565</v>
      </c>
      <c r="X210" s="33">
        <v>44576</v>
      </c>
      <c r="Y210" s="33">
        <v>44576</v>
      </c>
      <c r="Z210" s="33"/>
      <c r="AA210" s="30">
        <v>1171</v>
      </c>
      <c r="AB210" s="30" t="s">
        <v>1905</v>
      </c>
      <c r="AC210" s="34">
        <v>0</v>
      </c>
      <c r="AD210" s="32"/>
      <c r="AE210" s="32"/>
      <c r="AF210" s="32"/>
      <c r="AG210" s="32"/>
      <c r="AH210" s="32"/>
      <c r="AI210" s="32" t="s">
        <v>640</v>
      </c>
      <c r="AJ210" s="50">
        <v>0</v>
      </c>
      <c r="AK210" s="50">
        <v>0</v>
      </c>
      <c r="AL210" s="50">
        <v>0</v>
      </c>
      <c r="AM210" s="50">
        <v>0</v>
      </c>
      <c r="AN210" s="50">
        <v>0</v>
      </c>
      <c r="AO210" s="50">
        <v>0</v>
      </c>
      <c r="AP210" s="50">
        <v>0</v>
      </c>
      <c r="AQ210" s="50">
        <v>0</v>
      </c>
      <c r="AR210" s="50">
        <v>190000</v>
      </c>
      <c r="AS210" s="34">
        <v>0</v>
      </c>
      <c r="AT210" s="34">
        <v>0</v>
      </c>
      <c r="AU210" s="48"/>
      <c r="AV210" s="33"/>
      <c r="AW210" s="32"/>
      <c r="AX210" s="34">
        <v>0</v>
      </c>
    </row>
    <row r="211" spans="1:50" x14ac:dyDescent="0.2">
      <c r="A211" s="32">
        <v>800065396</v>
      </c>
      <c r="B211" s="32" t="s">
        <v>22</v>
      </c>
      <c r="C211" s="32" t="s">
        <v>9</v>
      </c>
      <c r="D211" s="32">
        <v>258119</v>
      </c>
      <c r="E211" s="32" t="str">
        <f>CONCATENATE(C211,D211)</f>
        <v>C187258119</v>
      </c>
      <c r="F211" s="32" t="s">
        <v>265</v>
      </c>
      <c r="G211" s="32" t="str">
        <f>CONCATENATE(A211,"_",E211)</f>
        <v>800065396_C187258119</v>
      </c>
      <c r="H211" s="33">
        <v>44568</v>
      </c>
      <c r="I211" s="33">
        <v>44575</v>
      </c>
      <c r="J211" s="34">
        <v>190000</v>
      </c>
      <c r="K211" s="34">
        <v>190000</v>
      </c>
      <c r="L211" s="32" t="s">
        <v>33</v>
      </c>
      <c r="M211" s="32" t="s">
        <v>34</v>
      </c>
      <c r="N211" s="32" t="s">
        <v>32</v>
      </c>
      <c r="O211" s="32" t="s">
        <v>1849</v>
      </c>
      <c r="P211" s="32" t="s">
        <v>1839</v>
      </c>
      <c r="Q211" s="34">
        <v>186200</v>
      </c>
      <c r="R211" s="32">
        <v>1910875227</v>
      </c>
      <c r="S211" s="32" t="s">
        <v>637</v>
      </c>
      <c r="T211" s="32" t="s">
        <v>1911</v>
      </c>
      <c r="U211" s="33"/>
      <c r="V211" s="32" t="s">
        <v>635</v>
      </c>
      <c r="W211" s="33">
        <v>44568</v>
      </c>
      <c r="X211" s="33">
        <v>44576</v>
      </c>
      <c r="Y211" s="33">
        <v>44672</v>
      </c>
      <c r="Z211" s="33"/>
      <c r="AA211" s="30">
        <v>1075</v>
      </c>
      <c r="AB211" s="30" t="s">
        <v>1905</v>
      </c>
      <c r="AC211" s="34">
        <v>0</v>
      </c>
      <c r="AD211" s="32"/>
      <c r="AE211" s="32"/>
      <c r="AF211" s="32"/>
      <c r="AG211" s="32"/>
      <c r="AH211" s="32"/>
      <c r="AI211" s="32" t="s">
        <v>640</v>
      </c>
      <c r="AJ211" s="50">
        <v>0</v>
      </c>
      <c r="AK211" s="50">
        <v>0</v>
      </c>
      <c r="AL211" s="50">
        <v>0</v>
      </c>
      <c r="AM211" s="50">
        <v>0</v>
      </c>
      <c r="AN211" s="50">
        <v>0</v>
      </c>
      <c r="AO211" s="50">
        <v>0</v>
      </c>
      <c r="AP211" s="50">
        <v>0</v>
      </c>
      <c r="AQ211" s="50">
        <v>0</v>
      </c>
      <c r="AR211" s="50">
        <v>190000</v>
      </c>
      <c r="AS211" s="34">
        <v>0</v>
      </c>
      <c r="AT211" s="34">
        <v>0</v>
      </c>
      <c r="AU211" s="48"/>
      <c r="AV211" s="33"/>
      <c r="AW211" s="32"/>
      <c r="AX211" s="34">
        <v>0</v>
      </c>
    </row>
    <row r="212" spans="1:50" x14ac:dyDescent="0.2">
      <c r="A212" s="32">
        <v>800065396</v>
      </c>
      <c r="B212" s="32" t="s">
        <v>22</v>
      </c>
      <c r="C212" s="32" t="s">
        <v>9</v>
      </c>
      <c r="D212" s="32">
        <v>261234</v>
      </c>
      <c r="E212" s="32" t="str">
        <f>CONCATENATE(C212,D212)</f>
        <v>C187261234</v>
      </c>
      <c r="F212" s="32" t="s">
        <v>266</v>
      </c>
      <c r="G212" s="32" t="str">
        <f>CONCATENATE(A212,"_",E212)</f>
        <v>800065396_C187261234</v>
      </c>
      <c r="H212" s="33">
        <v>44580</v>
      </c>
      <c r="I212" s="33">
        <v>44607</v>
      </c>
      <c r="J212" s="34">
        <v>190000</v>
      </c>
      <c r="K212" s="34">
        <v>190000</v>
      </c>
      <c r="L212" s="32" t="s">
        <v>33</v>
      </c>
      <c r="M212" s="32" t="s">
        <v>34</v>
      </c>
      <c r="N212" s="32" t="s">
        <v>32</v>
      </c>
      <c r="O212" s="32" t="s">
        <v>1849</v>
      </c>
      <c r="P212" s="32" t="s">
        <v>1839</v>
      </c>
      <c r="Q212" s="34">
        <v>186200</v>
      </c>
      <c r="R212" s="32">
        <v>1222055936</v>
      </c>
      <c r="S212" s="32" t="s">
        <v>637</v>
      </c>
      <c r="T212" s="32" t="s">
        <v>1911</v>
      </c>
      <c r="U212" s="33"/>
      <c r="V212" s="32" t="s">
        <v>635</v>
      </c>
      <c r="W212" s="33">
        <v>44580</v>
      </c>
      <c r="X212" s="33">
        <v>44608</v>
      </c>
      <c r="Y212" s="33">
        <v>44608</v>
      </c>
      <c r="Z212" s="33"/>
      <c r="AA212" s="30">
        <v>1139</v>
      </c>
      <c r="AB212" s="30" t="s">
        <v>1905</v>
      </c>
      <c r="AC212" s="34">
        <v>0</v>
      </c>
      <c r="AD212" s="32"/>
      <c r="AE212" s="32"/>
      <c r="AF212" s="32"/>
      <c r="AG212" s="32"/>
      <c r="AH212" s="32"/>
      <c r="AI212" s="32" t="s">
        <v>640</v>
      </c>
      <c r="AJ212" s="50">
        <v>0</v>
      </c>
      <c r="AK212" s="50">
        <v>0</v>
      </c>
      <c r="AL212" s="50">
        <v>0</v>
      </c>
      <c r="AM212" s="50">
        <v>0</v>
      </c>
      <c r="AN212" s="50">
        <v>0</v>
      </c>
      <c r="AO212" s="50">
        <v>0</v>
      </c>
      <c r="AP212" s="50">
        <v>0</v>
      </c>
      <c r="AQ212" s="50">
        <v>0</v>
      </c>
      <c r="AR212" s="50">
        <v>190000</v>
      </c>
      <c r="AS212" s="34">
        <v>0</v>
      </c>
      <c r="AT212" s="34">
        <v>0</v>
      </c>
      <c r="AU212" s="48"/>
      <c r="AV212" s="33"/>
      <c r="AW212" s="32"/>
      <c r="AX212" s="34">
        <v>0</v>
      </c>
    </row>
    <row r="213" spans="1:50" x14ac:dyDescent="0.2">
      <c r="A213" s="32">
        <v>800065396</v>
      </c>
      <c r="B213" s="32" t="s">
        <v>22</v>
      </c>
      <c r="C213" s="32" t="s">
        <v>9</v>
      </c>
      <c r="D213" s="32">
        <v>261061</v>
      </c>
      <c r="E213" s="32" t="str">
        <f>CONCATENATE(C213,D213)</f>
        <v>C187261061</v>
      </c>
      <c r="F213" s="32" t="s">
        <v>267</v>
      </c>
      <c r="G213" s="32" t="str">
        <f>CONCATENATE(A213,"_",E213)</f>
        <v>800065396_C187261061</v>
      </c>
      <c r="H213" s="33">
        <v>44580</v>
      </c>
      <c r="I213" s="33">
        <v>44607</v>
      </c>
      <c r="J213" s="34">
        <v>190000</v>
      </c>
      <c r="K213" s="34">
        <v>190000</v>
      </c>
      <c r="L213" s="32" t="s">
        <v>33</v>
      </c>
      <c r="M213" s="32" t="s">
        <v>34</v>
      </c>
      <c r="N213" s="32" t="s">
        <v>32</v>
      </c>
      <c r="O213" s="32" t="s">
        <v>1849</v>
      </c>
      <c r="P213" s="32" t="s">
        <v>1839</v>
      </c>
      <c r="Q213" s="34">
        <v>186200</v>
      </c>
      <c r="R213" s="32">
        <v>1222055930</v>
      </c>
      <c r="S213" s="32" t="s">
        <v>637</v>
      </c>
      <c r="T213" s="32" t="s">
        <v>1911</v>
      </c>
      <c r="U213" s="33"/>
      <c r="V213" s="32" t="s">
        <v>635</v>
      </c>
      <c r="W213" s="33">
        <v>44580</v>
      </c>
      <c r="X213" s="33">
        <v>44608</v>
      </c>
      <c r="Y213" s="33">
        <v>44608</v>
      </c>
      <c r="Z213" s="33"/>
      <c r="AA213" s="30">
        <v>1139</v>
      </c>
      <c r="AB213" s="30" t="s">
        <v>1905</v>
      </c>
      <c r="AC213" s="34">
        <v>0</v>
      </c>
      <c r="AD213" s="32"/>
      <c r="AE213" s="32"/>
      <c r="AF213" s="32"/>
      <c r="AG213" s="32"/>
      <c r="AH213" s="32"/>
      <c r="AI213" s="32" t="s">
        <v>640</v>
      </c>
      <c r="AJ213" s="50">
        <v>0</v>
      </c>
      <c r="AK213" s="50">
        <v>0</v>
      </c>
      <c r="AL213" s="50">
        <v>0</v>
      </c>
      <c r="AM213" s="50">
        <v>0</v>
      </c>
      <c r="AN213" s="50">
        <v>0</v>
      </c>
      <c r="AO213" s="50">
        <v>0</v>
      </c>
      <c r="AP213" s="50">
        <v>0</v>
      </c>
      <c r="AQ213" s="50">
        <v>0</v>
      </c>
      <c r="AR213" s="50">
        <v>190000</v>
      </c>
      <c r="AS213" s="34">
        <v>0</v>
      </c>
      <c r="AT213" s="34">
        <v>0</v>
      </c>
      <c r="AU213" s="48"/>
      <c r="AV213" s="33"/>
      <c r="AW213" s="32"/>
      <c r="AX213" s="34">
        <v>0</v>
      </c>
    </row>
    <row r="214" spans="1:50" x14ac:dyDescent="0.2">
      <c r="A214" s="32">
        <v>800065396</v>
      </c>
      <c r="B214" s="32" t="s">
        <v>22</v>
      </c>
      <c r="C214" s="32" t="s">
        <v>9</v>
      </c>
      <c r="D214" s="32">
        <v>260733</v>
      </c>
      <c r="E214" s="32" t="str">
        <f>CONCATENATE(C214,D214)</f>
        <v>C187260733</v>
      </c>
      <c r="F214" s="32" t="s">
        <v>268</v>
      </c>
      <c r="G214" s="32" t="str">
        <f>CONCATENATE(A214,"_",E214)</f>
        <v>800065396_C187260733</v>
      </c>
      <c r="H214" s="33">
        <v>44580</v>
      </c>
      <c r="I214" s="33">
        <v>44607</v>
      </c>
      <c r="J214" s="34">
        <v>190000</v>
      </c>
      <c r="K214" s="34">
        <v>190000</v>
      </c>
      <c r="L214" s="32" t="s">
        <v>33</v>
      </c>
      <c r="M214" s="32" t="s">
        <v>34</v>
      </c>
      <c r="N214" s="32" t="s">
        <v>32</v>
      </c>
      <c r="O214" s="32" t="s">
        <v>1849</v>
      </c>
      <c r="P214" s="32" t="s">
        <v>1839</v>
      </c>
      <c r="Q214" s="34">
        <v>186200</v>
      </c>
      <c r="R214" s="32">
        <v>1222055926</v>
      </c>
      <c r="S214" s="32" t="s">
        <v>637</v>
      </c>
      <c r="T214" s="32" t="s">
        <v>1911</v>
      </c>
      <c r="U214" s="33"/>
      <c r="V214" s="32" t="s">
        <v>635</v>
      </c>
      <c r="W214" s="33">
        <v>44580</v>
      </c>
      <c r="X214" s="33">
        <v>44608</v>
      </c>
      <c r="Y214" s="33">
        <v>44608</v>
      </c>
      <c r="Z214" s="33"/>
      <c r="AA214" s="30">
        <v>1139</v>
      </c>
      <c r="AB214" s="30" t="s">
        <v>1905</v>
      </c>
      <c r="AC214" s="34">
        <v>0</v>
      </c>
      <c r="AD214" s="32"/>
      <c r="AE214" s="32"/>
      <c r="AF214" s="32"/>
      <c r="AG214" s="32"/>
      <c r="AH214" s="32"/>
      <c r="AI214" s="32" t="s">
        <v>640</v>
      </c>
      <c r="AJ214" s="50">
        <v>0</v>
      </c>
      <c r="AK214" s="50">
        <v>0</v>
      </c>
      <c r="AL214" s="50">
        <v>0</v>
      </c>
      <c r="AM214" s="50">
        <v>0</v>
      </c>
      <c r="AN214" s="50">
        <v>0</v>
      </c>
      <c r="AO214" s="50">
        <v>0</v>
      </c>
      <c r="AP214" s="50">
        <v>0</v>
      </c>
      <c r="AQ214" s="50">
        <v>0</v>
      </c>
      <c r="AR214" s="50">
        <v>190000</v>
      </c>
      <c r="AS214" s="34">
        <v>0</v>
      </c>
      <c r="AT214" s="34">
        <v>0</v>
      </c>
      <c r="AU214" s="48"/>
      <c r="AV214" s="33"/>
      <c r="AW214" s="32"/>
      <c r="AX214" s="34">
        <v>0</v>
      </c>
    </row>
    <row r="215" spans="1:50" x14ac:dyDescent="0.2">
      <c r="A215" s="32">
        <v>800065396</v>
      </c>
      <c r="B215" s="32" t="s">
        <v>22</v>
      </c>
      <c r="C215" s="32" t="s">
        <v>9</v>
      </c>
      <c r="D215" s="32">
        <v>261164</v>
      </c>
      <c r="E215" s="32" t="str">
        <f>CONCATENATE(C215,D215)</f>
        <v>C187261164</v>
      </c>
      <c r="F215" s="32" t="s">
        <v>269</v>
      </c>
      <c r="G215" s="32" t="str">
        <f>CONCATENATE(A215,"_",E215)</f>
        <v>800065396_C187261164</v>
      </c>
      <c r="H215" s="33">
        <v>44580</v>
      </c>
      <c r="I215" s="33">
        <v>44607</v>
      </c>
      <c r="J215" s="34">
        <v>190000</v>
      </c>
      <c r="K215" s="34">
        <v>190000</v>
      </c>
      <c r="L215" s="32" t="s">
        <v>33</v>
      </c>
      <c r="M215" s="32" t="s">
        <v>34</v>
      </c>
      <c r="N215" s="32" t="s">
        <v>32</v>
      </c>
      <c r="O215" s="32" t="s">
        <v>1849</v>
      </c>
      <c r="P215" s="32" t="s">
        <v>1839</v>
      </c>
      <c r="Q215" s="34">
        <v>186200</v>
      </c>
      <c r="R215" s="32">
        <v>1222055934</v>
      </c>
      <c r="S215" s="32" t="s">
        <v>637</v>
      </c>
      <c r="T215" s="32" t="s">
        <v>1911</v>
      </c>
      <c r="U215" s="33"/>
      <c r="V215" s="32" t="s">
        <v>635</v>
      </c>
      <c r="W215" s="33">
        <v>44580</v>
      </c>
      <c r="X215" s="33">
        <v>44608</v>
      </c>
      <c r="Y215" s="33">
        <v>44608</v>
      </c>
      <c r="Z215" s="33"/>
      <c r="AA215" s="30">
        <v>1139</v>
      </c>
      <c r="AB215" s="30" t="s">
        <v>1905</v>
      </c>
      <c r="AC215" s="34">
        <v>0</v>
      </c>
      <c r="AD215" s="32"/>
      <c r="AE215" s="32"/>
      <c r="AF215" s="32"/>
      <c r="AG215" s="32"/>
      <c r="AH215" s="32"/>
      <c r="AI215" s="32" t="s">
        <v>640</v>
      </c>
      <c r="AJ215" s="50">
        <v>0</v>
      </c>
      <c r="AK215" s="50">
        <v>0</v>
      </c>
      <c r="AL215" s="50">
        <v>0</v>
      </c>
      <c r="AM215" s="50">
        <v>0</v>
      </c>
      <c r="AN215" s="50">
        <v>0</v>
      </c>
      <c r="AO215" s="50">
        <v>0</v>
      </c>
      <c r="AP215" s="50">
        <v>0</v>
      </c>
      <c r="AQ215" s="50">
        <v>0</v>
      </c>
      <c r="AR215" s="50">
        <v>190000</v>
      </c>
      <c r="AS215" s="34">
        <v>0</v>
      </c>
      <c r="AT215" s="34">
        <v>0</v>
      </c>
      <c r="AU215" s="48"/>
      <c r="AV215" s="33"/>
      <c r="AW215" s="32"/>
      <c r="AX215" s="34">
        <v>0</v>
      </c>
    </row>
    <row r="216" spans="1:50" x14ac:dyDescent="0.2">
      <c r="A216" s="32">
        <v>800065396</v>
      </c>
      <c r="B216" s="32" t="s">
        <v>22</v>
      </c>
      <c r="C216" s="32" t="s">
        <v>9</v>
      </c>
      <c r="D216" s="32">
        <v>262697</v>
      </c>
      <c r="E216" s="32" t="str">
        <f>CONCATENATE(C216,D216)</f>
        <v>C187262697</v>
      </c>
      <c r="F216" s="32" t="s">
        <v>270</v>
      </c>
      <c r="G216" s="32" t="str">
        <f>CONCATENATE(A216,"_",E216)</f>
        <v>800065396_C187262697</v>
      </c>
      <c r="H216" s="33">
        <v>44583</v>
      </c>
      <c r="I216" s="33">
        <v>44607</v>
      </c>
      <c r="J216" s="34">
        <v>190000</v>
      </c>
      <c r="K216" s="34">
        <v>190000</v>
      </c>
      <c r="L216" s="32" t="s">
        <v>33</v>
      </c>
      <c r="M216" s="32" t="s">
        <v>34</v>
      </c>
      <c r="N216" s="32" t="s">
        <v>32</v>
      </c>
      <c r="O216" s="32" t="s">
        <v>1849</v>
      </c>
      <c r="P216" s="32" t="s">
        <v>1839</v>
      </c>
      <c r="Q216" s="34">
        <v>186200</v>
      </c>
      <c r="R216" s="32">
        <v>1222055953</v>
      </c>
      <c r="S216" s="32" t="s">
        <v>637</v>
      </c>
      <c r="T216" s="32" t="s">
        <v>1911</v>
      </c>
      <c r="U216" s="33"/>
      <c r="V216" s="32" t="s">
        <v>635</v>
      </c>
      <c r="W216" s="33">
        <v>44583</v>
      </c>
      <c r="X216" s="33">
        <v>44608</v>
      </c>
      <c r="Y216" s="33">
        <v>44608</v>
      </c>
      <c r="Z216" s="33"/>
      <c r="AA216" s="30">
        <v>1139</v>
      </c>
      <c r="AB216" s="30" t="s">
        <v>1905</v>
      </c>
      <c r="AC216" s="34">
        <v>0</v>
      </c>
      <c r="AD216" s="32"/>
      <c r="AE216" s="32"/>
      <c r="AF216" s="32"/>
      <c r="AG216" s="32"/>
      <c r="AH216" s="32"/>
      <c r="AI216" s="32" t="s">
        <v>640</v>
      </c>
      <c r="AJ216" s="50">
        <v>0</v>
      </c>
      <c r="AK216" s="50">
        <v>0</v>
      </c>
      <c r="AL216" s="50">
        <v>0</v>
      </c>
      <c r="AM216" s="50">
        <v>0</v>
      </c>
      <c r="AN216" s="50">
        <v>0</v>
      </c>
      <c r="AO216" s="50">
        <v>0</v>
      </c>
      <c r="AP216" s="50">
        <v>0</v>
      </c>
      <c r="AQ216" s="50">
        <v>0</v>
      </c>
      <c r="AR216" s="50">
        <v>190000</v>
      </c>
      <c r="AS216" s="34">
        <v>0</v>
      </c>
      <c r="AT216" s="34">
        <v>0</v>
      </c>
      <c r="AU216" s="48"/>
      <c r="AV216" s="33"/>
      <c r="AW216" s="32"/>
      <c r="AX216" s="34">
        <v>0</v>
      </c>
    </row>
    <row r="217" spans="1:50" x14ac:dyDescent="0.2">
      <c r="A217" s="32">
        <v>800065396</v>
      </c>
      <c r="B217" s="32" t="s">
        <v>22</v>
      </c>
      <c r="C217" s="32" t="s">
        <v>9</v>
      </c>
      <c r="D217" s="32">
        <v>263930</v>
      </c>
      <c r="E217" s="32" t="str">
        <f>CONCATENATE(C217,D217)</f>
        <v>C187263930</v>
      </c>
      <c r="F217" s="32" t="s">
        <v>272</v>
      </c>
      <c r="G217" s="32" t="str">
        <f>CONCATENATE(A217,"_",E217)</f>
        <v>800065396_C187263930</v>
      </c>
      <c r="H217" s="33">
        <v>44585</v>
      </c>
      <c r="I217" s="33">
        <v>44607</v>
      </c>
      <c r="J217" s="34">
        <v>190000</v>
      </c>
      <c r="K217" s="34">
        <v>190000</v>
      </c>
      <c r="L217" s="32" t="s">
        <v>33</v>
      </c>
      <c r="M217" s="32" t="s">
        <v>34</v>
      </c>
      <c r="N217" s="32" t="s">
        <v>32</v>
      </c>
      <c r="O217" s="32" t="s">
        <v>1849</v>
      </c>
      <c r="P217" s="32" t="s">
        <v>1839</v>
      </c>
      <c r="Q217" s="34">
        <v>186200</v>
      </c>
      <c r="R217" s="32">
        <v>1222055971</v>
      </c>
      <c r="S217" s="32" t="s">
        <v>637</v>
      </c>
      <c r="T217" s="32" t="s">
        <v>1911</v>
      </c>
      <c r="U217" s="33"/>
      <c r="V217" s="32" t="s">
        <v>635</v>
      </c>
      <c r="W217" s="33">
        <v>44585</v>
      </c>
      <c r="X217" s="33">
        <v>44608</v>
      </c>
      <c r="Y217" s="33">
        <v>44608</v>
      </c>
      <c r="Z217" s="33"/>
      <c r="AA217" s="30">
        <v>1139</v>
      </c>
      <c r="AB217" s="30" t="s">
        <v>1905</v>
      </c>
      <c r="AC217" s="34">
        <v>0</v>
      </c>
      <c r="AD217" s="32"/>
      <c r="AE217" s="32"/>
      <c r="AF217" s="32"/>
      <c r="AG217" s="32"/>
      <c r="AH217" s="32"/>
      <c r="AI217" s="32" t="s">
        <v>640</v>
      </c>
      <c r="AJ217" s="50">
        <v>0</v>
      </c>
      <c r="AK217" s="50">
        <v>0</v>
      </c>
      <c r="AL217" s="50">
        <v>0</v>
      </c>
      <c r="AM217" s="50">
        <v>0</v>
      </c>
      <c r="AN217" s="50">
        <v>0</v>
      </c>
      <c r="AO217" s="50">
        <v>0</v>
      </c>
      <c r="AP217" s="50">
        <v>0</v>
      </c>
      <c r="AQ217" s="50">
        <v>0</v>
      </c>
      <c r="AR217" s="50">
        <v>190000</v>
      </c>
      <c r="AS217" s="34">
        <v>0</v>
      </c>
      <c r="AT217" s="34">
        <v>0</v>
      </c>
      <c r="AU217" s="48"/>
      <c r="AV217" s="33"/>
      <c r="AW217" s="32"/>
      <c r="AX217" s="34">
        <v>0</v>
      </c>
    </row>
    <row r="218" spans="1:50" x14ac:dyDescent="0.2">
      <c r="A218" s="32">
        <v>800065396</v>
      </c>
      <c r="B218" s="32" t="s">
        <v>22</v>
      </c>
      <c r="C218" s="32" t="s">
        <v>9</v>
      </c>
      <c r="D218" s="32">
        <v>267463</v>
      </c>
      <c r="E218" s="32" t="str">
        <f>CONCATENATE(C218,D218)</f>
        <v>C187267463</v>
      </c>
      <c r="F218" s="32" t="s">
        <v>275</v>
      </c>
      <c r="G218" s="32" t="str">
        <f>CONCATENATE(A218,"_",E218)</f>
        <v>800065396_C187267463</v>
      </c>
      <c r="H218" s="33">
        <v>44592</v>
      </c>
      <c r="I218" s="33">
        <v>44607</v>
      </c>
      <c r="J218" s="34">
        <v>190000</v>
      </c>
      <c r="K218" s="34">
        <v>190000</v>
      </c>
      <c r="L218" s="32" t="s">
        <v>33</v>
      </c>
      <c r="M218" s="32" t="s">
        <v>34</v>
      </c>
      <c r="N218" s="32" t="s">
        <v>32</v>
      </c>
      <c r="O218" s="32" t="s">
        <v>1849</v>
      </c>
      <c r="P218" s="32" t="s">
        <v>1839</v>
      </c>
      <c r="Q218" s="34">
        <v>186200</v>
      </c>
      <c r="R218" s="32">
        <v>1222099008</v>
      </c>
      <c r="S218" s="32" t="s">
        <v>637</v>
      </c>
      <c r="T218" s="32" t="s">
        <v>1911</v>
      </c>
      <c r="U218" s="33"/>
      <c r="V218" s="32" t="s">
        <v>635</v>
      </c>
      <c r="W218" s="33">
        <v>44592</v>
      </c>
      <c r="X218" s="33">
        <v>44608</v>
      </c>
      <c r="Y218" s="33">
        <v>44608</v>
      </c>
      <c r="Z218" s="33"/>
      <c r="AA218" s="30">
        <v>1139</v>
      </c>
      <c r="AB218" s="30" t="s">
        <v>1905</v>
      </c>
      <c r="AC218" s="34">
        <v>0</v>
      </c>
      <c r="AD218" s="32"/>
      <c r="AE218" s="32"/>
      <c r="AF218" s="32"/>
      <c r="AG218" s="32"/>
      <c r="AH218" s="32"/>
      <c r="AI218" s="32" t="s">
        <v>640</v>
      </c>
      <c r="AJ218" s="50">
        <v>0</v>
      </c>
      <c r="AK218" s="50">
        <v>0</v>
      </c>
      <c r="AL218" s="50">
        <v>0</v>
      </c>
      <c r="AM218" s="50">
        <v>0</v>
      </c>
      <c r="AN218" s="50">
        <v>0</v>
      </c>
      <c r="AO218" s="50">
        <v>0</v>
      </c>
      <c r="AP218" s="50">
        <v>0</v>
      </c>
      <c r="AQ218" s="50">
        <v>0</v>
      </c>
      <c r="AR218" s="50">
        <v>190000</v>
      </c>
      <c r="AS218" s="34">
        <v>0</v>
      </c>
      <c r="AT218" s="34">
        <v>0</v>
      </c>
      <c r="AU218" s="48"/>
      <c r="AV218" s="33"/>
      <c r="AW218" s="32"/>
      <c r="AX218" s="34">
        <v>0</v>
      </c>
    </row>
    <row r="219" spans="1:50" x14ac:dyDescent="0.2">
      <c r="A219" s="32">
        <v>800065396</v>
      </c>
      <c r="B219" s="32" t="s">
        <v>22</v>
      </c>
      <c r="C219" s="32" t="s">
        <v>9</v>
      </c>
      <c r="D219" s="32">
        <v>267429</v>
      </c>
      <c r="E219" s="32" t="str">
        <f>CONCATENATE(C219,D219)</f>
        <v>C187267429</v>
      </c>
      <c r="F219" s="32" t="s">
        <v>276</v>
      </c>
      <c r="G219" s="32" t="str">
        <f>CONCATENATE(A219,"_",E219)</f>
        <v>800065396_C187267429</v>
      </c>
      <c r="H219" s="33">
        <v>44592</v>
      </c>
      <c r="I219" s="33">
        <v>44607</v>
      </c>
      <c r="J219" s="34">
        <v>190000</v>
      </c>
      <c r="K219" s="34">
        <v>190000</v>
      </c>
      <c r="L219" s="32" t="s">
        <v>33</v>
      </c>
      <c r="M219" s="32" t="s">
        <v>34</v>
      </c>
      <c r="N219" s="32" t="s">
        <v>32</v>
      </c>
      <c r="O219" s="32" t="s">
        <v>1849</v>
      </c>
      <c r="P219" s="32" t="s">
        <v>1839</v>
      </c>
      <c r="Q219" s="34">
        <v>186200</v>
      </c>
      <c r="R219" s="32">
        <v>1222056002</v>
      </c>
      <c r="S219" s="32" t="s">
        <v>637</v>
      </c>
      <c r="T219" s="32" t="s">
        <v>1911</v>
      </c>
      <c r="U219" s="33"/>
      <c r="V219" s="32" t="s">
        <v>635</v>
      </c>
      <c r="W219" s="33">
        <v>44592</v>
      </c>
      <c r="X219" s="33">
        <v>44608</v>
      </c>
      <c r="Y219" s="33">
        <v>44608</v>
      </c>
      <c r="Z219" s="33"/>
      <c r="AA219" s="30">
        <v>1139</v>
      </c>
      <c r="AB219" s="30" t="s">
        <v>1905</v>
      </c>
      <c r="AC219" s="34">
        <v>0</v>
      </c>
      <c r="AD219" s="32"/>
      <c r="AE219" s="32"/>
      <c r="AF219" s="32"/>
      <c r="AG219" s="32"/>
      <c r="AH219" s="32"/>
      <c r="AI219" s="32" t="s">
        <v>640</v>
      </c>
      <c r="AJ219" s="50">
        <v>0</v>
      </c>
      <c r="AK219" s="50">
        <v>0</v>
      </c>
      <c r="AL219" s="50">
        <v>0</v>
      </c>
      <c r="AM219" s="50">
        <v>0</v>
      </c>
      <c r="AN219" s="50">
        <v>0</v>
      </c>
      <c r="AO219" s="50">
        <v>0</v>
      </c>
      <c r="AP219" s="50">
        <v>0</v>
      </c>
      <c r="AQ219" s="50">
        <v>0</v>
      </c>
      <c r="AR219" s="50">
        <v>190000</v>
      </c>
      <c r="AS219" s="34">
        <v>0</v>
      </c>
      <c r="AT219" s="34">
        <v>0</v>
      </c>
      <c r="AU219" s="48"/>
      <c r="AV219" s="33"/>
      <c r="AW219" s="32"/>
      <c r="AX219" s="34">
        <v>0</v>
      </c>
    </row>
    <row r="220" spans="1:50" x14ac:dyDescent="0.2">
      <c r="A220" s="32">
        <v>800065396</v>
      </c>
      <c r="B220" s="32" t="s">
        <v>22</v>
      </c>
      <c r="C220" s="32" t="s">
        <v>9</v>
      </c>
      <c r="D220" s="32">
        <v>267466</v>
      </c>
      <c r="E220" s="32" t="str">
        <f>CONCATENATE(C220,D220)</f>
        <v>C187267466</v>
      </c>
      <c r="F220" s="32" t="s">
        <v>277</v>
      </c>
      <c r="G220" s="32" t="str">
        <f>CONCATENATE(A220,"_",E220)</f>
        <v>800065396_C187267466</v>
      </c>
      <c r="H220" s="33">
        <v>44592</v>
      </c>
      <c r="I220" s="33">
        <v>44607</v>
      </c>
      <c r="J220" s="34">
        <v>190000</v>
      </c>
      <c r="K220" s="34">
        <v>190000</v>
      </c>
      <c r="L220" s="32" t="s">
        <v>33</v>
      </c>
      <c r="M220" s="32" t="s">
        <v>34</v>
      </c>
      <c r="N220" s="32" t="s">
        <v>32</v>
      </c>
      <c r="O220" s="32" t="s">
        <v>1849</v>
      </c>
      <c r="P220" s="32" t="s">
        <v>1839</v>
      </c>
      <c r="Q220" s="34">
        <v>186200</v>
      </c>
      <c r="R220" s="32">
        <v>1222099011</v>
      </c>
      <c r="S220" s="32" t="s">
        <v>637</v>
      </c>
      <c r="T220" s="32" t="s">
        <v>1911</v>
      </c>
      <c r="U220" s="33"/>
      <c r="V220" s="32" t="s">
        <v>635</v>
      </c>
      <c r="W220" s="33">
        <v>44592</v>
      </c>
      <c r="X220" s="33">
        <v>44608</v>
      </c>
      <c r="Y220" s="33">
        <v>44608</v>
      </c>
      <c r="Z220" s="33"/>
      <c r="AA220" s="30">
        <v>1139</v>
      </c>
      <c r="AB220" s="30" t="s">
        <v>1905</v>
      </c>
      <c r="AC220" s="34">
        <v>0</v>
      </c>
      <c r="AD220" s="32"/>
      <c r="AE220" s="32"/>
      <c r="AF220" s="32"/>
      <c r="AG220" s="32"/>
      <c r="AH220" s="32"/>
      <c r="AI220" s="32" t="s">
        <v>640</v>
      </c>
      <c r="AJ220" s="50">
        <v>0</v>
      </c>
      <c r="AK220" s="50">
        <v>0</v>
      </c>
      <c r="AL220" s="50">
        <v>0</v>
      </c>
      <c r="AM220" s="50">
        <v>0</v>
      </c>
      <c r="AN220" s="50">
        <v>0</v>
      </c>
      <c r="AO220" s="50">
        <v>0</v>
      </c>
      <c r="AP220" s="50">
        <v>0</v>
      </c>
      <c r="AQ220" s="50">
        <v>0</v>
      </c>
      <c r="AR220" s="50">
        <v>190000</v>
      </c>
      <c r="AS220" s="34">
        <v>0</v>
      </c>
      <c r="AT220" s="34">
        <v>0</v>
      </c>
      <c r="AU220" s="48"/>
      <c r="AV220" s="33"/>
      <c r="AW220" s="32"/>
      <c r="AX220" s="34">
        <v>0</v>
      </c>
    </row>
    <row r="221" spans="1:50" x14ac:dyDescent="0.2">
      <c r="A221" s="32">
        <v>800065396</v>
      </c>
      <c r="B221" s="32" t="s">
        <v>22</v>
      </c>
      <c r="C221" s="32" t="s">
        <v>9</v>
      </c>
      <c r="D221" s="32">
        <v>269711</v>
      </c>
      <c r="E221" s="32" t="str">
        <f>CONCATENATE(C221,D221)</f>
        <v>C187269711</v>
      </c>
      <c r="F221" s="32" t="s">
        <v>279</v>
      </c>
      <c r="G221" s="32" t="str">
        <f>CONCATENATE(A221,"_",E221)</f>
        <v>800065396_C187269711</v>
      </c>
      <c r="H221" s="33">
        <v>44599</v>
      </c>
      <c r="I221" s="33">
        <v>44607</v>
      </c>
      <c r="J221" s="34">
        <v>190000</v>
      </c>
      <c r="K221" s="34">
        <v>190000</v>
      </c>
      <c r="L221" s="32" t="s">
        <v>33</v>
      </c>
      <c r="M221" s="32" t="s">
        <v>34</v>
      </c>
      <c r="N221" s="32" t="s">
        <v>32</v>
      </c>
      <c r="O221" s="32" t="s">
        <v>1849</v>
      </c>
      <c r="P221" s="32" t="s">
        <v>1839</v>
      </c>
      <c r="Q221" s="34">
        <v>186200</v>
      </c>
      <c r="R221" s="32">
        <v>1222056020</v>
      </c>
      <c r="S221" s="32" t="s">
        <v>637</v>
      </c>
      <c r="T221" s="32" t="s">
        <v>1911</v>
      </c>
      <c r="U221" s="33"/>
      <c r="V221" s="32" t="s">
        <v>635</v>
      </c>
      <c r="W221" s="33">
        <v>44599</v>
      </c>
      <c r="X221" s="33">
        <v>44608</v>
      </c>
      <c r="Y221" s="33">
        <v>44608</v>
      </c>
      <c r="Z221" s="33"/>
      <c r="AA221" s="30">
        <v>1139</v>
      </c>
      <c r="AB221" s="30" t="s">
        <v>1905</v>
      </c>
      <c r="AC221" s="34">
        <v>0</v>
      </c>
      <c r="AD221" s="32"/>
      <c r="AE221" s="32"/>
      <c r="AF221" s="32"/>
      <c r="AG221" s="32"/>
      <c r="AH221" s="32"/>
      <c r="AI221" s="32" t="s">
        <v>640</v>
      </c>
      <c r="AJ221" s="50">
        <v>0</v>
      </c>
      <c r="AK221" s="50">
        <v>0</v>
      </c>
      <c r="AL221" s="50">
        <v>0</v>
      </c>
      <c r="AM221" s="50">
        <v>0</v>
      </c>
      <c r="AN221" s="50">
        <v>0</v>
      </c>
      <c r="AO221" s="50">
        <v>0</v>
      </c>
      <c r="AP221" s="50">
        <v>0</v>
      </c>
      <c r="AQ221" s="50">
        <v>0</v>
      </c>
      <c r="AR221" s="50">
        <v>190000</v>
      </c>
      <c r="AS221" s="34">
        <v>0</v>
      </c>
      <c r="AT221" s="34">
        <v>0</v>
      </c>
      <c r="AU221" s="48"/>
      <c r="AV221" s="33"/>
      <c r="AW221" s="32"/>
      <c r="AX221" s="34">
        <v>0</v>
      </c>
    </row>
    <row r="222" spans="1:50" x14ac:dyDescent="0.2">
      <c r="A222" s="32">
        <v>800065396</v>
      </c>
      <c r="B222" s="32" t="s">
        <v>22</v>
      </c>
      <c r="C222" s="32" t="s">
        <v>9</v>
      </c>
      <c r="D222" s="32">
        <v>271316</v>
      </c>
      <c r="E222" s="32" t="str">
        <f>CONCATENATE(C222,D222)</f>
        <v>C187271316</v>
      </c>
      <c r="F222" s="32" t="s">
        <v>282</v>
      </c>
      <c r="G222" s="32" t="str">
        <f>CONCATENATE(A222,"_",E222)</f>
        <v>800065396_C187271316</v>
      </c>
      <c r="H222" s="33">
        <v>44616</v>
      </c>
      <c r="I222" s="33">
        <v>44635</v>
      </c>
      <c r="J222" s="34">
        <v>190000</v>
      </c>
      <c r="K222" s="34">
        <v>190000</v>
      </c>
      <c r="L222" s="32" t="s">
        <v>33</v>
      </c>
      <c r="M222" s="32" t="s">
        <v>34</v>
      </c>
      <c r="N222" s="32" t="s">
        <v>32</v>
      </c>
      <c r="O222" s="32" t="s">
        <v>1849</v>
      </c>
      <c r="P222" s="32" t="s">
        <v>1839</v>
      </c>
      <c r="Q222" s="34">
        <v>186200</v>
      </c>
      <c r="R222" s="32">
        <v>1222183407</v>
      </c>
      <c r="S222" s="32" t="s">
        <v>637</v>
      </c>
      <c r="T222" s="32" t="s">
        <v>1911</v>
      </c>
      <c r="U222" s="33"/>
      <c r="V222" s="32" t="s">
        <v>635</v>
      </c>
      <c r="W222" s="33">
        <v>44616</v>
      </c>
      <c r="X222" s="33">
        <v>44635</v>
      </c>
      <c r="Y222" s="33">
        <v>44635</v>
      </c>
      <c r="Z222" s="33"/>
      <c r="AA222" s="30">
        <v>1112</v>
      </c>
      <c r="AB222" s="30" t="s">
        <v>1905</v>
      </c>
      <c r="AC222" s="34">
        <v>0</v>
      </c>
      <c r="AD222" s="32"/>
      <c r="AE222" s="32"/>
      <c r="AF222" s="32"/>
      <c r="AG222" s="32"/>
      <c r="AH222" s="32"/>
      <c r="AI222" s="32" t="s">
        <v>640</v>
      </c>
      <c r="AJ222" s="50">
        <v>0</v>
      </c>
      <c r="AK222" s="50">
        <v>0</v>
      </c>
      <c r="AL222" s="50">
        <v>0</v>
      </c>
      <c r="AM222" s="50">
        <v>0</v>
      </c>
      <c r="AN222" s="50">
        <v>0</v>
      </c>
      <c r="AO222" s="50">
        <v>0</v>
      </c>
      <c r="AP222" s="50">
        <v>0</v>
      </c>
      <c r="AQ222" s="50">
        <v>0</v>
      </c>
      <c r="AR222" s="50">
        <v>190000</v>
      </c>
      <c r="AS222" s="34">
        <v>0</v>
      </c>
      <c r="AT222" s="34">
        <v>0</v>
      </c>
      <c r="AU222" s="48"/>
      <c r="AV222" s="33"/>
      <c r="AW222" s="32"/>
      <c r="AX222" s="34">
        <v>0</v>
      </c>
    </row>
    <row r="223" spans="1:50" x14ac:dyDescent="0.2">
      <c r="A223" s="32">
        <v>800065396</v>
      </c>
      <c r="B223" s="32" t="s">
        <v>22</v>
      </c>
      <c r="C223" s="32" t="s">
        <v>9</v>
      </c>
      <c r="D223" s="32">
        <v>272581</v>
      </c>
      <c r="E223" s="32" t="str">
        <f>CONCATENATE(C223,D223)</f>
        <v>C187272581</v>
      </c>
      <c r="F223" s="32" t="s">
        <v>283</v>
      </c>
      <c r="G223" s="32" t="str">
        <f>CONCATENATE(A223,"_",E223)</f>
        <v>800065396_C187272581</v>
      </c>
      <c r="H223" s="33">
        <v>44651</v>
      </c>
      <c r="I223" s="33">
        <v>44664</v>
      </c>
      <c r="J223" s="34">
        <v>190000</v>
      </c>
      <c r="K223" s="34">
        <v>190000</v>
      </c>
      <c r="L223" s="32" t="s">
        <v>33</v>
      </c>
      <c r="M223" s="32" t="s">
        <v>34</v>
      </c>
      <c r="N223" s="32" t="s">
        <v>32</v>
      </c>
      <c r="O223" s="32" t="s">
        <v>1849</v>
      </c>
      <c r="P223" s="32" t="s">
        <v>1839</v>
      </c>
      <c r="Q223" s="34">
        <v>186200</v>
      </c>
      <c r="R223" s="32">
        <v>1222272634</v>
      </c>
      <c r="S223" s="32" t="s">
        <v>637</v>
      </c>
      <c r="T223" s="32" t="s">
        <v>1911</v>
      </c>
      <c r="U223" s="33"/>
      <c r="V223" s="32" t="s">
        <v>635</v>
      </c>
      <c r="W223" s="33">
        <v>44651</v>
      </c>
      <c r="X223" s="33">
        <v>44664</v>
      </c>
      <c r="Y223" s="33">
        <v>44664</v>
      </c>
      <c r="Z223" s="33"/>
      <c r="AA223" s="30">
        <v>1083</v>
      </c>
      <c r="AB223" s="30" t="s">
        <v>1905</v>
      </c>
      <c r="AC223" s="34">
        <v>0</v>
      </c>
      <c r="AD223" s="32"/>
      <c r="AE223" s="32"/>
      <c r="AF223" s="32"/>
      <c r="AG223" s="32"/>
      <c r="AH223" s="32"/>
      <c r="AI223" s="32" t="s">
        <v>640</v>
      </c>
      <c r="AJ223" s="50">
        <v>0</v>
      </c>
      <c r="AK223" s="50">
        <v>0</v>
      </c>
      <c r="AL223" s="50">
        <v>0</v>
      </c>
      <c r="AM223" s="50">
        <v>0</v>
      </c>
      <c r="AN223" s="50">
        <v>0</v>
      </c>
      <c r="AO223" s="50">
        <v>0</v>
      </c>
      <c r="AP223" s="50">
        <v>0</v>
      </c>
      <c r="AQ223" s="50">
        <v>0</v>
      </c>
      <c r="AR223" s="50">
        <v>190000</v>
      </c>
      <c r="AS223" s="34">
        <v>0</v>
      </c>
      <c r="AT223" s="34">
        <v>0</v>
      </c>
      <c r="AU223" s="48"/>
      <c r="AV223" s="33"/>
      <c r="AW223" s="32"/>
      <c r="AX223" s="34">
        <v>0</v>
      </c>
    </row>
    <row r="224" spans="1:50" x14ac:dyDescent="0.2">
      <c r="A224" s="32">
        <v>800065396</v>
      </c>
      <c r="B224" s="32" t="s">
        <v>22</v>
      </c>
      <c r="C224" s="32" t="s">
        <v>9</v>
      </c>
      <c r="D224" s="32">
        <v>275122</v>
      </c>
      <c r="E224" s="32" t="str">
        <f>CONCATENATE(C224,D224)</f>
        <v>C187275122</v>
      </c>
      <c r="F224" s="32" t="s">
        <v>286</v>
      </c>
      <c r="G224" s="32" t="str">
        <f>CONCATENATE(A224,"_",E224)</f>
        <v>800065396_C187275122</v>
      </c>
      <c r="H224" s="33">
        <v>44775</v>
      </c>
      <c r="I224" s="33">
        <v>44785</v>
      </c>
      <c r="J224" s="34">
        <v>190000</v>
      </c>
      <c r="K224" s="34">
        <v>186300</v>
      </c>
      <c r="L224" s="32" t="s">
        <v>33</v>
      </c>
      <c r="M224" s="32" t="s">
        <v>34</v>
      </c>
      <c r="N224" s="32" t="s">
        <v>32</v>
      </c>
      <c r="O224" s="32" t="s">
        <v>1849</v>
      </c>
      <c r="P224" s="32" t="s">
        <v>1839</v>
      </c>
      <c r="Q224" s="34">
        <v>182500</v>
      </c>
      <c r="R224" s="32">
        <v>1222406838</v>
      </c>
      <c r="S224" s="32" t="s">
        <v>637</v>
      </c>
      <c r="T224" s="32" t="s">
        <v>1911</v>
      </c>
      <c r="U224" s="33"/>
      <c r="V224" s="32" t="s">
        <v>635</v>
      </c>
      <c r="W224" s="33">
        <v>44775</v>
      </c>
      <c r="X224" s="33">
        <v>44786</v>
      </c>
      <c r="Y224" s="33">
        <v>44786</v>
      </c>
      <c r="Z224" s="33"/>
      <c r="AA224" s="30">
        <v>961</v>
      </c>
      <c r="AB224" s="30" t="s">
        <v>1905</v>
      </c>
      <c r="AC224" s="34">
        <v>0</v>
      </c>
      <c r="AD224" s="32"/>
      <c r="AE224" s="32"/>
      <c r="AF224" s="32"/>
      <c r="AG224" s="32"/>
      <c r="AH224" s="32"/>
      <c r="AI224" s="32" t="s">
        <v>640</v>
      </c>
      <c r="AJ224" s="50">
        <v>0</v>
      </c>
      <c r="AK224" s="50">
        <v>0</v>
      </c>
      <c r="AL224" s="50">
        <v>0</v>
      </c>
      <c r="AM224" s="50">
        <v>0</v>
      </c>
      <c r="AN224" s="50">
        <v>0</v>
      </c>
      <c r="AO224" s="50">
        <v>0</v>
      </c>
      <c r="AP224" s="50">
        <v>0</v>
      </c>
      <c r="AQ224" s="50">
        <v>0</v>
      </c>
      <c r="AR224" s="50">
        <v>186300</v>
      </c>
      <c r="AS224" s="34">
        <v>0</v>
      </c>
      <c r="AT224" s="34">
        <v>0</v>
      </c>
      <c r="AU224" s="48"/>
      <c r="AV224" s="33"/>
      <c r="AW224" s="32"/>
      <c r="AX224" s="34">
        <v>0</v>
      </c>
    </row>
    <row r="225" spans="1:50" x14ac:dyDescent="0.2">
      <c r="A225" s="32">
        <v>800065396</v>
      </c>
      <c r="B225" s="32" t="s">
        <v>22</v>
      </c>
      <c r="C225" s="32" t="s">
        <v>10</v>
      </c>
      <c r="D225" s="32">
        <v>212197</v>
      </c>
      <c r="E225" s="32" t="str">
        <f>CONCATENATE(C225,D225)</f>
        <v>C125212197</v>
      </c>
      <c r="F225" s="32" t="s">
        <v>287</v>
      </c>
      <c r="G225" s="32" t="str">
        <f>CONCATENATE(A225,"_",E225)</f>
        <v>800065396_C125212197</v>
      </c>
      <c r="H225" s="33">
        <v>44775</v>
      </c>
      <c r="I225" s="33">
        <v>44785</v>
      </c>
      <c r="J225" s="34">
        <v>190000</v>
      </c>
      <c r="K225" s="34">
        <v>190000</v>
      </c>
      <c r="L225" s="32" t="s">
        <v>33</v>
      </c>
      <c r="M225" s="32" t="s">
        <v>34</v>
      </c>
      <c r="N225" s="32" t="s">
        <v>32</v>
      </c>
      <c r="O225" s="32" t="s">
        <v>1849</v>
      </c>
      <c r="P225" s="32" t="s">
        <v>1839</v>
      </c>
      <c r="Q225" s="34">
        <v>186200</v>
      </c>
      <c r="R225" s="32">
        <v>1222406810</v>
      </c>
      <c r="S225" s="32" t="s">
        <v>637</v>
      </c>
      <c r="T225" s="32" t="s">
        <v>1911</v>
      </c>
      <c r="U225" s="33"/>
      <c r="V225" s="32" t="s">
        <v>635</v>
      </c>
      <c r="W225" s="33">
        <v>44775</v>
      </c>
      <c r="X225" s="33">
        <v>44786</v>
      </c>
      <c r="Y225" s="33">
        <v>44786</v>
      </c>
      <c r="Z225" s="33"/>
      <c r="AA225" s="30">
        <v>961</v>
      </c>
      <c r="AB225" s="30" t="s">
        <v>1905</v>
      </c>
      <c r="AC225" s="34">
        <v>0</v>
      </c>
      <c r="AD225" s="32"/>
      <c r="AE225" s="32"/>
      <c r="AF225" s="32"/>
      <c r="AG225" s="32"/>
      <c r="AH225" s="32"/>
      <c r="AI225" s="32" t="s">
        <v>640</v>
      </c>
      <c r="AJ225" s="50">
        <v>0</v>
      </c>
      <c r="AK225" s="50">
        <v>0</v>
      </c>
      <c r="AL225" s="50">
        <v>0</v>
      </c>
      <c r="AM225" s="50">
        <v>0</v>
      </c>
      <c r="AN225" s="50">
        <v>0</v>
      </c>
      <c r="AO225" s="50">
        <v>0</v>
      </c>
      <c r="AP225" s="50">
        <v>0</v>
      </c>
      <c r="AQ225" s="50">
        <v>0</v>
      </c>
      <c r="AR225" s="50">
        <v>190000</v>
      </c>
      <c r="AS225" s="34">
        <v>0</v>
      </c>
      <c r="AT225" s="34">
        <v>0</v>
      </c>
      <c r="AU225" s="48"/>
      <c r="AV225" s="33"/>
      <c r="AW225" s="32"/>
      <c r="AX225" s="34">
        <v>0</v>
      </c>
    </row>
    <row r="226" spans="1:50" x14ac:dyDescent="0.2">
      <c r="A226" s="32">
        <v>800065396</v>
      </c>
      <c r="B226" s="32" t="s">
        <v>22</v>
      </c>
      <c r="C226" s="32" t="s">
        <v>8</v>
      </c>
      <c r="D226" s="32">
        <v>196494</v>
      </c>
      <c r="E226" s="32" t="str">
        <f>CONCATENATE(C226,D226)</f>
        <v>C190196494</v>
      </c>
      <c r="F226" s="32" t="s">
        <v>293</v>
      </c>
      <c r="G226" s="32" t="str">
        <f>CONCATENATE(A226,"_",E226)</f>
        <v>800065396_C190196494</v>
      </c>
      <c r="H226" s="33">
        <v>44775</v>
      </c>
      <c r="I226" s="33">
        <v>44785</v>
      </c>
      <c r="J226" s="34">
        <v>190000</v>
      </c>
      <c r="K226" s="34">
        <v>190000</v>
      </c>
      <c r="L226" s="32" t="s">
        <v>33</v>
      </c>
      <c r="M226" s="32" t="s">
        <v>34</v>
      </c>
      <c r="N226" s="32" t="s">
        <v>32</v>
      </c>
      <c r="O226" s="32" t="s">
        <v>1849</v>
      </c>
      <c r="P226" s="32" t="s">
        <v>1839</v>
      </c>
      <c r="Q226" s="34">
        <v>186200</v>
      </c>
      <c r="R226" s="32">
        <v>1222406878</v>
      </c>
      <c r="S226" s="32" t="s">
        <v>637</v>
      </c>
      <c r="T226" s="32" t="s">
        <v>1911</v>
      </c>
      <c r="U226" s="33"/>
      <c r="V226" s="32" t="s">
        <v>635</v>
      </c>
      <c r="W226" s="33">
        <v>44775</v>
      </c>
      <c r="X226" s="33">
        <v>44786</v>
      </c>
      <c r="Y226" s="33">
        <v>44786</v>
      </c>
      <c r="Z226" s="33"/>
      <c r="AA226" s="30">
        <v>961</v>
      </c>
      <c r="AB226" s="30" t="s">
        <v>1905</v>
      </c>
      <c r="AC226" s="34">
        <v>0</v>
      </c>
      <c r="AD226" s="32"/>
      <c r="AE226" s="32"/>
      <c r="AF226" s="32"/>
      <c r="AG226" s="32"/>
      <c r="AH226" s="32"/>
      <c r="AI226" s="32" t="s">
        <v>640</v>
      </c>
      <c r="AJ226" s="50">
        <v>0</v>
      </c>
      <c r="AK226" s="50">
        <v>0</v>
      </c>
      <c r="AL226" s="50">
        <v>0</v>
      </c>
      <c r="AM226" s="50">
        <v>0</v>
      </c>
      <c r="AN226" s="50">
        <v>0</v>
      </c>
      <c r="AO226" s="50">
        <v>0</v>
      </c>
      <c r="AP226" s="50">
        <v>0</v>
      </c>
      <c r="AQ226" s="50">
        <v>0</v>
      </c>
      <c r="AR226" s="50">
        <v>190000</v>
      </c>
      <c r="AS226" s="34">
        <v>0</v>
      </c>
      <c r="AT226" s="34">
        <v>0</v>
      </c>
      <c r="AU226" s="48"/>
      <c r="AV226" s="33"/>
      <c r="AW226" s="32"/>
      <c r="AX226" s="34">
        <v>0</v>
      </c>
    </row>
    <row r="227" spans="1:50" x14ac:dyDescent="0.2">
      <c r="A227" s="32">
        <v>800065396</v>
      </c>
      <c r="B227" s="32" t="s">
        <v>22</v>
      </c>
      <c r="C227" s="32" t="s">
        <v>8</v>
      </c>
      <c r="D227" s="32">
        <v>196491</v>
      </c>
      <c r="E227" s="32" t="str">
        <f>CONCATENATE(C227,D227)</f>
        <v>C190196491</v>
      </c>
      <c r="F227" s="32" t="s">
        <v>295</v>
      </c>
      <c r="G227" s="32" t="str">
        <f>CONCATENATE(A227,"_",E227)</f>
        <v>800065396_C190196491</v>
      </c>
      <c r="H227" s="33">
        <v>44775</v>
      </c>
      <c r="I227" s="33">
        <v>44785</v>
      </c>
      <c r="J227" s="34">
        <v>190000</v>
      </c>
      <c r="K227" s="34">
        <v>190000</v>
      </c>
      <c r="L227" s="32" t="s">
        <v>33</v>
      </c>
      <c r="M227" s="32" t="s">
        <v>34</v>
      </c>
      <c r="N227" s="32" t="s">
        <v>32</v>
      </c>
      <c r="O227" s="32" t="s">
        <v>1849</v>
      </c>
      <c r="P227" s="32" t="s">
        <v>1839</v>
      </c>
      <c r="Q227" s="34">
        <v>186200</v>
      </c>
      <c r="R227" s="32">
        <v>1222406877</v>
      </c>
      <c r="S227" s="32" t="s">
        <v>637</v>
      </c>
      <c r="T227" s="32" t="s">
        <v>1911</v>
      </c>
      <c r="U227" s="33"/>
      <c r="V227" s="32" t="s">
        <v>635</v>
      </c>
      <c r="W227" s="33">
        <v>44775</v>
      </c>
      <c r="X227" s="33">
        <v>44786</v>
      </c>
      <c r="Y227" s="33">
        <v>44786</v>
      </c>
      <c r="Z227" s="33"/>
      <c r="AA227" s="30">
        <v>961</v>
      </c>
      <c r="AB227" s="30" t="s">
        <v>1905</v>
      </c>
      <c r="AC227" s="34">
        <v>0</v>
      </c>
      <c r="AD227" s="32"/>
      <c r="AE227" s="32"/>
      <c r="AF227" s="32"/>
      <c r="AG227" s="32"/>
      <c r="AH227" s="32"/>
      <c r="AI227" s="32" t="s">
        <v>640</v>
      </c>
      <c r="AJ227" s="50">
        <v>0</v>
      </c>
      <c r="AK227" s="50">
        <v>0</v>
      </c>
      <c r="AL227" s="50">
        <v>0</v>
      </c>
      <c r="AM227" s="50">
        <v>0</v>
      </c>
      <c r="AN227" s="50">
        <v>0</v>
      </c>
      <c r="AO227" s="50">
        <v>0</v>
      </c>
      <c r="AP227" s="50">
        <v>0</v>
      </c>
      <c r="AQ227" s="50">
        <v>0</v>
      </c>
      <c r="AR227" s="50">
        <v>190000</v>
      </c>
      <c r="AS227" s="34">
        <v>0</v>
      </c>
      <c r="AT227" s="34">
        <v>0</v>
      </c>
      <c r="AU227" s="48"/>
      <c r="AV227" s="33"/>
      <c r="AW227" s="32"/>
      <c r="AX227" s="34">
        <v>0</v>
      </c>
    </row>
    <row r="228" spans="1:50" x14ac:dyDescent="0.2">
      <c r="A228" s="32">
        <v>800065396</v>
      </c>
      <c r="B228" s="32" t="s">
        <v>22</v>
      </c>
      <c r="C228" s="32" t="s">
        <v>8</v>
      </c>
      <c r="D228" s="32">
        <v>196735</v>
      </c>
      <c r="E228" s="32" t="str">
        <f>CONCATENATE(C228,D228)</f>
        <v>C190196735</v>
      </c>
      <c r="F228" s="32" t="s">
        <v>298</v>
      </c>
      <c r="G228" s="32" t="str">
        <f>CONCATENATE(A228,"_",E228)</f>
        <v>800065396_C190196735</v>
      </c>
      <c r="H228" s="33">
        <v>44811</v>
      </c>
      <c r="I228" s="33">
        <v>44819</v>
      </c>
      <c r="J228" s="34">
        <v>190000</v>
      </c>
      <c r="K228" s="34">
        <v>190000</v>
      </c>
      <c r="L228" s="32" t="s">
        <v>33</v>
      </c>
      <c r="M228" s="32" t="s">
        <v>34</v>
      </c>
      <c r="N228" s="32" t="s">
        <v>32</v>
      </c>
      <c r="O228" s="32" t="s">
        <v>1849</v>
      </c>
      <c r="P228" s="32" t="s">
        <v>1839</v>
      </c>
      <c r="Q228" s="34">
        <v>186200</v>
      </c>
      <c r="R228" s="32">
        <v>1222406892</v>
      </c>
      <c r="S228" s="32" t="s">
        <v>637</v>
      </c>
      <c r="T228" s="32" t="s">
        <v>1911</v>
      </c>
      <c r="U228" s="33"/>
      <c r="V228" s="32" t="s">
        <v>635</v>
      </c>
      <c r="W228" s="33">
        <v>44811</v>
      </c>
      <c r="X228" s="33">
        <v>44821</v>
      </c>
      <c r="Y228" s="33">
        <v>44821</v>
      </c>
      <c r="Z228" s="33"/>
      <c r="AA228" s="30">
        <v>926</v>
      </c>
      <c r="AB228" s="30" t="s">
        <v>1905</v>
      </c>
      <c r="AC228" s="34">
        <v>0</v>
      </c>
      <c r="AD228" s="32"/>
      <c r="AE228" s="32"/>
      <c r="AF228" s="32"/>
      <c r="AG228" s="32"/>
      <c r="AH228" s="32"/>
      <c r="AI228" s="32" t="s">
        <v>640</v>
      </c>
      <c r="AJ228" s="50">
        <v>0</v>
      </c>
      <c r="AK228" s="50">
        <v>0</v>
      </c>
      <c r="AL228" s="50">
        <v>0</v>
      </c>
      <c r="AM228" s="50">
        <v>0</v>
      </c>
      <c r="AN228" s="50">
        <v>0</v>
      </c>
      <c r="AO228" s="50">
        <v>0</v>
      </c>
      <c r="AP228" s="50">
        <v>0</v>
      </c>
      <c r="AQ228" s="50">
        <v>0</v>
      </c>
      <c r="AR228" s="50">
        <v>190000</v>
      </c>
      <c r="AS228" s="34">
        <v>0</v>
      </c>
      <c r="AT228" s="34">
        <v>0</v>
      </c>
      <c r="AU228" s="48"/>
      <c r="AV228" s="33"/>
      <c r="AW228" s="32"/>
      <c r="AX228" s="34">
        <v>0</v>
      </c>
    </row>
    <row r="229" spans="1:50" x14ac:dyDescent="0.2">
      <c r="A229" s="32">
        <v>800065396</v>
      </c>
      <c r="B229" s="32" t="s">
        <v>22</v>
      </c>
      <c r="C229" s="32" t="s">
        <v>10</v>
      </c>
      <c r="D229" s="32">
        <v>212822</v>
      </c>
      <c r="E229" s="32" t="str">
        <f>CONCATENATE(C229,D229)</f>
        <v>C125212822</v>
      </c>
      <c r="F229" s="32" t="s">
        <v>302</v>
      </c>
      <c r="G229" s="32" t="str">
        <f>CONCATENATE(A229,"_",E229)</f>
        <v>800065396_C125212822</v>
      </c>
      <c r="H229" s="33">
        <v>44811</v>
      </c>
      <c r="I229" s="33">
        <v>44819</v>
      </c>
      <c r="J229" s="34">
        <v>190000</v>
      </c>
      <c r="K229" s="34">
        <v>190000</v>
      </c>
      <c r="L229" s="32" t="s">
        <v>33</v>
      </c>
      <c r="M229" s="32" t="s">
        <v>34</v>
      </c>
      <c r="N229" s="32" t="s">
        <v>32</v>
      </c>
      <c r="O229" s="32" t="s">
        <v>1849</v>
      </c>
      <c r="P229" s="32" t="s">
        <v>1839</v>
      </c>
      <c r="Q229" s="34">
        <v>186200</v>
      </c>
      <c r="R229" s="32">
        <v>1222406887</v>
      </c>
      <c r="S229" s="32" t="s">
        <v>637</v>
      </c>
      <c r="T229" s="32" t="s">
        <v>1911</v>
      </c>
      <c r="U229" s="33"/>
      <c r="V229" s="32" t="s">
        <v>635</v>
      </c>
      <c r="W229" s="33">
        <v>44811</v>
      </c>
      <c r="X229" s="33">
        <v>44821</v>
      </c>
      <c r="Y229" s="33">
        <v>44821</v>
      </c>
      <c r="Z229" s="33"/>
      <c r="AA229" s="30">
        <v>926</v>
      </c>
      <c r="AB229" s="30" t="s">
        <v>1905</v>
      </c>
      <c r="AC229" s="34">
        <v>0</v>
      </c>
      <c r="AD229" s="32"/>
      <c r="AE229" s="32"/>
      <c r="AF229" s="32"/>
      <c r="AG229" s="32"/>
      <c r="AH229" s="32"/>
      <c r="AI229" s="32" t="s">
        <v>640</v>
      </c>
      <c r="AJ229" s="50">
        <v>0</v>
      </c>
      <c r="AK229" s="50">
        <v>0</v>
      </c>
      <c r="AL229" s="50">
        <v>0</v>
      </c>
      <c r="AM229" s="50">
        <v>0</v>
      </c>
      <c r="AN229" s="50">
        <v>0</v>
      </c>
      <c r="AO229" s="50">
        <v>0</v>
      </c>
      <c r="AP229" s="50">
        <v>0</v>
      </c>
      <c r="AQ229" s="50">
        <v>0</v>
      </c>
      <c r="AR229" s="50">
        <v>190000</v>
      </c>
      <c r="AS229" s="34">
        <v>0</v>
      </c>
      <c r="AT229" s="34">
        <v>0</v>
      </c>
      <c r="AU229" s="48"/>
      <c r="AV229" s="33"/>
      <c r="AW229" s="32"/>
      <c r="AX229" s="34">
        <v>0</v>
      </c>
    </row>
    <row r="230" spans="1:50" x14ac:dyDescent="0.2">
      <c r="A230" s="32">
        <v>800065396</v>
      </c>
      <c r="B230" s="32" t="s">
        <v>22</v>
      </c>
      <c r="C230" s="32" t="s">
        <v>8</v>
      </c>
      <c r="D230" s="32">
        <v>201403</v>
      </c>
      <c r="E230" s="32" t="str">
        <f>CONCATENATE(C230,D230)</f>
        <v>C190201403</v>
      </c>
      <c r="F230" s="32" t="s">
        <v>509</v>
      </c>
      <c r="G230" s="32" t="str">
        <f>CONCATENATE(A230,"_",E230)</f>
        <v>800065396_C190201403</v>
      </c>
      <c r="H230" s="33">
        <v>45667</v>
      </c>
      <c r="I230" s="33">
        <v>45672</v>
      </c>
      <c r="J230" s="34">
        <v>125000</v>
      </c>
      <c r="K230" s="34">
        <v>120500</v>
      </c>
      <c r="L230" s="32" t="s">
        <v>33</v>
      </c>
      <c r="M230" s="32" t="s">
        <v>34</v>
      </c>
      <c r="N230" s="32" t="s">
        <v>32</v>
      </c>
      <c r="O230" s="32" t="s">
        <v>1849</v>
      </c>
      <c r="P230" s="32" t="s">
        <v>1839</v>
      </c>
      <c r="Q230" s="34">
        <v>0</v>
      </c>
      <c r="R230" s="32"/>
      <c r="S230" s="32" t="s">
        <v>637</v>
      </c>
      <c r="T230" s="32" t="s">
        <v>1911</v>
      </c>
      <c r="U230" s="33"/>
      <c r="V230" s="32" t="s">
        <v>635</v>
      </c>
      <c r="W230" s="33">
        <v>45667</v>
      </c>
      <c r="X230" s="33">
        <v>45672</v>
      </c>
      <c r="Y230" s="33">
        <v>45684</v>
      </c>
      <c r="Z230" s="33"/>
      <c r="AA230" s="30">
        <v>63</v>
      </c>
      <c r="AB230" s="30" t="s">
        <v>1900</v>
      </c>
      <c r="AC230" s="34">
        <v>0</v>
      </c>
      <c r="AD230" s="32"/>
      <c r="AE230" s="32"/>
      <c r="AF230" s="32"/>
      <c r="AG230" s="32" t="s">
        <v>649</v>
      </c>
      <c r="AH230" s="32"/>
      <c r="AI230" s="32" t="s">
        <v>651</v>
      </c>
      <c r="AJ230" s="50">
        <v>0</v>
      </c>
      <c r="AK230" s="50">
        <v>0</v>
      </c>
      <c r="AL230" s="50">
        <v>0</v>
      </c>
      <c r="AM230" s="50">
        <v>0</v>
      </c>
      <c r="AN230" s="50">
        <v>0</v>
      </c>
      <c r="AO230" s="50">
        <v>0</v>
      </c>
      <c r="AP230" s="50">
        <v>0</v>
      </c>
      <c r="AQ230" s="50">
        <v>0</v>
      </c>
      <c r="AR230" s="50">
        <v>120500</v>
      </c>
      <c r="AS230" s="34">
        <v>0</v>
      </c>
      <c r="AT230" s="34">
        <v>0</v>
      </c>
      <c r="AU230" s="48"/>
      <c r="AV230" s="33"/>
      <c r="AW230" s="32"/>
      <c r="AX230" s="34">
        <v>0</v>
      </c>
    </row>
    <row r="231" spans="1:50" x14ac:dyDescent="0.2">
      <c r="A231" s="32">
        <v>800065396</v>
      </c>
      <c r="B231" s="32" t="s">
        <v>22</v>
      </c>
      <c r="C231" s="32" t="s">
        <v>8</v>
      </c>
      <c r="D231" s="32">
        <v>200800</v>
      </c>
      <c r="E231" s="32" t="str">
        <f>CONCATENATE(C231,D231)</f>
        <v>C190200800</v>
      </c>
      <c r="F231" s="32" t="s">
        <v>476</v>
      </c>
      <c r="G231" s="32" t="str">
        <f>CONCATENATE(A231,"_",E231)</f>
        <v>800065396_C190200800</v>
      </c>
      <c r="H231" s="33">
        <v>45632</v>
      </c>
      <c r="I231" s="33">
        <v>45637</v>
      </c>
      <c r="J231" s="34">
        <v>125000</v>
      </c>
      <c r="K231" s="34">
        <v>125000</v>
      </c>
      <c r="L231" s="32" t="s">
        <v>33</v>
      </c>
      <c r="M231" s="32" t="s">
        <v>34</v>
      </c>
      <c r="N231" s="32" t="s">
        <v>32</v>
      </c>
      <c r="O231" s="32" t="s">
        <v>1849</v>
      </c>
      <c r="P231" s="32" t="s">
        <v>1839</v>
      </c>
      <c r="Q231" s="34">
        <v>0</v>
      </c>
      <c r="R231" s="32"/>
      <c r="S231" s="32" t="s">
        <v>637</v>
      </c>
      <c r="T231" s="32" t="s">
        <v>1911</v>
      </c>
      <c r="U231" s="33"/>
      <c r="V231" s="32" t="s">
        <v>635</v>
      </c>
      <c r="W231" s="33">
        <v>45632</v>
      </c>
      <c r="X231" s="33">
        <v>45637</v>
      </c>
      <c r="Y231" s="33">
        <v>45649</v>
      </c>
      <c r="Z231" s="33"/>
      <c r="AA231" s="30">
        <v>98</v>
      </c>
      <c r="AB231" s="30" t="s">
        <v>1904</v>
      </c>
      <c r="AC231" s="34">
        <v>0</v>
      </c>
      <c r="AD231" s="32"/>
      <c r="AE231" s="32"/>
      <c r="AF231" s="32"/>
      <c r="AG231" s="32" t="s">
        <v>649</v>
      </c>
      <c r="AH231" s="32"/>
      <c r="AI231" s="32" t="s">
        <v>651</v>
      </c>
      <c r="AJ231" s="50">
        <v>0</v>
      </c>
      <c r="AK231" s="50">
        <v>0</v>
      </c>
      <c r="AL231" s="50">
        <v>0</v>
      </c>
      <c r="AM231" s="50">
        <v>0</v>
      </c>
      <c r="AN231" s="50">
        <v>0</v>
      </c>
      <c r="AO231" s="50">
        <v>0</v>
      </c>
      <c r="AP231" s="50">
        <v>0</v>
      </c>
      <c r="AQ231" s="50">
        <v>0</v>
      </c>
      <c r="AR231" s="50">
        <v>125000</v>
      </c>
      <c r="AS231" s="34">
        <v>0</v>
      </c>
      <c r="AT231" s="34">
        <v>0</v>
      </c>
      <c r="AU231" s="48"/>
      <c r="AV231" s="33"/>
      <c r="AW231" s="32"/>
      <c r="AX231" s="34">
        <v>0</v>
      </c>
    </row>
    <row r="232" spans="1:50" x14ac:dyDescent="0.2">
      <c r="A232" s="32">
        <v>800065396</v>
      </c>
      <c r="B232" s="32" t="s">
        <v>22</v>
      </c>
      <c r="C232" s="32" t="s">
        <v>8</v>
      </c>
      <c r="D232" s="32">
        <v>201401</v>
      </c>
      <c r="E232" s="32" t="str">
        <f>CONCATENATE(C232,D232)</f>
        <v>C190201401</v>
      </c>
      <c r="F232" s="32" t="s">
        <v>508</v>
      </c>
      <c r="G232" s="32" t="str">
        <f>CONCATENATE(A232,"_",E232)</f>
        <v>800065396_C190201401</v>
      </c>
      <c r="H232" s="33">
        <v>45667</v>
      </c>
      <c r="I232" s="33">
        <v>45672</v>
      </c>
      <c r="J232" s="34">
        <v>125000</v>
      </c>
      <c r="K232" s="34">
        <v>125000</v>
      </c>
      <c r="L232" s="32" t="s">
        <v>33</v>
      </c>
      <c r="M232" s="32" t="s">
        <v>34</v>
      </c>
      <c r="N232" s="32" t="s">
        <v>32</v>
      </c>
      <c r="O232" s="32" t="s">
        <v>1849</v>
      </c>
      <c r="P232" s="32" t="s">
        <v>1839</v>
      </c>
      <c r="Q232" s="34">
        <v>0</v>
      </c>
      <c r="R232" s="32"/>
      <c r="S232" s="32" t="s">
        <v>637</v>
      </c>
      <c r="T232" s="32" t="s">
        <v>1911</v>
      </c>
      <c r="U232" s="33"/>
      <c r="V232" s="32" t="s">
        <v>635</v>
      </c>
      <c r="W232" s="33">
        <v>45667</v>
      </c>
      <c r="X232" s="33">
        <v>45672</v>
      </c>
      <c r="Y232" s="33">
        <v>45684</v>
      </c>
      <c r="Z232" s="33"/>
      <c r="AA232" s="30">
        <v>63</v>
      </c>
      <c r="AB232" s="30" t="s">
        <v>1900</v>
      </c>
      <c r="AC232" s="34">
        <v>0</v>
      </c>
      <c r="AD232" s="32"/>
      <c r="AE232" s="32"/>
      <c r="AF232" s="32"/>
      <c r="AG232" s="32" t="s">
        <v>649</v>
      </c>
      <c r="AH232" s="32"/>
      <c r="AI232" s="32" t="s">
        <v>651</v>
      </c>
      <c r="AJ232" s="50">
        <v>0</v>
      </c>
      <c r="AK232" s="50">
        <v>0</v>
      </c>
      <c r="AL232" s="50">
        <v>0</v>
      </c>
      <c r="AM232" s="50">
        <v>0</v>
      </c>
      <c r="AN232" s="50">
        <v>0</v>
      </c>
      <c r="AO232" s="50">
        <v>0</v>
      </c>
      <c r="AP232" s="50">
        <v>0</v>
      </c>
      <c r="AQ232" s="50">
        <v>0</v>
      </c>
      <c r="AR232" s="50">
        <v>125000</v>
      </c>
      <c r="AS232" s="34">
        <v>0</v>
      </c>
      <c r="AT232" s="34">
        <v>0</v>
      </c>
      <c r="AU232" s="48"/>
      <c r="AV232" s="33"/>
      <c r="AW232" s="32"/>
      <c r="AX232" s="34">
        <v>0</v>
      </c>
    </row>
    <row r="233" spans="1:50" x14ac:dyDescent="0.2">
      <c r="A233" s="32">
        <v>800065396</v>
      </c>
      <c r="B233" s="32" t="s">
        <v>22</v>
      </c>
      <c r="C233" s="32" t="s">
        <v>9</v>
      </c>
      <c r="D233" s="32">
        <v>279277</v>
      </c>
      <c r="E233" s="32" t="str">
        <f>CONCATENATE(C233,D233)</f>
        <v>C187279277</v>
      </c>
      <c r="F233" s="32" t="s">
        <v>510</v>
      </c>
      <c r="G233" s="32" t="str">
        <f>CONCATENATE(A233,"_",E233)</f>
        <v>800065396_C187279277</v>
      </c>
      <c r="H233" s="33">
        <v>45667</v>
      </c>
      <c r="I233" s="33">
        <v>45672</v>
      </c>
      <c r="J233" s="34">
        <v>125000</v>
      </c>
      <c r="K233" s="34">
        <v>125000</v>
      </c>
      <c r="L233" s="32" t="s">
        <v>33</v>
      </c>
      <c r="M233" s="32" t="s">
        <v>34</v>
      </c>
      <c r="N233" s="32" t="s">
        <v>32</v>
      </c>
      <c r="O233" s="32" t="s">
        <v>1849</v>
      </c>
      <c r="P233" s="32" t="s">
        <v>1839</v>
      </c>
      <c r="Q233" s="34">
        <v>0</v>
      </c>
      <c r="R233" s="32"/>
      <c r="S233" s="32" t="s">
        <v>637</v>
      </c>
      <c r="T233" s="32" t="s">
        <v>1911</v>
      </c>
      <c r="U233" s="33"/>
      <c r="V233" s="32" t="s">
        <v>635</v>
      </c>
      <c r="W233" s="33">
        <v>45667</v>
      </c>
      <c r="X233" s="33">
        <v>45672</v>
      </c>
      <c r="Y233" s="33">
        <v>45684</v>
      </c>
      <c r="Z233" s="33"/>
      <c r="AA233" s="30">
        <v>63</v>
      </c>
      <c r="AB233" s="30" t="s">
        <v>1900</v>
      </c>
      <c r="AC233" s="34">
        <v>0</v>
      </c>
      <c r="AD233" s="32"/>
      <c r="AE233" s="32"/>
      <c r="AF233" s="32"/>
      <c r="AG233" s="32" t="s">
        <v>649</v>
      </c>
      <c r="AH233" s="32"/>
      <c r="AI233" s="32" t="s">
        <v>651</v>
      </c>
      <c r="AJ233" s="50">
        <v>0</v>
      </c>
      <c r="AK233" s="50">
        <v>0</v>
      </c>
      <c r="AL233" s="50">
        <v>0</v>
      </c>
      <c r="AM233" s="50">
        <v>0</v>
      </c>
      <c r="AN233" s="50">
        <v>0</v>
      </c>
      <c r="AO233" s="50">
        <v>0</v>
      </c>
      <c r="AP233" s="50">
        <v>0</v>
      </c>
      <c r="AQ233" s="50">
        <v>0</v>
      </c>
      <c r="AR233" s="50">
        <v>125000</v>
      </c>
      <c r="AS233" s="34">
        <v>0</v>
      </c>
      <c r="AT233" s="34">
        <v>0</v>
      </c>
      <c r="AU233" s="48"/>
      <c r="AV233" s="33"/>
      <c r="AW233" s="32"/>
      <c r="AX233" s="34">
        <v>0</v>
      </c>
    </row>
    <row r="234" spans="1:50" x14ac:dyDescent="0.2">
      <c r="A234" s="32">
        <v>800065396</v>
      </c>
      <c r="B234" s="32" t="s">
        <v>22</v>
      </c>
      <c r="C234" s="32" t="s">
        <v>8</v>
      </c>
      <c r="D234" s="32">
        <v>201402</v>
      </c>
      <c r="E234" s="32" t="str">
        <f>CONCATENATE(C234,D234)</f>
        <v>C190201402</v>
      </c>
      <c r="F234" s="32" t="s">
        <v>511</v>
      </c>
      <c r="G234" s="32" t="str">
        <f>CONCATENATE(A234,"_",E234)</f>
        <v>800065396_C190201402</v>
      </c>
      <c r="H234" s="33">
        <v>45667</v>
      </c>
      <c r="I234" s="33">
        <v>45672</v>
      </c>
      <c r="J234" s="34">
        <v>125000</v>
      </c>
      <c r="K234" s="34">
        <v>125000</v>
      </c>
      <c r="L234" s="32" t="s">
        <v>33</v>
      </c>
      <c r="M234" s="32" t="s">
        <v>34</v>
      </c>
      <c r="N234" s="32" t="s">
        <v>32</v>
      </c>
      <c r="O234" s="32" t="s">
        <v>1849</v>
      </c>
      <c r="P234" s="32" t="s">
        <v>1839</v>
      </c>
      <c r="Q234" s="34">
        <v>0</v>
      </c>
      <c r="R234" s="32"/>
      <c r="S234" s="32" t="s">
        <v>637</v>
      </c>
      <c r="T234" s="32" t="s">
        <v>1911</v>
      </c>
      <c r="U234" s="33"/>
      <c r="V234" s="32" t="s">
        <v>635</v>
      </c>
      <c r="W234" s="33">
        <v>45668</v>
      </c>
      <c r="X234" s="33">
        <v>45672</v>
      </c>
      <c r="Y234" s="33">
        <v>45684</v>
      </c>
      <c r="Z234" s="33"/>
      <c r="AA234" s="30">
        <v>63</v>
      </c>
      <c r="AB234" s="30" t="s">
        <v>1900</v>
      </c>
      <c r="AC234" s="34">
        <v>0</v>
      </c>
      <c r="AD234" s="32"/>
      <c r="AE234" s="32"/>
      <c r="AF234" s="32"/>
      <c r="AG234" s="32" t="s">
        <v>649</v>
      </c>
      <c r="AH234" s="32"/>
      <c r="AI234" s="32" t="s">
        <v>651</v>
      </c>
      <c r="AJ234" s="50">
        <v>0</v>
      </c>
      <c r="AK234" s="50">
        <v>0</v>
      </c>
      <c r="AL234" s="50">
        <v>0</v>
      </c>
      <c r="AM234" s="50">
        <v>0</v>
      </c>
      <c r="AN234" s="50">
        <v>0</v>
      </c>
      <c r="AO234" s="50">
        <v>0</v>
      </c>
      <c r="AP234" s="50">
        <v>0</v>
      </c>
      <c r="AQ234" s="50">
        <v>0</v>
      </c>
      <c r="AR234" s="50">
        <v>125000</v>
      </c>
      <c r="AS234" s="34">
        <v>0</v>
      </c>
      <c r="AT234" s="34">
        <v>0</v>
      </c>
      <c r="AU234" s="48"/>
      <c r="AV234" s="33"/>
      <c r="AW234" s="32"/>
      <c r="AX234" s="34">
        <v>0</v>
      </c>
    </row>
    <row r="235" spans="1:50" x14ac:dyDescent="0.2">
      <c r="A235" s="32">
        <v>800065396</v>
      </c>
      <c r="B235" s="32" t="s">
        <v>22</v>
      </c>
      <c r="C235" s="32" t="s">
        <v>9</v>
      </c>
      <c r="D235" s="32">
        <v>250371</v>
      </c>
      <c r="E235" s="32" t="str">
        <f>CONCATENATE(C235,D235)</f>
        <v>C187250371</v>
      </c>
      <c r="F235" s="32" t="s">
        <v>260</v>
      </c>
      <c r="G235" s="32" t="str">
        <f>CONCATENATE(A235,"_",E235)</f>
        <v>800065396_C187250371</v>
      </c>
      <c r="H235" s="33">
        <v>44476</v>
      </c>
      <c r="I235" s="33">
        <v>44483</v>
      </c>
      <c r="J235" s="34">
        <v>190000</v>
      </c>
      <c r="K235" s="34">
        <v>189434</v>
      </c>
      <c r="L235" s="32" t="s">
        <v>33</v>
      </c>
      <c r="M235" s="32" t="s">
        <v>34</v>
      </c>
      <c r="N235" s="32" t="s">
        <v>32</v>
      </c>
      <c r="O235" s="32" t="s">
        <v>1849</v>
      </c>
      <c r="P235" s="32" t="s">
        <v>1839</v>
      </c>
      <c r="Q235" s="34">
        <v>0</v>
      </c>
      <c r="R235" s="32"/>
      <c r="S235" s="32" t="s">
        <v>637</v>
      </c>
      <c r="T235" s="32" t="s">
        <v>1908</v>
      </c>
      <c r="U235" s="32">
        <v>44560</v>
      </c>
      <c r="V235" s="32" t="s">
        <v>635</v>
      </c>
      <c r="W235" s="33">
        <v>44476</v>
      </c>
      <c r="X235" s="33">
        <v>44485</v>
      </c>
      <c r="Y235" s="33">
        <v>44485</v>
      </c>
      <c r="Z235" s="33"/>
      <c r="AA235" s="30">
        <v>1262</v>
      </c>
      <c r="AB235" s="30" t="s">
        <v>1905</v>
      </c>
      <c r="AC235" s="34">
        <v>0</v>
      </c>
      <c r="AD235" s="32"/>
      <c r="AE235" s="32"/>
      <c r="AF235" s="32"/>
      <c r="AG235" s="32"/>
      <c r="AH235" s="32"/>
      <c r="AI235" s="32" t="s">
        <v>640</v>
      </c>
      <c r="AJ235" s="50">
        <v>0</v>
      </c>
      <c r="AK235" s="50">
        <v>0</v>
      </c>
      <c r="AL235" s="50">
        <v>0</v>
      </c>
      <c r="AM235" s="50">
        <v>0</v>
      </c>
      <c r="AN235" s="50">
        <v>0</v>
      </c>
      <c r="AO235" s="50">
        <v>0</v>
      </c>
      <c r="AP235" s="50">
        <v>0</v>
      </c>
      <c r="AQ235" s="50">
        <v>0</v>
      </c>
      <c r="AR235" s="50">
        <v>189434</v>
      </c>
      <c r="AS235" s="34">
        <v>0</v>
      </c>
      <c r="AT235" s="34">
        <v>0</v>
      </c>
      <c r="AU235" s="48"/>
      <c r="AV235" s="33"/>
      <c r="AW235" s="32"/>
      <c r="AX235" s="34">
        <v>0</v>
      </c>
    </row>
    <row r="236" spans="1:50" x14ac:dyDescent="0.2">
      <c r="A236" s="32">
        <v>800065396</v>
      </c>
      <c r="B236" s="32" t="s">
        <v>22</v>
      </c>
      <c r="C236" s="32" t="s">
        <v>8</v>
      </c>
      <c r="D236" s="32">
        <v>186976</v>
      </c>
      <c r="E236" s="32" t="str">
        <f>CONCATENATE(C236,D236)</f>
        <v>C190186976</v>
      </c>
      <c r="F236" s="32" t="s">
        <v>114</v>
      </c>
      <c r="G236" s="32" t="str">
        <f>CONCATENATE(A236,"_",E236)</f>
        <v>800065396_C190186976</v>
      </c>
      <c r="H236" s="33">
        <v>44144</v>
      </c>
      <c r="I236" s="33">
        <v>44152</v>
      </c>
      <c r="J236" s="34">
        <v>80000</v>
      </c>
      <c r="K236" s="34">
        <v>80000</v>
      </c>
      <c r="L236" s="32" t="s">
        <v>33</v>
      </c>
      <c r="M236" s="32" t="s">
        <v>34</v>
      </c>
      <c r="N236" s="32" t="s">
        <v>32</v>
      </c>
      <c r="O236" s="32" t="s">
        <v>1849</v>
      </c>
      <c r="P236" s="32" t="s">
        <v>1839</v>
      </c>
      <c r="Q236" s="34">
        <v>78400</v>
      </c>
      <c r="R236" s="32">
        <v>1221633683</v>
      </c>
      <c r="S236" s="32" t="s">
        <v>637</v>
      </c>
      <c r="T236" s="32" t="s">
        <v>1908</v>
      </c>
      <c r="U236" s="32">
        <v>44840</v>
      </c>
      <c r="V236" s="32" t="s">
        <v>635</v>
      </c>
      <c r="W236" s="33">
        <v>44144</v>
      </c>
      <c r="X236" s="33">
        <v>44157</v>
      </c>
      <c r="Y236" s="33">
        <v>44157</v>
      </c>
      <c r="Z236" s="33"/>
      <c r="AA236" s="30">
        <v>1590</v>
      </c>
      <c r="AB236" s="30" t="s">
        <v>1905</v>
      </c>
      <c r="AC236" s="34">
        <v>0</v>
      </c>
      <c r="AD236" s="32"/>
      <c r="AE236" s="32"/>
      <c r="AF236" s="32"/>
      <c r="AG236" s="32"/>
      <c r="AH236" s="32"/>
      <c r="AI236" s="32" t="s">
        <v>640</v>
      </c>
      <c r="AJ236" s="50">
        <v>0</v>
      </c>
      <c r="AK236" s="50">
        <v>0</v>
      </c>
      <c r="AL236" s="50">
        <v>0</v>
      </c>
      <c r="AM236" s="50">
        <v>0</v>
      </c>
      <c r="AN236" s="50">
        <v>0</v>
      </c>
      <c r="AO236" s="50">
        <v>0</v>
      </c>
      <c r="AP236" s="50">
        <v>0</v>
      </c>
      <c r="AQ236" s="50">
        <v>0</v>
      </c>
      <c r="AR236" s="50">
        <v>80000</v>
      </c>
      <c r="AS236" s="34">
        <v>0</v>
      </c>
      <c r="AT236" s="34">
        <v>0</v>
      </c>
      <c r="AU236" s="48"/>
      <c r="AV236" s="33"/>
      <c r="AW236" s="32"/>
      <c r="AX236" s="34">
        <v>0</v>
      </c>
    </row>
    <row r="237" spans="1:50" x14ac:dyDescent="0.2">
      <c r="A237" s="32">
        <v>800065396</v>
      </c>
      <c r="B237" s="32" t="s">
        <v>22</v>
      </c>
      <c r="C237" s="32" t="s">
        <v>9</v>
      </c>
      <c r="D237" s="32">
        <v>277259</v>
      </c>
      <c r="E237" s="32" t="str">
        <f>CONCATENATE(C237,D237)</f>
        <v>C187277259</v>
      </c>
      <c r="F237" s="32" t="s">
        <v>308</v>
      </c>
      <c r="G237" s="32" t="str">
        <f>CONCATENATE(A237,"_",E237)</f>
        <v>800065396_C187277259</v>
      </c>
      <c r="H237" s="33">
        <v>44964</v>
      </c>
      <c r="I237" s="33">
        <v>44970</v>
      </c>
      <c r="J237" s="34">
        <v>133000</v>
      </c>
      <c r="K237" s="34">
        <v>125000</v>
      </c>
      <c r="L237" s="32" t="s">
        <v>33</v>
      </c>
      <c r="M237" s="32" t="s">
        <v>34</v>
      </c>
      <c r="N237" s="32" t="s">
        <v>32</v>
      </c>
      <c r="O237" s="32" t="s">
        <v>1849</v>
      </c>
      <c r="P237" s="32" t="s">
        <v>1839</v>
      </c>
      <c r="Q237" s="34">
        <v>130340</v>
      </c>
      <c r="R237" s="32">
        <v>1912087618</v>
      </c>
      <c r="S237" s="32" t="s">
        <v>637</v>
      </c>
      <c r="T237" s="32" t="s">
        <v>1908</v>
      </c>
      <c r="U237" s="32">
        <v>45288</v>
      </c>
      <c r="V237" s="32" t="s">
        <v>635</v>
      </c>
      <c r="W237" s="33">
        <v>44964</v>
      </c>
      <c r="X237" s="33">
        <v>44974</v>
      </c>
      <c r="Y237" s="33">
        <v>45099</v>
      </c>
      <c r="Z237" s="33"/>
      <c r="AA237" s="30">
        <v>648</v>
      </c>
      <c r="AB237" s="30" t="s">
        <v>1905</v>
      </c>
      <c r="AC237" s="34">
        <v>0</v>
      </c>
      <c r="AD237" s="32"/>
      <c r="AE237" s="32"/>
      <c r="AF237" s="32"/>
      <c r="AG237" s="32"/>
      <c r="AH237" s="32"/>
      <c r="AI237" s="32" t="s">
        <v>640</v>
      </c>
      <c r="AJ237" s="50">
        <v>0</v>
      </c>
      <c r="AK237" s="50">
        <v>0</v>
      </c>
      <c r="AL237" s="50">
        <v>0</v>
      </c>
      <c r="AM237" s="50">
        <v>0</v>
      </c>
      <c r="AN237" s="50">
        <v>0</v>
      </c>
      <c r="AO237" s="50">
        <v>0</v>
      </c>
      <c r="AP237" s="50">
        <v>0</v>
      </c>
      <c r="AQ237" s="50">
        <v>0</v>
      </c>
      <c r="AR237" s="50">
        <v>125000</v>
      </c>
      <c r="AS237" s="34">
        <v>0</v>
      </c>
      <c r="AT237" s="34">
        <v>0</v>
      </c>
      <c r="AU237" s="48"/>
      <c r="AV237" s="33"/>
      <c r="AW237" s="32"/>
      <c r="AX237" s="34">
        <v>0</v>
      </c>
    </row>
    <row r="238" spans="1:50" x14ac:dyDescent="0.2">
      <c r="A238" s="32">
        <v>800065396</v>
      </c>
      <c r="B238" s="32" t="s">
        <v>22</v>
      </c>
      <c r="C238" s="32" t="s">
        <v>9</v>
      </c>
      <c r="D238" s="32">
        <v>276964</v>
      </c>
      <c r="E238" s="32" t="str">
        <f>CONCATENATE(C238,D238)</f>
        <v>C187276964</v>
      </c>
      <c r="F238" s="32" t="s">
        <v>304</v>
      </c>
      <c r="G238" s="32" t="str">
        <f>CONCATENATE(A238,"_",E238)</f>
        <v>800065396_C187276964</v>
      </c>
      <c r="H238" s="33">
        <v>44931</v>
      </c>
      <c r="I238" s="33">
        <v>44940</v>
      </c>
      <c r="J238" s="34">
        <v>125000</v>
      </c>
      <c r="K238" s="34">
        <v>125000</v>
      </c>
      <c r="L238" s="32" t="s">
        <v>33</v>
      </c>
      <c r="M238" s="32" t="s">
        <v>34</v>
      </c>
      <c r="N238" s="32" t="s">
        <v>32</v>
      </c>
      <c r="O238" s="32" t="s">
        <v>1849</v>
      </c>
      <c r="P238" s="32" t="s">
        <v>1839</v>
      </c>
      <c r="Q238" s="34">
        <v>122500</v>
      </c>
      <c r="R238" s="32">
        <v>1912087616</v>
      </c>
      <c r="S238" s="32" t="s">
        <v>637</v>
      </c>
      <c r="T238" s="32" t="s">
        <v>1908</v>
      </c>
      <c r="U238" s="32">
        <v>45288</v>
      </c>
      <c r="V238" s="32" t="s">
        <v>635</v>
      </c>
      <c r="W238" s="33">
        <v>44931</v>
      </c>
      <c r="X238" s="33">
        <v>44940</v>
      </c>
      <c r="Y238" s="33">
        <v>45099</v>
      </c>
      <c r="Z238" s="33"/>
      <c r="AA238" s="30">
        <v>648</v>
      </c>
      <c r="AB238" s="30" t="s">
        <v>1905</v>
      </c>
      <c r="AC238" s="34">
        <v>0</v>
      </c>
      <c r="AD238" s="32"/>
      <c r="AE238" s="32"/>
      <c r="AF238" s="32"/>
      <c r="AG238" s="32"/>
      <c r="AH238" s="32"/>
      <c r="AI238" s="32" t="s">
        <v>640</v>
      </c>
      <c r="AJ238" s="50">
        <v>0</v>
      </c>
      <c r="AK238" s="50">
        <v>0</v>
      </c>
      <c r="AL238" s="50">
        <v>0</v>
      </c>
      <c r="AM238" s="50">
        <v>0</v>
      </c>
      <c r="AN238" s="50">
        <v>0</v>
      </c>
      <c r="AO238" s="50">
        <v>0</v>
      </c>
      <c r="AP238" s="50">
        <v>0</v>
      </c>
      <c r="AQ238" s="50">
        <v>0</v>
      </c>
      <c r="AR238" s="50">
        <v>125000</v>
      </c>
      <c r="AS238" s="34">
        <v>0</v>
      </c>
      <c r="AT238" s="34">
        <v>0</v>
      </c>
      <c r="AU238" s="48"/>
      <c r="AV238" s="33"/>
      <c r="AW238" s="32"/>
      <c r="AX238" s="34">
        <v>0</v>
      </c>
    </row>
    <row r="239" spans="1:50" x14ac:dyDescent="0.2">
      <c r="A239" s="32">
        <v>800065396</v>
      </c>
      <c r="B239" s="32" t="s">
        <v>22</v>
      </c>
      <c r="C239" s="32" t="s">
        <v>9</v>
      </c>
      <c r="D239" s="32">
        <v>276963</v>
      </c>
      <c r="E239" s="32" t="str">
        <f>CONCATENATE(C239,D239)</f>
        <v>C187276963</v>
      </c>
      <c r="F239" s="32" t="s">
        <v>305</v>
      </c>
      <c r="G239" s="32" t="str">
        <f>CONCATENATE(A239,"_",E239)</f>
        <v>800065396_C187276963</v>
      </c>
      <c r="H239" s="33">
        <v>44931</v>
      </c>
      <c r="I239" s="33">
        <v>44940</v>
      </c>
      <c r="J239" s="34">
        <v>125000</v>
      </c>
      <c r="K239" s="34">
        <v>125000</v>
      </c>
      <c r="L239" s="32" t="s">
        <v>33</v>
      </c>
      <c r="M239" s="32" t="s">
        <v>34</v>
      </c>
      <c r="N239" s="32" t="s">
        <v>32</v>
      </c>
      <c r="O239" s="32" t="s">
        <v>1849</v>
      </c>
      <c r="P239" s="32" t="s">
        <v>1839</v>
      </c>
      <c r="Q239" s="34">
        <v>122500</v>
      </c>
      <c r="R239" s="32">
        <v>1912087617</v>
      </c>
      <c r="S239" s="32" t="s">
        <v>637</v>
      </c>
      <c r="T239" s="32" t="s">
        <v>1908</v>
      </c>
      <c r="U239" s="32">
        <v>45288</v>
      </c>
      <c r="V239" s="32" t="s">
        <v>635</v>
      </c>
      <c r="W239" s="33">
        <v>44931</v>
      </c>
      <c r="X239" s="33">
        <v>44940</v>
      </c>
      <c r="Y239" s="33">
        <v>45099</v>
      </c>
      <c r="Z239" s="33"/>
      <c r="AA239" s="30">
        <v>648</v>
      </c>
      <c r="AB239" s="30" t="s">
        <v>1905</v>
      </c>
      <c r="AC239" s="34">
        <v>0</v>
      </c>
      <c r="AD239" s="32"/>
      <c r="AE239" s="32"/>
      <c r="AF239" s="32"/>
      <c r="AG239" s="32"/>
      <c r="AH239" s="32"/>
      <c r="AI239" s="32" t="s">
        <v>640</v>
      </c>
      <c r="AJ239" s="50">
        <v>0</v>
      </c>
      <c r="AK239" s="50">
        <v>0</v>
      </c>
      <c r="AL239" s="50">
        <v>0</v>
      </c>
      <c r="AM239" s="50">
        <v>0</v>
      </c>
      <c r="AN239" s="50">
        <v>0</v>
      </c>
      <c r="AO239" s="50">
        <v>0</v>
      </c>
      <c r="AP239" s="50">
        <v>0</v>
      </c>
      <c r="AQ239" s="50">
        <v>0</v>
      </c>
      <c r="AR239" s="50">
        <v>125000</v>
      </c>
      <c r="AS239" s="34">
        <v>0</v>
      </c>
      <c r="AT239" s="34">
        <v>0</v>
      </c>
      <c r="AU239" s="48"/>
      <c r="AV239" s="33"/>
      <c r="AW239" s="32"/>
      <c r="AX239" s="34">
        <v>0</v>
      </c>
    </row>
    <row r="240" spans="1:50" x14ac:dyDescent="0.2">
      <c r="A240" s="32">
        <v>800065396</v>
      </c>
      <c r="B240" s="32" t="s">
        <v>22</v>
      </c>
      <c r="C240" s="32" t="s">
        <v>9</v>
      </c>
      <c r="D240" s="32">
        <v>277620</v>
      </c>
      <c r="E240" s="32" t="str">
        <f>CONCATENATE(C240,D240)</f>
        <v>C187277620</v>
      </c>
      <c r="F240" s="32" t="s">
        <v>316</v>
      </c>
      <c r="G240" s="32" t="str">
        <f>CONCATENATE(A240,"_",E240)</f>
        <v>800065396_C187277620</v>
      </c>
      <c r="H240" s="33">
        <v>45085</v>
      </c>
      <c r="I240" s="33">
        <v>45104</v>
      </c>
      <c r="J240" s="34">
        <v>125000</v>
      </c>
      <c r="K240" s="34">
        <v>125000</v>
      </c>
      <c r="L240" s="32" t="s">
        <v>33</v>
      </c>
      <c r="M240" s="32" t="s">
        <v>34</v>
      </c>
      <c r="N240" s="32" t="s">
        <v>32</v>
      </c>
      <c r="O240" s="32" t="s">
        <v>1849</v>
      </c>
      <c r="P240" s="32" t="s">
        <v>1839</v>
      </c>
      <c r="Q240" s="34">
        <v>122500</v>
      </c>
      <c r="R240" s="32">
        <v>1222416936</v>
      </c>
      <c r="S240" s="32" t="s">
        <v>637</v>
      </c>
      <c r="T240" s="32" t="s">
        <v>1908</v>
      </c>
      <c r="U240" s="32">
        <v>45288</v>
      </c>
      <c r="V240" s="32" t="s">
        <v>635</v>
      </c>
      <c r="W240" s="33">
        <v>45085</v>
      </c>
      <c r="X240" s="33">
        <v>45092</v>
      </c>
      <c r="Y240" s="33">
        <v>45092</v>
      </c>
      <c r="Z240" s="33"/>
      <c r="AA240" s="30">
        <v>655</v>
      </c>
      <c r="AB240" s="30" t="s">
        <v>1905</v>
      </c>
      <c r="AC240" s="34">
        <v>0</v>
      </c>
      <c r="AD240" s="32"/>
      <c r="AE240" s="32"/>
      <c r="AF240" s="32"/>
      <c r="AG240" s="32"/>
      <c r="AH240" s="32"/>
      <c r="AI240" s="32" t="s">
        <v>640</v>
      </c>
      <c r="AJ240" s="50">
        <v>0</v>
      </c>
      <c r="AK240" s="50">
        <v>0</v>
      </c>
      <c r="AL240" s="50">
        <v>0</v>
      </c>
      <c r="AM240" s="50">
        <v>0</v>
      </c>
      <c r="AN240" s="50">
        <v>0</v>
      </c>
      <c r="AO240" s="50">
        <v>0</v>
      </c>
      <c r="AP240" s="50">
        <v>0</v>
      </c>
      <c r="AQ240" s="50">
        <v>0</v>
      </c>
      <c r="AR240" s="50">
        <v>125000</v>
      </c>
      <c r="AS240" s="34">
        <v>0</v>
      </c>
      <c r="AT240" s="34">
        <v>0</v>
      </c>
      <c r="AU240" s="48"/>
      <c r="AV240" s="33"/>
      <c r="AW240" s="32"/>
      <c r="AX240" s="34">
        <v>0</v>
      </c>
    </row>
    <row r="241" spans="1:50" x14ac:dyDescent="0.2">
      <c r="A241" s="32">
        <v>800065396</v>
      </c>
      <c r="B241" s="32" t="s">
        <v>22</v>
      </c>
      <c r="C241" s="32" t="s">
        <v>9</v>
      </c>
      <c r="D241" s="32">
        <v>277616</v>
      </c>
      <c r="E241" s="32" t="str">
        <f>CONCATENATE(C241,D241)</f>
        <v>C187277616</v>
      </c>
      <c r="F241" s="32" t="s">
        <v>317</v>
      </c>
      <c r="G241" s="32" t="str">
        <f>CONCATENATE(A241,"_",E241)</f>
        <v>800065396_C187277616</v>
      </c>
      <c r="H241" s="33">
        <v>45085</v>
      </c>
      <c r="I241" s="33">
        <v>45104</v>
      </c>
      <c r="J241" s="34">
        <v>125000</v>
      </c>
      <c r="K241" s="34">
        <v>125000</v>
      </c>
      <c r="L241" s="32" t="s">
        <v>33</v>
      </c>
      <c r="M241" s="32" t="s">
        <v>34</v>
      </c>
      <c r="N241" s="32" t="s">
        <v>32</v>
      </c>
      <c r="O241" s="32" t="s">
        <v>1849</v>
      </c>
      <c r="P241" s="32" t="s">
        <v>1839</v>
      </c>
      <c r="Q241" s="34">
        <v>122500</v>
      </c>
      <c r="R241" s="32">
        <v>1222416933</v>
      </c>
      <c r="S241" s="32" t="s">
        <v>637</v>
      </c>
      <c r="T241" s="32" t="s">
        <v>1908</v>
      </c>
      <c r="U241" s="32">
        <v>45288</v>
      </c>
      <c r="V241" s="32" t="s">
        <v>635</v>
      </c>
      <c r="W241" s="33">
        <v>45085</v>
      </c>
      <c r="X241" s="33">
        <v>45092</v>
      </c>
      <c r="Y241" s="33">
        <v>45092</v>
      </c>
      <c r="Z241" s="33"/>
      <c r="AA241" s="30">
        <v>655</v>
      </c>
      <c r="AB241" s="30" t="s">
        <v>1905</v>
      </c>
      <c r="AC241" s="34">
        <v>0</v>
      </c>
      <c r="AD241" s="32"/>
      <c r="AE241" s="32"/>
      <c r="AF241" s="32"/>
      <c r="AG241" s="32"/>
      <c r="AH241" s="32"/>
      <c r="AI241" s="32" t="s">
        <v>640</v>
      </c>
      <c r="AJ241" s="50">
        <v>0</v>
      </c>
      <c r="AK241" s="50">
        <v>0</v>
      </c>
      <c r="AL241" s="50">
        <v>0</v>
      </c>
      <c r="AM241" s="50">
        <v>0</v>
      </c>
      <c r="AN241" s="50">
        <v>0</v>
      </c>
      <c r="AO241" s="50">
        <v>0</v>
      </c>
      <c r="AP241" s="50">
        <v>0</v>
      </c>
      <c r="AQ241" s="50">
        <v>0</v>
      </c>
      <c r="AR241" s="50">
        <v>125000</v>
      </c>
      <c r="AS241" s="34">
        <v>0</v>
      </c>
      <c r="AT241" s="34">
        <v>0</v>
      </c>
      <c r="AU241" s="48"/>
      <c r="AV241" s="33"/>
      <c r="AW241" s="32"/>
      <c r="AX241" s="34">
        <v>0</v>
      </c>
    </row>
    <row r="242" spans="1:50" x14ac:dyDescent="0.2">
      <c r="A242" s="32">
        <v>800065396</v>
      </c>
      <c r="B242" s="32" t="s">
        <v>22</v>
      </c>
      <c r="C242" s="32" t="s">
        <v>9</v>
      </c>
      <c r="D242" s="32">
        <v>277633</v>
      </c>
      <c r="E242" s="32" t="str">
        <f>CONCATENATE(C242,D242)</f>
        <v>C187277633</v>
      </c>
      <c r="F242" s="32" t="s">
        <v>318</v>
      </c>
      <c r="G242" s="32" t="str">
        <f>CONCATENATE(A242,"_",E242)</f>
        <v>800065396_C187277633</v>
      </c>
      <c r="H242" s="33">
        <v>45085</v>
      </c>
      <c r="I242" s="33">
        <v>45104</v>
      </c>
      <c r="J242" s="34">
        <v>125000</v>
      </c>
      <c r="K242" s="34">
        <v>125000</v>
      </c>
      <c r="L242" s="32" t="s">
        <v>33</v>
      </c>
      <c r="M242" s="32" t="s">
        <v>34</v>
      </c>
      <c r="N242" s="32" t="s">
        <v>32</v>
      </c>
      <c r="O242" s="32" t="s">
        <v>1849</v>
      </c>
      <c r="P242" s="32" t="s">
        <v>1839</v>
      </c>
      <c r="Q242" s="34">
        <v>122500</v>
      </c>
      <c r="R242" s="32">
        <v>1222416943</v>
      </c>
      <c r="S242" s="32" t="s">
        <v>637</v>
      </c>
      <c r="T242" s="32" t="s">
        <v>1908</v>
      </c>
      <c r="U242" s="32">
        <v>45288</v>
      </c>
      <c r="V242" s="32" t="s">
        <v>635</v>
      </c>
      <c r="W242" s="33">
        <v>45085</v>
      </c>
      <c r="X242" s="33">
        <v>45092</v>
      </c>
      <c r="Y242" s="33">
        <v>45092</v>
      </c>
      <c r="Z242" s="33"/>
      <c r="AA242" s="30">
        <v>655</v>
      </c>
      <c r="AB242" s="30" t="s">
        <v>1905</v>
      </c>
      <c r="AC242" s="34">
        <v>0</v>
      </c>
      <c r="AD242" s="32"/>
      <c r="AE242" s="32"/>
      <c r="AF242" s="32"/>
      <c r="AG242" s="32"/>
      <c r="AH242" s="32"/>
      <c r="AI242" s="32" t="s">
        <v>640</v>
      </c>
      <c r="AJ242" s="50">
        <v>0</v>
      </c>
      <c r="AK242" s="50">
        <v>0</v>
      </c>
      <c r="AL242" s="50">
        <v>0</v>
      </c>
      <c r="AM242" s="50">
        <v>0</v>
      </c>
      <c r="AN242" s="50">
        <v>0</v>
      </c>
      <c r="AO242" s="50">
        <v>0</v>
      </c>
      <c r="AP242" s="50">
        <v>0</v>
      </c>
      <c r="AQ242" s="50">
        <v>0</v>
      </c>
      <c r="AR242" s="50">
        <v>125000</v>
      </c>
      <c r="AS242" s="34">
        <v>0</v>
      </c>
      <c r="AT242" s="34">
        <v>0</v>
      </c>
      <c r="AU242" s="48"/>
      <c r="AV242" s="33"/>
      <c r="AW242" s="32"/>
      <c r="AX242" s="34">
        <v>0</v>
      </c>
    </row>
    <row r="243" spans="1:50" x14ac:dyDescent="0.2">
      <c r="A243" s="32">
        <v>800065396</v>
      </c>
      <c r="B243" s="32" t="s">
        <v>22</v>
      </c>
      <c r="C243" s="32" t="s">
        <v>9</v>
      </c>
      <c r="D243" s="32">
        <v>277629</v>
      </c>
      <c r="E243" s="32" t="str">
        <f>CONCATENATE(C243,D243)</f>
        <v>C187277629</v>
      </c>
      <c r="F243" s="32" t="s">
        <v>320</v>
      </c>
      <c r="G243" s="32" t="str">
        <f>CONCATENATE(A243,"_",E243)</f>
        <v>800065396_C187277629</v>
      </c>
      <c r="H243" s="33">
        <v>45085</v>
      </c>
      <c r="I243" s="33">
        <v>45104</v>
      </c>
      <c r="J243" s="34">
        <v>125000</v>
      </c>
      <c r="K243" s="34">
        <v>125000</v>
      </c>
      <c r="L243" s="32" t="s">
        <v>33</v>
      </c>
      <c r="M243" s="32" t="s">
        <v>34</v>
      </c>
      <c r="N243" s="32" t="s">
        <v>32</v>
      </c>
      <c r="O243" s="32" t="s">
        <v>1849</v>
      </c>
      <c r="P243" s="32" t="s">
        <v>1839</v>
      </c>
      <c r="Q243" s="34">
        <v>122500</v>
      </c>
      <c r="R243" s="32">
        <v>1222416940</v>
      </c>
      <c r="S243" s="32" t="s">
        <v>637</v>
      </c>
      <c r="T243" s="32" t="s">
        <v>1908</v>
      </c>
      <c r="U243" s="32">
        <v>45288</v>
      </c>
      <c r="V243" s="32" t="s">
        <v>635</v>
      </c>
      <c r="W243" s="33">
        <v>45085</v>
      </c>
      <c r="X243" s="33">
        <v>45092</v>
      </c>
      <c r="Y243" s="33">
        <v>45092</v>
      </c>
      <c r="Z243" s="33"/>
      <c r="AA243" s="30">
        <v>655</v>
      </c>
      <c r="AB243" s="30" t="s">
        <v>1905</v>
      </c>
      <c r="AC243" s="34">
        <v>0</v>
      </c>
      <c r="AD243" s="32"/>
      <c r="AE243" s="32"/>
      <c r="AF243" s="32"/>
      <c r="AG243" s="32"/>
      <c r="AH243" s="32"/>
      <c r="AI243" s="32" t="s">
        <v>640</v>
      </c>
      <c r="AJ243" s="50">
        <v>0</v>
      </c>
      <c r="AK243" s="50">
        <v>0</v>
      </c>
      <c r="AL243" s="50">
        <v>0</v>
      </c>
      <c r="AM243" s="50">
        <v>0</v>
      </c>
      <c r="AN243" s="50">
        <v>0</v>
      </c>
      <c r="AO243" s="50">
        <v>0</v>
      </c>
      <c r="AP243" s="50">
        <v>0</v>
      </c>
      <c r="AQ243" s="50">
        <v>0</v>
      </c>
      <c r="AR243" s="50">
        <v>125000</v>
      </c>
      <c r="AS243" s="34">
        <v>0</v>
      </c>
      <c r="AT243" s="34">
        <v>0</v>
      </c>
      <c r="AU243" s="48"/>
      <c r="AV243" s="33"/>
      <c r="AW243" s="32"/>
      <c r="AX243" s="34">
        <v>0</v>
      </c>
    </row>
    <row r="244" spans="1:50" x14ac:dyDescent="0.2">
      <c r="A244" s="32">
        <v>800065396</v>
      </c>
      <c r="B244" s="32" t="s">
        <v>22</v>
      </c>
      <c r="C244" s="32" t="s">
        <v>9</v>
      </c>
      <c r="D244" s="32">
        <v>277608</v>
      </c>
      <c r="E244" s="32" t="str">
        <f>CONCATENATE(C244,D244)</f>
        <v>C187277608</v>
      </c>
      <c r="F244" s="32" t="s">
        <v>321</v>
      </c>
      <c r="G244" s="32" t="str">
        <f>CONCATENATE(A244,"_",E244)</f>
        <v>800065396_C187277608</v>
      </c>
      <c r="H244" s="33">
        <v>45085</v>
      </c>
      <c r="I244" s="33">
        <v>45104</v>
      </c>
      <c r="J244" s="34">
        <v>125000</v>
      </c>
      <c r="K244" s="34">
        <v>125000</v>
      </c>
      <c r="L244" s="32" t="s">
        <v>33</v>
      </c>
      <c r="M244" s="32" t="s">
        <v>34</v>
      </c>
      <c r="N244" s="32" t="s">
        <v>32</v>
      </c>
      <c r="O244" s="32" t="s">
        <v>1849</v>
      </c>
      <c r="P244" s="32" t="s">
        <v>1839</v>
      </c>
      <c r="Q244" s="34">
        <v>122500</v>
      </c>
      <c r="R244" s="32">
        <v>1222416928</v>
      </c>
      <c r="S244" s="32" t="s">
        <v>637</v>
      </c>
      <c r="T244" s="32" t="s">
        <v>1908</v>
      </c>
      <c r="U244" s="32">
        <v>45288</v>
      </c>
      <c r="V244" s="32" t="s">
        <v>635</v>
      </c>
      <c r="W244" s="33">
        <v>45085</v>
      </c>
      <c r="X244" s="33">
        <v>45092</v>
      </c>
      <c r="Y244" s="33">
        <v>45092</v>
      </c>
      <c r="Z244" s="33"/>
      <c r="AA244" s="30">
        <v>655</v>
      </c>
      <c r="AB244" s="30" t="s">
        <v>1905</v>
      </c>
      <c r="AC244" s="34">
        <v>0</v>
      </c>
      <c r="AD244" s="32"/>
      <c r="AE244" s="32"/>
      <c r="AF244" s="32"/>
      <c r="AG244" s="32"/>
      <c r="AH244" s="32"/>
      <c r="AI244" s="32" t="s">
        <v>640</v>
      </c>
      <c r="AJ244" s="50">
        <v>0</v>
      </c>
      <c r="AK244" s="50">
        <v>0</v>
      </c>
      <c r="AL244" s="50">
        <v>0</v>
      </c>
      <c r="AM244" s="50">
        <v>0</v>
      </c>
      <c r="AN244" s="50">
        <v>0</v>
      </c>
      <c r="AO244" s="50">
        <v>0</v>
      </c>
      <c r="AP244" s="50">
        <v>0</v>
      </c>
      <c r="AQ244" s="50">
        <v>0</v>
      </c>
      <c r="AR244" s="50">
        <v>125000</v>
      </c>
      <c r="AS244" s="34">
        <v>0</v>
      </c>
      <c r="AT244" s="34">
        <v>0</v>
      </c>
      <c r="AU244" s="48"/>
      <c r="AV244" s="33"/>
      <c r="AW244" s="32"/>
      <c r="AX244" s="34">
        <v>0</v>
      </c>
    </row>
    <row r="245" spans="1:50" x14ac:dyDescent="0.2">
      <c r="A245" s="32">
        <v>800065396</v>
      </c>
      <c r="B245" s="32" t="s">
        <v>22</v>
      </c>
      <c r="C245" s="32" t="s">
        <v>9</v>
      </c>
      <c r="D245" s="32">
        <v>277631</v>
      </c>
      <c r="E245" s="32" t="str">
        <f>CONCATENATE(C245,D245)</f>
        <v>C187277631</v>
      </c>
      <c r="F245" s="32" t="s">
        <v>322</v>
      </c>
      <c r="G245" s="32" t="str">
        <f>CONCATENATE(A245,"_",E245)</f>
        <v>800065396_C187277631</v>
      </c>
      <c r="H245" s="33">
        <v>45085</v>
      </c>
      <c r="I245" s="33">
        <v>45104</v>
      </c>
      <c r="J245" s="34">
        <v>125000</v>
      </c>
      <c r="K245" s="34">
        <v>125000</v>
      </c>
      <c r="L245" s="32" t="s">
        <v>33</v>
      </c>
      <c r="M245" s="32" t="s">
        <v>34</v>
      </c>
      <c r="N245" s="32" t="s">
        <v>32</v>
      </c>
      <c r="O245" s="32" t="s">
        <v>1849</v>
      </c>
      <c r="P245" s="32" t="s">
        <v>1839</v>
      </c>
      <c r="Q245" s="34">
        <v>122500</v>
      </c>
      <c r="R245" s="32">
        <v>1222416941</v>
      </c>
      <c r="S245" s="32" t="s">
        <v>637</v>
      </c>
      <c r="T245" s="32" t="s">
        <v>1908</v>
      </c>
      <c r="U245" s="32">
        <v>45288</v>
      </c>
      <c r="V245" s="32" t="s">
        <v>635</v>
      </c>
      <c r="W245" s="33">
        <v>45085</v>
      </c>
      <c r="X245" s="33">
        <v>45092</v>
      </c>
      <c r="Y245" s="33">
        <v>45092</v>
      </c>
      <c r="Z245" s="33"/>
      <c r="AA245" s="30">
        <v>655</v>
      </c>
      <c r="AB245" s="30" t="s">
        <v>1905</v>
      </c>
      <c r="AC245" s="34">
        <v>0</v>
      </c>
      <c r="AD245" s="32"/>
      <c r="AE245" s="32"/>
      <c r="AF245" s="32"/>
      <c r="AG245" s="32"/>
      <c r="AH245" s="32"/>
      <c r="AI245" s="32" t="s">
        <v>640</v>
      </c>
      <c r="AJ245" s="50">
        <v>0</v>
      </c>
      <c r="AK245" s="50">
        <v>0</v>
      </c>
      <c r="AL245" s="50">
        <v>0</v>
      </c>
      <c r="AM245" s="50">
        <v>0</v>
      </c>
      <c r="AN245" s="50">
        <v>0</v>
      </c>
      <c r="AO245" s="50">
        <v>0</v>
      </c>
      <c r="AP245" s="50">
        <v>0</v>
      </c>
      <c r="AQ245" s="50">
        <v>0</v>
      </c>
      <c r="AR245" s="50">
        <v>125000</v>
      </c>
      <c r="AS245" s="34">
        <v>0</v>
      </c>
      <c r="AT245" s="34">
        <v>0</v>
      </c>
      <c r="AU245" s="48"/>
      <c r="AV245" s="33"/>
      <c r="AW245" s="32"/>
      <c r="AX245" s="34">
        <v>0</v>
      </c>
    </row>
    <row r="246" spans="1:50" x14ac:dyDescent="0.2">
      <c r="A246" s="32">
        <v>800065396</v>
      </c>
      <c r="B246" s="32" t="s">
        <v>22</v>
      </c>
      <c r="C246" s="32" t="s">
        <v>9</v>
      </c>
      <c r="D246" s="32">
        <v>277609</v>
      </c>
      <c r="E246" s="32" t="str">
        <f>CONCATENATE(C246,D246)</f>
        <v>C187277609</v>
      </c>
      <c r="F246" s="32" t="s">
        <v>323</v>
      </c>
      <c r="G246" s="32" t="str">
        <f>CONCATENATE(A246,"_",E246)</f>
        <v>800065396_C187277609</v>
      </c>
      <c r="H246" s="33">
        <v>45085</v>
      </c>
      <c r="I246" s="33">
        <v>45104</v>
      </c>
      <c r="J246" s="34">
        <v>125000</v>
      </c>
      <c r="K246" s="34">
        <v>125000</v>
      </c>
      <c r="L246" s="32" t="s">
        <v>33</v>
      </c>
      <c r="M246" s="32" t="s">
        <v>34</v>
      </c>
      <c r="N246" s="32" t="s">
        <v>32</v>
      </c>
      <c r="O246" s="32" t="s">
        <v>1849</v>
      </c>
      <c r="P246" s="32" t="s">
        <v>1839</v>
      </c>
      <c r="Q246" s="34">
        <v>122500</v>
      </c>
      <c r="R246" s="32">
        <v>1222416929</v>
      </c>
      <c r="S246" s="32" t="s">
        <v>637</v>
      </c>
      <c r="T246" s="32" t="s">
        <v>1908</v>
      </c>
      <c r="U246" s="32">
        <v>45288</v>
      </c>
      <c r="V246" s="32" t="s">
        <v>635</v>
      </c>
      <c r="W246" s="33">
        <v>45085</v>
      </c>
      <c r="X246" s="33">
        <v>45092</v>
      </c>
      <c r="Y246" s="33">
        <v>45092</v>
      </c>
      <c r="Z246" s="33"/>
      <c r="AA246" s="30">
        <v>655</v>
      </c>
      <c r="AB246" s="30" t="s">
        <v>1905</v>
      </c>
      <c r="AC246" s="34">
        <v>0</v>
      </c>
      <c r="AD246" s="32"/>
      <c r="AE246" s="32"/>
      <c r="AF246" s="32"/>
      <c r="AG246" s="32"/>
      <c r="AH246" s="32"/>
      <c r="AI246" s="32" t="s">
        <v>640</v>
      </c>
      <c r="AJ246" s="50">
        <v>0</v>
      </c>
      <c r="AK246" s="50">
        <v>0</v>
      </c>
      <c r="AL246" s="50">
        <v>0</v>
      </c>
      <c r="AM246" s="50">
        <v>0</v>
      </c>
      <c r="AN246" s="50">
        <v>0</v>
      </c>
      <c r="AO246" s="50">
        <v>0</v>
      </c>
      <c r="AP246" s="50">
        <v>0</v>
      </c>
      <c r="AQ246" s="50">
        <v>0</v>
      </c>
      <c r="AR246" s="50">
        <v>125000</v>
      </c>
      <c r="AS246" s="34">
        <v>0</v>
      </c>
      <c r="AT246" s="34">
        <v>0</v>
      </c>
      <c r="AU246" s="48"/>
      <c r="AV246" s="33"/>
      <c r="AW246" s="32"/>
      <c r="AX246" s="34">
        <v>0</v>
      </c>
    </row>
    <row r="247" spans="1:50" x14ac:dyDescent="0.2">
      <c r="A247" s="32">
        <v>800065396</v>
      </c>
      <c r="B247" s="32" t="s">
        <v>22</v>
      </c>
      <c r="C247" s="32" t="s">
        <v>9</v>
      </c>
      <c r="D247" s="32">
        <v>277606</v>
      </c>
      <c r="E247" s="32" t="str">
        <f>CONCATENATE(C247,D247)</f>
        <v>C187277606</v>
      </c>
      <c r="F247" s="32" t="s">
        <v>324</v>
      </c>
      <c r="G247" s="32" t="str">
        <f>CONCATENATE(A247,"_",E247)</f>
        <v>800065396_C187277606</v>
      </c>
      <c r="H247" s="33">
        <v>45085</v>
      </c>
      <c r="I247" s="33">
        <v>45104</v>
      </c>
      <c r="J247" s="34">
        <v>125000</v>
      </c>
      <c r="K247" s="34">
        <v>125000</v>
      </c>
      <c r="L247" s="32" t="s">
        <v>33</v>
      </c>
      <c r="M247" s="32" t="s">
        <v>34</v>
      </c>
      <c r="N247" s="32" t="s">
        <v>32</v>
      </c>
      <c r="O247" s="32" t="s">
        <v>1849</v>
      </c>
      <c r="P247" s="32" t="s">
        <v>1839</v>
      </c>
      <c r="Q247" s="34">
        <v>122500</v>
      </c>
      <c r="R247" s="32">
        <v>1222416926</v>
      </c>
      <c r="S247" s="32" t="s">
        <v>637</v>
      </c>
      <c r="T247" s="32" t="s">
        <v>1908</v>
      </c>
      <c r="U247" s="32">
        <v>45288</v>
      </c>
      <c r="V247" s="32" t="s">
        <v>635</v>
      </c>
      <c r="W247" s="33">
        <v>45085</v>
      </c>
      <c r="X247" s="33">
        <v>45092</v>
      </c>
      <c r="Y247" s="33">
        <v>45092</v>
      </c>
      <c r="Z247" s="33"/>
      <c r="AA247" s="30">
        <v>655</v>
      </c>
      <c r="AB247" s="30" t="s">
        <v>1905</v>
      </c>
      <c r="AC247" s="34">
        <v>0</v>
      </c>
      <c r="AD247" s="32"/>
      <c r="AE247" s="32"/>
      <c r="AF247" s="32"/>
      <c r="AG247" s="32"/>
      <c r="AH247" s="32"/>
      <c r="AI247" s="32" t="s">
        <v>640</v>
      </c>
      <c r="AJ247" s="50">
        <v>0</v>
      </c>
      <c r="AK247" s="50">
        <v>0</v>
      </c>
      <c r="AL247" s="50">
        <v>0</v>
      </c>
      <c r="AM247" s="50">
        <v>0</v>
      </c>
      <c r="AN247" s="50">
        <v>0</v>
      </c>
      <c r="AO247" s="50">
        <v>0</v>
      </c>
      <c r="AP247" s="50">
        <v>0</v>
      </c>
      <c r="AQ247" s="50">
        <v>0</v>
      </c>
      <c r="AR247" s="50">
        <v>125000</v>
      </c>
      <c r="AS247" s="34">
        <v>0</v>
      </c>
      <c r="AT247" s="34">
        <v>0</v>
      </c>
      <c r="AU247" s="48"/>
      <c r="AV247" s="33"/>
      <c r="AW247" s="32"/>
      <c r="AX247" s="34">
        <v>0</v>
      </c>
    </row>
    <row r="248" spans="1:50" x14ac:dyDescent="0.2">
      <c r="A248" s="32">
        <v>800065396</v>
      </c>
      <c r="B248" s="32" t="s">
        <v>22</v>
      </c>
      <c r="C248" s="32" t="s">
        <v>9</v>
      </c>
      <c r="D248" s="32">
        <v>277615</v>
      </c>
      <c r="E248" s="32" t="str">
        <f>CONCATENATE(C248,D248)</f>
        <v>C187277615</v>
      </c>
      <c r="F248" s="32" t="s">
        <v>325</v>
      </c>
      <c r="G248" s="32" t="str">
        <f>CONCATENATE(A248,"_",E248)</f>
        <v>800065396_C187277615</v>
      </c>
      <c r="H248" s="33">
        <v>45085</v>
      </c>
      <c r="I248" s="33">
        <v>45104</v>
      </c>
      <c r="J248" s="34">
        <v>125000</v>
      </c>
      <c r="K248" s="34">
        <v>125000</v>
      </c>
      <c r="L248" s="32" t="s">
        <v>33</v>
      </c>
      <c r="M248" s="32" t="s">
        <v>34</v>
      </c>
      <c r="N248" s="32" t="s">
        <v>32</v>
      </c>
      <c r="O248" s="32" t="s">
        <v>1849</v>
      </c>
      <c r="P248" s="32" t="s">
        <v>1839</v>
      </c>
      <c r="Q248" s="34">
        <v>122500</v>
      </c>
      <c r="R248" s="32">
        <v>1222416932</v>
      </c>
      <c r="S248" s="32" t="s">
        <v>637</v>
      </c>
      <c r="T248" s="32" t="s">
        <v>1908</v>
      </c>
      <c r="U248" s="32">
        <v>45288</v>
      </c>
      <c r="V248" s="32" t="s">
        <v>635</v>
      </c>
      <c r="W248" s="33">
        <v>45085</v>
      </c>
      <c r="X248" s="33">
        <v>45092</v>
      </c>
      <c r="Y248" s="33">
        <v>45092</v>
      </c>
      <c r="Z248" s="33"/>
      <c r="AA248" s="30">
        <v>655</v>
      </c>
      <c r="AB248" s="30" t="s">
        <v>1905</v>
      </c>
      <c r="AC248" s="34">
        <v>0</v>
      </c>
      <c r="AD248" s="32"/>
      <c r="AE248" s="32"/>
      <c r="AF248" s="32"/>
      <c r="AG248" s="32"/>
      <c r="AH248" s="32"/>
      <c r="AI248" s="32" t="s">
        <v>640</v>
      </c>
      <c r="AJ248" s="50">
        <v>0</v>
      </c>
      <c r="AK248" s="50">
        <v>0</v>
      </c>
      <c r="AL248" s="50">
        <v>0</v>
      </c>
      <c r="AM248" s="50">
        <v>0</v>
      </c>
      <c r="AN248" s="50">
        <v>0</v>
      </c>
      <c r="AO248" s="50">
        <v>0</v>
      </c>
      <c r="AP248" s="50">
        <v>0</v>
      </c>
      <c r="AQ248" s="50">
        <v>0</v>
      </c>
      <c r="AR248" s="50">
        <v>125000</v>
      </c>
      <c r="AS248" s="34">
        <v>0</v>
      </c>
      <c r="AT248" s="34">
        <v>0</v>
      </c>
      <c r="AU248" s="48"/>
      <c r="AV248" s="33"/>
      <c r="AW248" s="32"/>
      <c r="AX248" s="34">
        <v>0</v>
      </c>
    </row>
    <row r="249" spans="1:50" x14ac:dyDescent="0.2">
      <c r="A249" s="32">
        <v>800065396</v>
      </c>
      <c r="B249" s="32" t="s">
        <v>22</v>
      </c>
      <c r="C249" s="32" t="s">
        <v>9</v>
      </c>
      <c r="D249" s="32">
        <v>277624</v>
      </c>
      <c r="E249" s="32" t="str">
        <f>CONCATENATE(C249,D249)</f>
        <v>C187277624</v>
      </c>
      <c r="F249" s="32" t="s">
        <v>326</v>
      </c>
      <c r="G249" s="32" t="str">
        <f>CONCATENATE(A249,"_",E249)</f>
        <v>800065396_C187277624</v>
      </c>
      <c r="H249" s="33">
        <v>45085</v>
      </c>
      <c r="I249" s="33">
        <v>45104</v>
      </c>
      <c r="J249" s="34">
        <v>125000</v>
      </c>
      <c r="K249" s="34">
        <v>125000</v>
      </c>
      <c r="L249" s="32" t="s">
        <v>33</v>
      </c>
      <c r="M249" s="32" t="s">
        <v>34</v>
      </c>
      <c r="N249" s="32" t="s">
        <v>32</v>
      </c>
      <c r="O249" s="32" t="s">
        <v>1849</v>
      </c>
      <c r="P249" s="32" t="s">
        <v>1839</v>
      </c>
      <c r="Q249" s="34">
        <v>122500</v>
      </c>
      <c r="R249" s="32">
        <v>1222416938</v>
      </c>
      <c r="S249" s="32" t="s">
        <v>637</v>
      </c>
      <c r="T249" s="32" t="s">
        <v>1908</v>
      </c>
      <c r="U249" s="32">
        <v>45288</v>
      </c>
      <c r="V249" s="32" t="s">
        <v>635</v>
      </c>
      <c r="W249" s="33">
        <v>45085</v>
      </c>
      <c r="X249" s="33">
        <v>45092</v>
      </c>
      <c r="Y249" s="33">
        <v>45092</v>
      </c>
      <c r="Z249" s="33"/>
      <c r="AA249" s="30">
        <v>655</v>
      </c>
      <c r="AB249" s="30" t="s">
        <v>1905</v>
      </c>
      <c r="AC249" s="34">
        <v>0</v>
      </c>
      <c r="AD249" s="32"/>
      <c r="AE249" s="32"/>
      <c r="AF249" s="32"/>
      <c r="AG249" s="32"/>
      <c r="AH249" s="32"/>
      <c r="AI249" s="32" t="s">
        <v>640</v>
      </c>
      <c r="AJ249" s="50">
        <v>0</v>
      </c>
      <c r="AK249" s="50">
        <v>0</v>
      </c>
      <c r="AL249" s="50">
        <v>0</v>
      </c>
      <c r="AM249" s="50">
        <v>0</v>
      </c>
      <c r="AN249" s="50">
        <v>0</v>
      </c>
      <c r="AO249" s="50">
        <v>0</v>
      </c>
      <c r="AP249" s="50">
        <v>0</v>
      </c>
      <c r="AQ249" s="50">
        <v>0</v>
      </c>
      <c r="AR249" s="50">
        <v>125000</v>
      </c>
      <c r="AS249" s="34">
        <v>0</v>
      </c>
      <c r="AT249" s="34">
        <v>0</v>
      </c>
      <c r="AU249" s="48"/>
      <c r="AV249" s="33"/>
      <c r="AW249" s="32"/>
      <c r="AX249" s="34">
        <v>0</v>
      </c>
    </row>
    <row r="250" spans="1:50" x14ac:dyDescent="0.2">
      <c r="A250" s="32">
        <v>800065396</v>
      </c>
      <c r="B250" s="32" t="s">
        <v>22</v>
      </c>
      <c r="C250" s="32" t="s">
        <v>9</v>
      </c>
      <c r="D250" s="32">
        <v>277614</v>
      </c>
      <c r="E250" s="32" t="str">
        <f>CONCATENATE(C250,D250)</f>
        <v>C187277614</v>
      </c>
      <c r="F250" s="32" t="s">
        <v>327</v>
      </c>
      <c r="G250" s="32" t="str">
        <f>CONCATENATE(A250,"_",E250)</f>
        <v>800065396_C187277614</v>
      </c>
      <c r="H250" s="33">
        <v>45085</v>
      </c>
      <c r="I250" s="33">
        <v>45104</v>
      </c>
      <c r="J250" s="34">
        <v>125000</v>
      </c>
      <c r="K250" s="34">
        <v>125000</v>
      </c>
      <c r="L250" s="32" t="s">
        <v>33</v>
      </c>
      <c r="M250" s="32" t="s">
        <v>34</v>
      </c>
      <c r="N250" s="32" t="s">
        <v>32</v>
      </c>
      <c r="O250" s="32" t="s">
        <v>1849</v>
      </c>
      <c r="P250" s="32" t="s">
        <v>1839</v>
      </c>
      <c r="Q250" s="34">
        <v>122500</v>
      </c>
      <c r="R250" s="32">
        <v>1222416931</v>
      </c>
      <c r="S250" s="32" t="s">
        <v>637</v>
      </c>
      <c r="T250" s="32" t="s">
        <v>1908</v>
      </c>
      <c r="U250" s="32">
        <v>45288</v>
      </c>
      <c r="V250" s="32" t="s">
        <v>635</v>
      </c>
      <c r="W250" s="33">
        <v>45085</v>
      </c>
      <c r="X250" s="33">
        <v>45092</v>
      </c>
      <c r="Y250" s="33">
        <v>45092</v>
      </c>
      <c r="Z250" s="33"/>
      <c r="AA250" s="30">
        <v>655</v>
      </c>
      <c r="AB250" s="30" t="s">
        <v>1905</v>
      </c>
      <c r="AC250" s="34">
        <v>0</v>
      </c>
      <c r="AD250" s="32"/>
      <c r="AE250" s="32"/>
      <c r="AF250" s="32"/>
      <c r="AG250" s="32"/>
      <c r="AH250" s="32"/>
      <c r="AI250" s="32" t="s">
        <v>640</v>
      </c>
      <c r="AJ250" s="50">
        <v>0</v>
      </c>
      <c r="AK250" s="50">
        <v>0</v>
      </c>
      <c r="AL250" s="50">
        <v>0</v>
      </c>
      <c r="AM250" s="50">
        <v>0</v>
      </c>
      <c r="AN250" s="50">
        <v>0</v>
      </c>
      <c r="AO250" s="50">
        <v>0</v>
      </c>
      <c r="AP250" s="50">
        <v>0</v>
      </c>
      <c r="AQ250" s="50">
        <v>0</v>
      </c>
      <c r="AR250" s="50">
        <v>125000</v>
      </c>
      <c r="AS250" s="34">
        <v>0</v>
      </c>
      <c r="AT250" s="34">
        <v>0</v>
      </c>
      <c r="AU250" s="48"/>
      <c r="AV250" s="33"/>
      <c r="AW250" s="32"/>
      <c r="AX250" s="34">
        <v>0</v>
      </c>
    </row>
    <row r="251" spans="1:50" x14ac:dyDescent="0.2">
      <c r="A251" s="32">
        <v>800065396</v>
      </c>
      <c r="B251" s="32" t="s">
        <v>22</v>
      </c>
      <c r="C251" s="32" t="s">
        <v>9</v>
      </c>
      <c r="D251" s="32">
        <v>277619</v>
      </c>
      <c r="E251" s="32" t="str">
        <f>CONCATENATE(C251,D251)</f>
        <v>C187277619</v>
      </c>
      <c r="F251" s="32" t="s">
        <v>328</v>
      </c>
      <c r="G251" s="32" t="str">
        <f>CONCATENATE(A251,"_",E251)</f>
        <v>800065396_C187277619</v>
      </c>
      <c r="H251" s="33">
        <v>45085</v>
      </c>
      <c r="I251" s="33">
        <v>45104</v>
      </c>
      <c r="J251" s="34">
        <v>125000</v>
      </c>
      <c r="K251" s="34">
        <v>125000</v>
      </c>
      <c r="L251" s="32" t="s">
        <v>33</v>
      </c>
      <c r="M251" s="32" t="s">
        <v>34</v>
      </c>
      <c r="N251" s="32" t="s">
        <v>32</v>
      </c>
      <c r="O251" s="32" t="s">
        <v>1849</v>
      </c>
      <c r="P251" s="32" t="s">
        <v>1839</v>
      </c>
      <c r="Q251" s="34">
        <v>122500</v>
      </c>
      <c r="R251" s="32">
        <v>1222416935</v>
      </c>
      <c r="S251" s="32" t="s">
        <v>637</v>
      </c>
      <c r="T251" s="32" t="s">
        <v>1908</v>
      </c>
      <c r="U251" s="32">
        <v>45288</v>
      </c>
      <c r="V251" s="32" t="s">
        <v>635</v>
      </c>
      <c r="W251" s="33">
        <v>45085</v>
      </c>
      <c r="X251" s="33">
        <v>45092</v>
      </c>
      <c r="Y251" s="33">
        <v>45092</v>
      </c>
      <c r="Z251" s="33"/>
      <c r="AA251" s="30">
        <v>655</v>
      </c>
      <c r="AB251" s="30" t="s">
        <v>1905</v>
      </c>
      <c r="AC251" s="34">
        <v>0</v>
      </c>
      <c r="AD251" s="32"/>
      <c r="AE251" s="32"/>
      <c r="AF251" s="32"/>
      <c r="AG251" s="32"/>
      <c r="AH251" s="32"/>
      <c r="AI251" s="32" t="s">
        <v>640</v>
      </c>
      <c r="AJ251" s="50">
        <v>0</v>
      </c>
      <c r="AK251" s="50">
        <v>0</v>
      </c>
      <c r="AL251" s="50">
        <v>0</v>
      </c>
      <c r="AM251" s="50">
        <v>0</v>
      </c>
      <c r="AN251" s="50">
        <v>0</v>
      </c>
      <c r="AO251" s="50">
        <v>0</v>
      </c>
      <c r="AP251" s="50">
        <v>0</v>
      </c>
      <c r="AQ251" s="50">
        <v>0</v>
      </c>
      <c r="AR251" s="50">
        <v>125000</v>
      </c>
      <c r="AS251" s="34">
        <v>0</v>
      </c>
      <c r="AT251" s="34">
        <v>0</v>
      </c>
      <c r="AU251" s="48"/>
      <c r="AV251" s="33"/>
      <c r="AW251" s="32"/>
      <c r="AX251" s="34">
        <v>0</v>
      </c>
    </row>
    <row r="252" spans="1:50" x14ac:dyDescent="0.2">
      <c r="A252" s="32">
        <v>800065396</v>
      </c>
      <c r="B252" s="32" t="s">
        <v>22</v>
      </c>
      <c r="C252" s="32" t="s">
        <v>9</v>
      </c>
      <c r="D252" s="32">
        <v>277626</v>
      </c>
      <c r="E252" s="32" t="str">
        <f>CONCATENATE(C252,D252)</f>
        <v>C187277626</v>
      </c>
      <c r="F252" s="32" t="s">
        <v>329</v>
      </c>
      <c r="G252" s="32" t="str">
        <f>CONCATENATE(A252,"_",E252)</f>
        <v>800065396_C187277626</v>
      </c>
      <c r="H252" s="33">
        <v>45085</v>
      </c>
      <c r="I252" s="33">
        <v>45104</v>
      </c>
      <c r="J252" s="34">
        <v>125000</v>
      </c>
      <c r="K252" s="34">
        <v>125000</v>
      </c>
      <c r="L252" s="32" t="s">
        <v>33</v>
      </c>
      <c r="M252" s="32" t="s">
        <v>34</v>
      </c>
      <c r="N252" s="32" t="s">
        <v>32</v>
      </c>
      <c r="O252" s="32" t="s">
        <v>1849</v>
      </c>
      <c r="P252" s="32" t="s">
        <v>1839</v>
      </c>
      <c r="Q252" s="34">
        <v>122500</v>
      </c>
      <c r="R252" s="32">
        <v>1222416939</v>
      </c>
      <c r="S252" s="32" t="s">
        <v>637</v>
      </c>
      <c r="T252" s="32" t="s">
        <v>1908</v>
      </c>
      <c r="U252" s="32">
        <v>45288</v>
      </c>
      <c r="V252" s="32" t="s">
        <v>635</v>
      </c>
      <c r="W252" s="33">
        <v>45085</v>
      </c>
      <c r="X252" s="33">
        <v>45092</v>
      </c>
      <c r="Y252" s="33">
        <v>45092</v>
      </c>
      <c r="Z252" s="33"/>
      <c r="AA252" s="30">
        <v>655</v>
      </c>
      <c r="AB252" s="30" t="s">
        <v>1905</v>
      </c>
      <c r="AC252" s="34">
        <v>0</v>
      </c>
      <c r="AD252" s="32"/>
      <c r="AE252" s="32"/>
      <c r="AF252" s="32"/>
      <c r="AG252" s="32"/>
      <c r="AH252" s="32"/>
      <c r="AI252" s="32" t="s">
        <v>640</v>
      </c>
      <c r="AJ252" s="50">
        <v>0</v>
      </c>
      <c r="AK252" s="50">
        <v>0</v>
      </c>
      <c r="AL252" s="50">
        <v>0</v>
      </c>
      <c r="AM252" s="50">
        <v>0</v>
      </c>
      <c r="AN252" s="50">
        <v>0</v>
      </c>
      <c r="AO252" s="50">
        <v>0</v>
      </c>
      <c r="AP252" s="50">
        <v>0</v>
      </c>
      <c r="AQ252" s="50">
        <v>0</v>
      </c>
      <c r="AR252" s="50">
        <v>125000</v>
      </c>
      <c r="AS252" s="34">
        <v>0</v>
      </c>
      <c r="AT252" s="34">
        <v>0</v>
      </c>
      <c r="AU252" s="48"/>
      <c r="AV252" s="33"/>
      <c r="AW252" s="32"/>
      <c r="AX252" s="34">
        <v>0</v>
      </c>
    </row>
    <row r="253" spans="1:50" x14ac:dyDescent="0.2">
      <c r="A253" s="32">
        <v>800065396</v>
      </c>
      <c r="B253" s="32" t="s">
        <v>22</v>
      </c>
      <c r="C253" s="32" t="s">
        <v>9</v>
      </c>
      <c r="D253" s="32">
        <v>277622</v>
      </c>
      <c r="E253" s="32" t="str">
        <f>CONCATENATE(C253,D253)</f>
        <v>C187277622</v>
      </c>
      <c r="F253" s="32" t="s">
        <v>330</v>
      </c>
      <c r="G253" s="32" t="str">
        <f>CONCATENATE(A253,"_",E253)</f>
        <v>800065396_C187277622</v>
      </c>
      <c r="H253" s="33">
        <v>45085</v>
      </c>
      <c r="I253" s="33">
        <v>45104</v>
      </c>
      <c r="J253" s="34">
        <v>125000</v>
      </c>
      <c r="K253" s="34">
        <v>125000</v>
      </c>
      <c r="L253" s="32" t="s">
        <v>33</v>
      </c>
      <c r="M253" s="32" t="s">
        <v>34</v>
      </c>
      <c r="N253" s="32" t="s">
        <v>32</v>
      </c>
      <c r="O253" s="32" t="s">
        <v>1849</v>
      </c>
      <c r="P253" s="32" t="s">
        <v>1839</v>
      </c>
      <c r="Q253" s="34">
        <v>122500</v>
      </c>
      <c r="R253" s="32">
        <v>1222416937</v>
      </c>
      <c r="S253" s="32" t="s">
        <v>637</v>
      </c>
      <c r="T253" s="32" t="s">
        <v>1908</v>
      </c>
      <c r="U253" s="32">
        <v>45288</v>
      </c>
      <c r="V253" s="32" t="s">
        <v>635</v>
      </c>
      <c r="W253" s="33">
        <v>45085</v>
      </c>
      <c r="X253" s="33">
        <v>45092</v>
      </c>
      <c r="Y253" s="33">
        <v>45092</v>
      </c>
      <c r="Z253" s="33"/>
      <c r="AA253" s="30">
        <v>655</v>
      </c>
      <c r="AB253" s="30" t="s">
        <v>1905</v>
      </c>
      <c r="AC253" s="34">
        <v>0</v>
      </c>
      <c r="AD253" s="32"/>
      <c r="AE253" s="32"/>
      <c r="AF253" s="32"/>
      <c r="AG253" s="32"/>
      <c r="AH253" s="32"/>
      <c r="AI253" s="32" t="s">
        <v>640</v>
      </c>
      <c r="AJ253" s="50">
        <v>0</v>
      </c>
      <c r="AK253" s="50">
        <v>0</v>
      </c>
      <c r="AL253" s="50">
        <v>0</v>
      </c>
      <c r="AM253" s="50">
        <v>0</v>
      </c>
      <c r="AN253" s="50">
        <v>0</v>
      </c>
      <c r="AO253" s="50">
        <v>0</v>
      </c>
      <c r="AP253" s="50">
        <v>0</v>
      </c>
      <c r="AQ253" s="50">
        <v>0</v>
      </c>
      <c r="AR253" s="50">
        <v>125000</v>
      </c>
      <c r="AS253" s="34">
        <v>0</v>
      </c>
      <c r="AT253" s="34">
        <v>0</v>
      </c>
      <c r="AU253" s="48"/>
      <c r="AV253" s="33"/>
      <c r="AW253" s="32"/>
      <c r="AX253" s="34">
        <v>0</v>
      </c>
    </row>
    <row r="254" spans="1:50" x14ac:dyDescent="0.2">
      <c r="A254" s="32">
        <v>800065396</v>
      </c>
      <c r="B254" s="32" t="s">
        <v>22</v>
      </c>
      <c r="C254" s="32" t="s">
        <v>9</v>
      </c>
      <c r="D254" s="32">
        <v>277607</v>
      </c>
      <c r="E254" s="32" t="str">
        <f>CONCATENATE(C254,D254)</f>
        <v>C187277607</v>
      </c>
      <c r="F254" s="32" t="s">
        <v>331</v>
      </c>
      <c r="G254" s="32" t="str">
        <f>CONCATENATE(A254,"_",E254)</f>
        <v>800065396_C187277607</v>
      </c>
      <c r="H254" s="33">
        <v>45085</v>
      </c>
      <c r="I254" s="33">
        <v>45104</v>
      </c>
      <c r="J254" s="34">
        <v>125000</v>
      </c>
      <c r="K254" s="34">
        <v>125000</v>
      </c>
      <c r="L254" s="32" t="s">
        <v>33</v>
      </c>
      <c r="M254" s="32" t="s">
        <v>34</v>
      </c>
      <c r="N254" s="32" t="s">
        <v>32</v>
      </c>
      <c r="O254" s="32" t="s">
        <v>1849</v>
      </c>
      <c r="P254" s="32" t="s">
        <v>1839</v>
      </c>
      <c r="Q254" s="34">
        <v>122500</v>
      </c>
      <c r="R254" s="32">
        <v>1222416927</v>
      </c>
      <c r="S254" s="32" t="s">
        <v>637</v>
      </c>
      <c r="T254" s="32" t="s">
        <v>1908</v>
      </c>
      <c r="U254" s="32">
        <v>45288</v>
      </c>
      <c r="V254" s="32" t="s">
        <v>635</v>
      </c>
      <c r="W254" s="33">
        <v>45085</v>
      </c>
      <c r="X254" s="33">
        <v>45092</v>
      </c>
      <c r="Y254" s="33">
        <v>45092</v>
      </c>
      <c r="Z254" s="33"/>
      <c r="AA254" s="30">
        <v>655</v>
      </c>
      <c r="AB254" s="30" t="s">
        <v>1905</v>
      </c>
      <c r="AC254" s="34">
        <v>0</v>
      </c>
      <c r="AD254" s="32"/>
      <c r="AE254" s="32"/>
      <c r="AF254" s="32"/>
      <c r="AG254" s="32"/>
      <c r="AH254" s="32"/>
      <c r="AI254" s="32" t="s">
        <v>640</v>
      </c>
      <c r="AJ254" s="50">
        <v>0</v>
      </c>
      <c r="AK254" s="50">
        <v>0</v>
      </c>
      <c r="AL254" s="50">
        <v>0</v>
      </c>
      <c r="AM254" s="50">
        <v>0</v>
      </c>
      <c r="AN254" s="50">
        <v>0</v>
      </c>
      <c r="AO254" s="50">
        <v>0</v>
      </c>
      <c r="AP254" s="50">
        <v>0</v>
      </c>
      <c r="AQ254" s="50">
        <v>0</v>
      </c>
      <c r="AR254" s="50">
        <v>125000</v>
      </c>
      <c r="AS254" s="34">
        <v>0</v>
      </c>
      <c r="AT254" s="34">
        <v>0</v>
      </c>
      <c r="AU254" s="48"/>
      <c r="AV254" s="33"/>
      <c r="AW254" s="32"/>
      <c r="AX254" s="34">
        <v>0</v>
      </c>
    </row>
    <row r="255" spans="1:50" x14ac:dyDescent="0.2">
      <c r="A255" s="32">
        <v>800065396</v>
      </c>
      <c r="B255" s="32" t="s">
        <v>22</v>
      </c>
      <c r="C255" s="32" t="s">
        <v>9</v>
      </c>
      <c r="D255" s="32">
        <v>277611</v>
      </c>
      <c r="E255" s="32" t="str">
        <f>CONCATENATE(C255,D255)</f>
        <v>C187277611</v>
      </c>
      <c r="F255" s="32" t="s">
        <v>332</v>
      </c>
      <c r="G255" s="32" t="str">
        <f>CONCATENATE(A255,"_",E255)</f>
        <v>800065396_C187277611</v>
      </c>
      <c r="H255" s="33">
        <v>45085</v>
      </c>
      <c r="I255" s="33">
        <v>45104</v>
      </c>
      <c r="J255" s="34">
        <v>125000</v>
      </c>
      <c r="K255" s="34">
        <v>125000</v>
      </c>
      <c r="L255" s="32" t="s">
        <v>33</v>
      </c>
      <c r="M255" s="32" t="s">
        <v>34</v>
      </c>
      <c r="N255" s="32" t="s">
        <v>32</v>
      </c>
      <c r="O255" s="32" t="s">
        <v>1849</v>
      </c>
      <c r="P255" s="32" t="s">
        <v>1839</v>
      </c>
      <c r="Q255" s="34">
        <v>122500</v>
      </c>
      <c r="R255" s="32">
        <v>1222416930</v>
      </c>
      <c r="S255" s="32" t="s">
        <v>637</v>
      </c>
      <c r="T255" s="32" t="s">
        <v>1908</v>
      </c>
      <c r="U255" s="32">
        <v>45288</v>
      </c>
      <c r="V255" s="32" t="s">
        <v>635</v>
      </c>
      <c r="W255" s="33">
        <v>45085</v>
      </c>
      <c r="X255" s="33">
        <v>45092</v>
      </c>
      <c r="Y255" s="33">
        <v>45092</v>
      </c>
      <c r="Z255" s="33"/>
      <c r="AA255" s="30">
        <v>655</v>
      </c>
      <c r="AB255" s="30" t="s">
        <v>1905</v>
      </c>
      <c r="AC255" s="34">
        <v>0</v>
      </c>
      <c r="AD255" s="32"/>
      <c r="AE255" s="32"/>
      <c r="AF255" s="32"/>
      <c r="AG255" s="32"/>
      <c r="AH255" s="32"/>
      <c r="AI255" s="32" t="s">
        <v>640</v>
      </c>
      <c r="AJ255" s="50">
        <v>0</v>
      </c>
      <c r="AK255" s="50">
        <v>0</v>
      </c>
      <c r="AL255" s="50">
        <v>0</v>
      </c>
      <c r="AM255" s="50">
        <v>0</v>
      </c>
      <c r="AN255" s="50">
        <v>0</v>
      </c>
      <c r="AO255" s="50">
        <v>0</v>
      </c>
      <c r="AP255" s="50">
        <v>0</v>
      </c>
      <c r="AQ255" s="50">
        <v>0</v>
      </c>
      <c r="AR255" s="50">
        <v>125000</v>
      </c>
      <c r="AS255" s="34">
        <v>0</v>
      </c>
      <c r="AT255" s="34">
        <v>0</v>
      </c>
      <c r="AU255" s="48"/>
      <c r="AV255" s="33"/>
      <c r="AW255" s="32"/>
      <c r="AX255" s="34">
        <v>0</v>
      </c>
    </row>
    <row r="256" spans="1:50" x14ac:dyDescent="0.2">
      <c r="A256" s="32">
        <v>800065396</v>
      </c>
      <c r="B256" s="32" t="s">
        <v>22</v>
      </c>
      <c r="C256" s="32" t="s">
        <v>9</v>
      </c>
      <c r="D256" s="32">
        <v>277632</v>
      </c>
      <c r="E256" s="32" t="str">
        <f>CONCATENATE(C256,D256)</f>
        <v>C187277632</v>
      </c>
      <c r="F256" s="32" t="s">
        <v>333</v>
      </c>
      <c r="G256" s="32" t="str">
        <f>CONCATENATE(A256,"_",E256)</f>
        <v>800065396_C187277632</v>
      </c>
      <c r="H256" s="33">
        <v>45085</v>
      </c>
      <c r="I256" s="33">
        <v>45104</v>
      </c>
      <c r="J256" s="34">
        <v>125000</v>
      </c>
      <c r="K256" s="34">
        <v>125000</v>
      </c>
      <c r="L256" s="32" t="s">
        <v>33</v>
      </c>
      <c r="M256" s="32" t="s">
        <v>34</v>
      </c>
      <c r="N256" s="32" t="s">
        <v>32</v>
      </c>
      <c r="O256" s="32" t="s">
        <v>1849</v>
      </c>
      <c r="P256" s="32" t="s">
        <v>1839</v>
      </c>
      <c r="Q256" s="34">
        <v>122500</v>
      </c>
      <c r="R256" s="32">
        <v>1222416942</v>
      </c>
      <c r="S256" s="32" t="s">
        <v>637</v>
      </c>
      <c r="T256" s="32" t="s">
        <v>1908</v>
      </c>
      <c r="U256" s="32">
        <v>45288</v>
      </c>
      <c r="V256" s="32" t="s">
        <v>635</v>
      </c>
      <c r="W256" s="33">
        <v>45085</v>
      </c>
      <c r="X256" s="33">
        <v>45092</v>
      </c>
      <c r="Y256" s="33">
        <v>45092</v>
      </c>
      <c r="Z256" s="33"/>
      <c r="AA256" s="30">
        <v>655</v>
      </c>
      <c r="AB256" s="30" t="s">
        <v>1905</v>
      </c>
      <c r="AC256" s="34">
        <v>0</v>
      </c>
      <c r="AD256" s="32"/>
      <c r="AE256" s="32"/>
      <c r="AF256" s="32"/>
      <c r="AG256" s="32"/>
      <c r="AH256" s="32"/>
      <c r="AI256" s="32" t="s">
        <v>640</v>
      </c>
      <c r="AJ256" s="50">
        <v>0</v>
      </c>
      <c r="AK256" s="50">
        <v>0</v>
      </c>
      <c r="AL256" s="50">
        <v>0</v>
      </c>
      <c r="AM256" s="50">
        <v>0</v>
      </c>
      <c r="AN256" s="50">
        <v>0</v>
      </c>
      <c r="AO256" s="50">
        <v>0</v>
      </c>
      <c r="AP256" s="50">
        <v>0</v>
      </c>
      <c r="AQ256" s="50">
        <v>0</v>
      </c>
      <c r="AR256" s="50">
        <v>125000</v>
      </c>
      <c r="AS256" s="34">
        <v>0</v>
      </c>
      <c r="AT256" s="34">
        <v>0</v>
      </c>
      <c r="AU256" s="48"/>
      <c r="AV256" s="33"/>
      <c r="AW256" s="32"/>
      <c r="AX256" s="34">
        <v>0</v>
      </c>
    </row>
    <row r="257" spans="1:50" x14ac:dyDescent="0.2">
      <c r="A257" s="32">
        <v>800065396</v>
      </c>
      <c r="B257" s="32" t="s">
        <v>22</v>
      </c>
      <c r="C257" s="32" t="s">
        <v>9</v>
      </c>
      <c r="D257" s="32">
        <v>277618</v>
      </c>
      <c r="E257" s="32" t="str">
        <f>CONCATENATE(C257,D257)</f>
        <v>C187277618</v>
      </c>
      <c r="F257" s="32" t="s">
        <v>334</v>
      </c>
      <c r="G257" s="32" t="str">
        <f>CONCATENATE(A257,"_",E257)</f>
        <v>800065396_C187277618</v>
      </c>
      <c r="H257" s="33">
        <v>45085</v>
      </c>
      <c r="I257" s="33">
        <v>45104</v>
      </c>
      <c r="J257" s="34">
        <v>125000</v>
      </c>
      <c r="K257" s="34">
        <v>125000</v>
      </c>
      <c r="L257" s="32" t="s">
        <v>33</v>
      </c>
      <c r="M257" s="32" t="s">
        <v>34</v>
      </c>
      <c r="N257" s="32" t="s">
        <v>32</v>
      </c>
      <c r="O257" s="32" t="s">
        <v>1849</v>
      </c>
      <c r="P257" s="32" t="s">
        <v>1839</v>
      </c>
      <c r="Q257" s="34">
        <v>122500</v>
      </c>
      <c r="R257" s="32">
        <v>1222416934</v>
      </c>
      <c r="S257" s="32" t="s">
        <v>637</v>
      </c>
      <c r="T257" s="32" t="s">
        <v>1908</v>
      </c>
      <c r="U257" s="32">
        <v>45288</v>
      </c>
      <c r="V257" s="32" t="s">
        <v>635</v>
      </c>
      <c r="W257" s="33">
        <v>45085</v>
      </c>
      <c r="X257" s="33">
        <v>45092</v>
      </c>
      <c r="Y257" s="33">
        <v>45092</v>
      </c>
      <c r="Z257" s="33"/>
      <c r="AA257" s="30">
        <v>655</v>
      </c>
      <c r="AB257" s="30" t="s">
        <v>1905</v>
      </c>
      <c r="AC257" s="34">
        <v>0</v>
      </c>
      <c r="AD257" s="32"/>
      <c r="AE257" s="32"/>
      <c r="AF257" s="32"/>
      <c r="AG257" s="32"/>
      <c r="AH257" s="32"/>
      <c r="AI257" s="32" t="s">
        <v>640</v>
      </c>
      <c r="AJ257" s="50">
        <v>0</v>
      </c>
      <c r="AK257" s="50">
        <v>0</v>
      </c>
      <c r="AL257" s="50">
        <v>0</v>
      </c>
      <c r="AM257" s="50">
        <v>0</v>
      </c>
      <c r="AN257" s="50">
        <v>0</v>
      </c>
      <c r="AO257" s="50">
        <v>0</v>
      </c>
      <c r="AP257" s="50">
        <v>0</v>
      </c>
      <c r="AQ257" s="50">
        <v>0</v>
      </c>
      <c r="AR257" s="50">
        <v>125000</v>
      </c>
      <c r="AS257" s="34">
        <v>0</v>
      </c>
      <c r="AT257" s="34">
        <v>0</v>
      </c>
      <c r="AU257" s="48"/>
      <c r="AV257" s="33"/>
      <c r="AW257" s="32"/>
      <c r="AX257" s="34">
        <v>0</v>
      </c>
    </row>
    <row r="258" spans="1:50" x14ac:dyDescent="0.2">
      <c r="A258" s="32">
        <v>800065396</v>
      </c>
      <c r="B258" s="32" t="s">
        <v>22</v>
      </c>
      <c r="C258" s="32" t="s">
        <v>8</v>
      </c>
      <c r="D258" s="32">
        <v>188921</v>
      </c>
      <c r="E258" s="32" t="str">
        <f>CONCATENATE(C258,D258)</f>
        <v>C190188921</v>
      </c>
      <c r="F258" s="32" t="s">
        <v>152</v>
      </c>
      <c r="G258" s="32" t="str">
        <f>CONCATENATE(A258,"_",E258)</f>
        <v>800065396_C190188921</v>
      </c>
      <c r="H258" s="33">
        <v>44191</v>
      </c>
      <c r="I258" s="33">
        <v>44211</v>
      </c>
      <c r="J258" s="34">
        <v>190000</v>
      </c>
      <c r="K258" s="34">
        <v>190000</v>
      </c>
      <c r="L258" s="32" t="s">
        <v>33</v>
      </c>
      <c r="M258" s="32" t="s">
        <v>34</v>
      </c>
      <c r="N258" s="32" t="s">
        <v>32</v>
      </c>
      <c r="O258" s="32" t="s">
        <v>1849</v>
      </c>
      <c r="P258" s="32" t="s">
        <v>1839</v>
      </c>
      <c r="Q258" s="34">
        <v>186200</v>
      </c>
      <c r="R258" s="32">
        <v>1221695393</v>
      </c>
      <c r="S258" s="32" t="s">
        <v>637</v>
      </c>
      <c r="T258" s="32" t="s">
        <v>1908</v>
      </c>
      <c r="U258" s="32">
        <v>45288</v>
      </c>
      <c r="V258" s="32" t="s">
        <v>635</v>
      </c>
      <c r="W258" s="33">
        <v>44191</v>
      </c>
      <c r="X258" s="33">
        <v>44215</v>
      </c>
      <c r="Y258" s="33">
        <v>44215</v>
      </c>
      <c r="Z258" s="33"/>
      <c r="AA258" s="30">
        <v>1532</v>
      </c>
      <c r="AB258" s="30" t="s">
        <v>1905</v>
      </c>
      <c r="AC258" s="34">
        <v>0</v>
      </c>
      <c r="AD258" s="32"/>
      <c r="AE258" s="32"/>
      <c r="AF258" s="32"/>
      <c r="AG258" s="32"/>
      <c r="AH258" s="32"/>
      <c r="AI258" s="32" t="s">
        <v>640</v>
      </c>
      <c r="AJ258" s="50">
        <v>0</v>
      </c>
      <c r="AK258" s="50">
        <v>0</v>
      </c>
      <c r="AL258" s="50">
        <v>0</v>
      </c>
      <c r="AM258" s="50">
        <v>0</v>
      </c>
      <c r="AN258" s="50">
        <v>0</v>
      </c>
      <c r="AO258" s="50">
        <v>0</v>
      </c>
      <c r="AP258" s="50">
        <v>0</v>
      </c>
      <c r="AQ258" s="50">
        <v>0</v>
      </c>
      <c r="AR258" s="50">
        <v>190000</v>
      </c>
      <c r="AS258" s="34">
        <v>0</v>
      </c>
      <c r="AT258" s="34">
        <v>0</v>
      </c>
      <c r="AU258" s="48"/>
      <c r="AV258" s="33"/>
      <c r="AW258" s="32"/>
      <c r="AX258" s="34">
        <v>0</v>
      </c>
    </row>
    <row r="259" spans="1:50" x14ac:dyDescent="0.2">
      <c r="A259" s="32">
        <v>800065396</v>
      </c>
      <c r="B259" s="32" t="s">
        <v>22</v>
      </c>
      <c r="C259" s="32" t="s">
        <v>8</v>
      </c>
      <c r="D259" s="32">
        <v>188925</v>
      </c>
      <c r="E259" s="32" t="str">
        <f>CONCATENATE(C259,D259)</f>
        <v>C190188925</v>
      </c>
      <c r="F259" s="32" t="s">
        <v>154</v>
      </c>
      <c r="G259" s="32" t="str">
        <f>CONCATENATE(A259,"_",E259)</f>
        <v>800065396_C190188925</v>
      </c>
      <c r="H259" s="33">
        <v>44191</v>
      </c>
      <c r="I259" s="33">
        <v>44211</v>
      </c>
      <c r="J259" s="34">
        <v>190000</v>
      </c>
      <c r="K259" s="34">
        <v>190000</v>
      </c>
      <c r="L259" s="32" t="s">
        <v>33</v>
      </c>
      <c r="M259" s="32" t="s">
        <v>34</v>
      </c>
      <c r="N259" s="32" t="s">
        <v>32</v>
      </c>
      <c r="O259" s="32" t="s">
        <v>1849</v>
      </c>
      <c r="P259" s="32" t="s">
        <v>1839</v>
      </c>
      <c r="Q259" s="34">
        <v>186200</v>
      </c>
      <c r="R259" s="32">
        <v>1221695396</v>
      </c>
      <c r="S259" s="32" t="s">
        <v>637</v>
      </c>
      <c r="T259" s="32" t="s">
        <v>1908</v>
      </c>
      <c r="U259" s="32">
        <v>45288</v>
      </c>
      <c r="V259" s="32" t="s">
        <v>635</v>
      </c>
      <c r="W259" s="33">
        <v>44191</v>
      </c>
      <c r="X259" s="33">
        <v>44215</v>
      </c>
      <c r="Y259" s="33">
        <v>44215</v>
      </c>
      <c r="Z259" s="33"/>
      <c r="AA259" s="30">
        <v>1532</v>
      </c>
      <c r="AB259" s="30" t="s">
        <v>1905</v>
      </c>
      <c r="AC259" s="34">
        <v>0</v>
      </c>
      <c r="AD259" s="32"/>
      <c r="AE259" s="32"/>
      <c r="AF259" s="32"/>
      <c r="AG259" s="32"/>
      <c r="AH259" s="32"/>
      <c r="AI259" s="32" t="s">
        <v>640</v>
      </c>
      <c r="AJ259" s="50">
        <v>0</v>
      </c>
      <c r="AK259" s="50">
        <v>0</v>
      </c>
      <c r="AL259" s="50">
        <v>0</v>
      </c>
      <c r="AM259" s="50">
        <v>0</v>
      </c>
      <c r="AN259" s="50">
        <v>0</v>
      </c>
      <c r="AO259" s="50">
        <v>0</v>
      </c>
      <c r="AP259" s="50">
        <v>0</v>
      </c>
      <c r="AQ259" s="50">
        <v>0</v>
      </c>
      <c r="AR259" s="50">
        <v>190000</v>
      </c>
      <c r="AS259" s="34">
        <v>0</v>
      </c>
      <c r="AT259" s="34">
        <v>0</v>
      </c>
      <c r="AU259" s="48"/>
      <c r="AV259" s="33"/>
      <c r="AW259" s="32"/>
      <c r="AX259" s="34">
        <v>0</v>
      </c>
    </row>
    <row r="260" spans="1:50" x14ac:dyDescent="0.2">
      <c r="A260" s="32">
        <v>800065396</v>
      </c>
      <c r="B260" s="32" t="s">
        <v>22</v>
      </c>
      <c r="C260" s="32" t="s">
        <v>8</v>
      </c>
      <c r="D260" s="32">
        <v>199103</v>
      </c>
      <c r="E260" s="32" t="str">
        <f>CONCATENATE(C260,D260)</f>
        <v>C190199103</v>
      </c>
      <c r="F260" s="32" t="s">
        <v>363</v>
      </c>
      <c r="G260" s="32" t="str">
        <f>CONCATENATE(A260,"_",E260)</f>
        <v>800065396_C190199103</v>
      </c>
      <c r="H260" s="33">
        <v>45267</v>
      </c>
      <c r="I260" s="33">
        <v>45274</v>
      </c>
      <c r="J260" s="34">
        <v>77500</v>
      </c>
      <c r="K260" s="34">
        <v>77500</v>
      </c>
      <c r="L260" s="32" t="s">
        <v>33</v>
      </c>
      <c r="M260" s="32" t="s">
        <v>35</v>
      </c>
      <c r="N260" s="32" t="s">
        <v>32</v>
      </c>
      <c r="O260" s="32" t="s">
        <v>1849</v>
      </c>
      <c r="P260" s="32" t="s">
        <v>1839</v>
      </c>
      <c r="Q260" s="34">
        <v>77500</v>
      </c>
      <c r="R260" s="32">
        <v>136102726</v>
      </c>
      <c r="S260" s="32" t="s">
        <v>637</v>
      </c>
      <c r="T260" s="32" t="s">
        <v>1909</v>
      </c>
      <c r="U260" s="32" t="s">
        <v>1910</v>
      </c>
      <c r="V260" s="32" t="s">
        <v>635</v>
      </c>
      <c r="W260" s="33">
        <v>45267</v>
      </c>
      <c r="X260" s="33">
        <v>45274</v>
      </c>
      <c r="Y260" s="33">
        <v>45288</v>
      </c>
      <c r="Z260" s="33"/>
      <c r="AA260" s="30">
        <v>459</v>
      </c>
      <c r="AB260" s="30" t="s">
        <v>1905</v>
      </c>
      <c r="AC260" s="34">
        <v>0</v>
      </c>
      <c r="AD260" s="32"/>
      <c r="AE260" s="32"/>
      <c r="AF260" s="32"/>
      <c r="AG260" s="32" t="s">
        <v>649</v>
      </c>
      <c r="AH260" s="32"/>
      <c r="AI260" s="32" t="s">
        <v>651</v>
      </c>
      <c r="AJ260" s="50">
        <v>0</v>
      </c>
      <c r="AK260" s="50">
        <v>0</v>
      </c>
      <c r="AL260" s="50">
        <v>0</v>
      </c>
      <c r="AM260" s="50">
        <v>0</v>
      </c>
      <c r="AN260" s="50">
        <v>0</v>
      </c>
      <c r="AO260" s="50">
        <v>0</v>
      </c>
      <c r="AP260" s="50">
        <v>0</v>
      </c>
      <c r="AQ260" s="50">
        <v>0</v>
      </c>
      <c r="AR260" s="50">
        <v>77500</v>
      </c>
      <c r="AS260" s="34">
        <v>0</v>
      </c>
      <c r="AT260" s="34">
        <v>0</v>
      </c>
      <c r="AU260" s="48"/>
      <c r="AV260" s="33"/>
      <c r="AW260" s="32"/>
      <c r="AX260" s="34">
        <v>0</v>
      </c>
    </row>
    <row r="261" spans="1:50" x14ac:dyDescent="0.2">
      <c r="A261" s="32">
        <v>800065396</v>
      </c>
      <c r="B261" s="32" t="s">
        <v>22</v>
      </c>
      <c r="C261" s="32" t="s">
        <v>9</v>
      </c>
      <c r="D261" s="32">
        <v>187862</v>
      </c>
      <c r="E261" s="32" t="str">
        <f>CONCATENATE(C261,D261)</f>
        <v>C187187862</v>
      </c>
      <c r="F261" s="32" t="s">
        <v>130</v>
      </c>
      <c r="G261" s="32" t="str">
        <f>CONCATENATE(A261,"_",E261)</f>
        <v>800065396_C187187862</v>
      </c>
      <c r="H261" s="33">
        <v>44162</v>
      </c>
      <c r="I261" s="33">
        <v>44180</v>
      </c>
      <c r="J261" s="34">
        <v>80000</v>
      </c>
      <c r="K261" s="34">
        <v>80000</v>
      </c>
      <c r="L261" s="32" t="s">
        <v>33</v>
      </c>
      <c r="M261" s="32" t="s">
        <v>34</v>
      </c>
      <c r="N261" s="32" t="s">
        <v>32</v>
      </c>
      <c r="O261" s="32" t="s">
        <v>1849</v>
      </c>
      <c r="P261" s="32" t="s">
        <v>1839</v>
      </c>
      <c r="Q261" s="34">
        <v>78400</v>
      </c>
      <c r="R261" s="32">
        <v>1221667604</v>
      </c>
      <c r="S261" s="32" t="s">
        <v>637</v>
      </c>
      <c r="T261" s="32" t="s">
        <v>1909</v>
      </c>
      <c r="U261" s="32" t="s">
        <v>1910</v>
      </c>
      <c r="V261" s="32" t="s">
        <v>635</v>
      </c>
      <c r="W261" s="33">
        <v>44162</v>
      </c>
      <c r="X261" s="33">
        <v>44185</v>
      </c>
      <c r="Y261" s="33">
        <v>44185</v>
      </c>
      <c r="Z261" s="33"/>
      <c r="AA261" s="30">
        <v>1562</v>
      </c>
      <c r="AB261" s="30" t="s">
        <v>1905</v>
      </c>
      <c r="AC261" s="34">
        <v>0</v>
      </c>
      <c r="AD261" s="32"/>
      <c r="AE261" s="32"/>
      <c r="AF261" s="32"/>
      <c r="AG261" s="32"/>
      <c r="AH261" s="32"/>
      <c r="AI261" s="32" t="s">
        <v>640</v>
      </c>
      <c r="AJ261" s="50">
        <v>0</v>
      </c>
      <c r="AK261" s="50">
        <v>0</v>
      </c>
      <c r="AL261" s="50">
        <v>0</v>
      </c>
      <c r="AM261" s="50">
        <v>0</v>
      </c>
      <c r="AN261" s="50">
        <v>0</v>
      </c>
      <c r="AO261" s="50">
        <v>0</v>
      </c>
      <c r="AP261" s="50">
        <v>0</v>
      </c>
      <c r="AQ261" s="50">
        <v>0</v>
      </c>
      <c r="AR261" s="50">
        <v>80000</v>
      </c>
      <c r="AS261" s="34">
        <v>0</v>
      </c>
      <c r="AT261" s="34">
        <v>0</v>
      </c>
      <c r="AU261" s="48"/>
      <c r="AV261" s="33"/>
      <c r="AW261" s="32"/>
      <c r="AX261" s="34">
        <v>0</v>
      </c>
    </row>
    <row r="262" spans="1:50" x14ac:dyDescent="0.2">
      <c r="A262" s="32">
        <v>800065396</v>
      </c>
      <c r="B262" s="32" t="s">
        <v>22</v>
      </c>
      <c r="C262" s="32" t="s">
        <v>9</v>
      </c>
      <c r="D262" s="32">
        <v>275700</v>
      </c>
      <c r="E262" s="32" t="str">
        <f>CONCATENATE(C262,D262)</f>
        <v>C187275700</v>
      </c>
      <c r="F262" s="32" t="s">
        <v>300</v>
      </c>
      <c r="G262" s="32" t="str">
        <f>CONCATENATE(A262,"_",E262)</f>
        <v>800065396_C187275700</v>
      </c>
      <c r="H262" s="33">
        <v>44811</v>
      </c>
      <c r="I262" s="33">
        <v>44819</v>
      </c>
      <c r="J262" s="34">
        <v>190000</v>
      </c>
      <c r="K262" s="34">
        <v>190000</v>
      </c>
      <c r="L262" s="32" t="s">
        <v>33</v>
      </c>
      <c r="M262" s="32" t="s">
        <v>34</v>
      </c>
      <c r="N262" s="32" t="s">
        <v>32</v>
      </c>
      <c r="O262" s="32" t="s">
        <v>1849</v>
      </c>
      <c r="P262" s="32" t="s">
        <v>1839</v>
      </c>
      <c r="Q262" s="34">
        <v>186200</v>
      </c>
      <c r="R262" s="32">
        <v>1222406889</v>
      </c>
      <c r="S262" s="32" t="s">
        <v>637</v>
      </c>
      <c r="T262" s="32" t="s">
        <v>1909</v>
      </c>
      <c r="U262" s="32" t="s">
        <v>1910</v>
      </c>
      <c r="V262" s="32" t="s">
        <v>635</v>
      </c>
      <c r="W262" s="33">
        <v>44811</v>
      </c>
      <c r="X262" s="33">
        <v>44821</v>
      </c>
      <c r="Y262" s="33">
        <v>44821</v>
      </c>
      <c r="Z262" s="33"/>
      <c r="AA262" s="30">
        <v>926</v>
      </c>
      <c r="AB262" s="30" t="s">
        <v>1905</v>
      </c>
      <c r="AC262" s="34">
        <v>0</v>
      </c>
      <c r="AD262" s="32"/>
      <c r="AE262" s="32"/>
      <c r="AF262" s="32"/>
      <c r="AG262" s="32"/>
      <c r="AH262" s="32"/>
      <c r="AI262" s="32" t="s">
        <v>640</v>
      </c>
      <c r="AJ262" s="50">
        <v>0</v>
      </c>
      <c r="AK262" s="50">
        <v>0</v>
      </c>
      <c r="AL262" s="50">
        <v>0</v>
      </c>
      <c r="AM262" s="50">
        <v>0</v>
      </c>
      <c r="AN262" s="50">
        <v>0</v>
      </c>
      <c r="AO262" s="50">
        <v>0</v>
      </c>
      <c r="AP262" s="50">
        <v>0</v>
      </c>
      <c r="AQ262" s="50">
        <v>0</v>
      </c>
      <c r="AR262" s="50">
        <v>190000</v>
      </c>
      <c r="AS262" s="34">
        <v>0</v>
      </c>
      <c r="AT262" s="34">
        <v>0</v>
      </c>
      <c r="AU262" s="48"/>
      <c r="AV262" s="33"/>
      <c r="AW262" s="32"/>
      <c r="AX262" s="34">
        <v>0</v>
      </c>
    </row>
    <row r="263" spans="1:50" x14ac:dyDescent="0.2">
      <c r="A263" s="32">
        <v>800065396</v>
      </c>
      <c r="B263" s="32" t="s">
        <v>22</v>
      </c>
      <c r="C263" s="32" t="s">
        <v>9</v>
      </c>
      <c r="D263" s="32">
        <v>275189</v>
      </c>
      <c r="E263" s="32" t="str">
        <f>CONCATENATE(C263,D263)</f>
        <v>C187275189</v>
      </c>
      <c r="F263" s="32" t="s">
        <v>289</v>
      </c>
      <c r="G263" s="32" t="str">
        <f>CONCATENATE(A263,"_",E263)</f>
        <v>800065396_C187275189</v>
      </c>
      <c r="H263" s="33">
        <v>44775</v>
      </c>
      <c r="I263" s="33">
        <v>44785</v>
      </c>
      <c r="J263" s="34">
        <v>70000</v>
      </c>
      <c r="K263" s="34">
        <v>70000</v>
      </c>
      <c r="L263" s="32" t="s">
        <v>33</v>
      </c>
      <c r="M263" s="32" t="s">
        <v>34</v>
      </c>
      <c r="N263" s="32" t="s">
        <v>32</v>
      </c>
      <c r="O263" s="32" t="s">
        <v>1849</v>
      </c>
      <c r="P263" s="32" t="s">
        <v>1839</v>
      </c>
      <c r="Q263" s="34">
        <v>68600</v>
      </c>
      <c r="R263" s="32">
        <v>1222131189</v>
      </c>
      <c r="S263" s="32" t="s">
        <v>637</v>
      </c>
      <c r="T263" s="32" t="s">
        <v>1909</v>
      </c>
      <c r="U263" s="32" t="s">
        <v>1913</v>
      </c>
      <c r="V263" s="32" t="s">
        <v>635</v>
      </c>
      <c r="W263" s="33">
        <v>44775</v>
      </c>
      <c r="X263" s="33">
        <v>44797</v>
      </c>
      <c r="Y263" s="33">
        <v>44797</v>
      </c>
      <c r="Z263" s="33"/>
      <c r="AA263" s="30">
        <v>950</v>
      </c>
      <c r="AB263" s="30" t="s">
        <v>1905</v>
      </c>
      <c r="AC263" s="34">
        <v>0</v>
      </c>
      <c r="AD263" s="32"/>
      <c r="AE263" s="32"/>
      <c r="AF263" s="32"/>
      <c r="AG263" s="32"/>
      <c r="AH263" s="32"/>
      <c r="AI263" s="32" t="s">
        <v>640</v>
      </c>
      <c r="AJ263" s="50">
        <v>0</v>
      </c>
      <c r="AK263" s="50">
        <v>0</v>
      </c>
      <c r="AL263" s="50">
        <v>0</v>
      </c>
      <c r="AM263" s="50">
        <v>0</v>
      </c>
      <c r="AN263" s="50">
        <v>0</v>
      </c>
      <c r="AO263" s="50">
        <v>0</v>
      </c>
      <c r="AP263" s="50">
        <v>0</v>
      </c>
      <c r="AQ263" s="50">
        <v>0</v>
      </c>
      <c r="AR263" s="50">
        <v>70000</v>
      </c>
      <c r="AS263" s="34">
        <v>0</v>
      </c>
      <c r="AT263" s="34">
        <v>0</v>
      </c>
      <c r="AU263" s="48"/>
      <c r="AV263" s="33"/>
      <c r="AW263" s="32"/>
      <c r="AX263" s="34">
        <v>0</v>
      </c>
    </row>
    <row r="264" spans="1:50" x14ac:dyDescent="0.2">
      <c r="A264" s="32">
        <v>800065396</v>
      </c>
      <c r="B264" s="32" t="s">
        <v>22</v>
      </c>
      <c r="C264" s="32" t="s">
        <v>9</v>
      </c>
      <c r="D264" s="32">
        <v>277229</v>
      </c>
      <c r="E264" s="32" t="str">
        <f>CONCATENATE(C264,D264)</f>
        <v>C187277229</v>
      </c>
      <c r="F264" s="32" t="s">
        <v>309</v>
      </c>
      <c r="G264" s="32" t="str">
        <f>CONCATENATE(A264,"_",E264)</f>
        <v>800065396_C187277229</v>
      </c>
      <c r="H264" s="33">
        <v>44964</v>
      </c>
      <c r="I264" s="33">
        <v>44970</v>
      </c>
      <c r="J264" s="34">
        <v>125000</v>
      </c>
      <c r="K264" s="34">
        <v>125000</v>
      </c>
      <c r="L264" s="32" t="s">
        <v>33</v>
      </c>
      <c r="M264" s="32" t="s">
        <v>34</v>
      </c>
      <c r="N264" s="32" t="s">
        <v>32</v>
      </c>
      <c r="O264" s="32" t="s">
        <v>1849</v>
      </c>
      <c r="P264" s="32" t="s">
        <v>1839</v>
      </c>
      <c r="Q264" s="34">
        <v>122500</v>
      </c>
      <c r="R264" s="32">
        <v>1222410442</v>
      </c>
      <c r="S264" s="32" t="s">
        <v>637</v>
      </c>
      <c r="T264" s="32" t="s">
        <v>1909</v>
      </c>
      <c r="U264" s="32" t="s">
        <v>1913</v>
      </c>
      <c r="V264" s="32" t="s">
        <v>635</v>
      </c>
      <c r="W264" s="33">
        <v>44964</v>
      </c>
      <c r="X264" s="33">
        <v>44974</v>
      </c>
      <c r="Y264" s="33">
        <v>44974</v>
      </c>
      <c r="Z264" s="33"/>
      <c r="AA264" s="30">
        <v>773</v>
      </c>
      <c r="AB264" s="30" t="s">
        <v>1905</v>
      </c>
      <c r="AC264" s="34">
        <v>0</v>
      </c>
      <c r="AD264" s="32"/>
      <c r="AE264" s="32"/>
      <c r="AF264" s="32"/>
      <c r="AG264" s="32"/>
      <c r="AH264" s="32"/>
      <c r="AI264" s="32" t="s">
        <v>640</v>
      </c>
      <c r="AJ264" s="50">
        <v>0</v>
      </c>
      <c r="AK264" s="50">
        <v>0</v>
      </c>
      <c r="AL264" s="50">
        <v>0</v>
      </c>
      <c r="AM264" s="50">
        <v>0</v>
      </c>
      <c r="AN264" s="50">
        <v>0</v>
      </c>
      <c r="AO264" s="50">
        <v>0</v>
      </c>
      <c r="AP264" s="50">
        <v>0</v>
      </c>
      <c r="AQ264" s="50">
        <v>0</v>
      </c>
      <c r="AR264" s="50">
        <v>125000</v>
      </c>
      <c r="AS264" s="34">
        <v>0</v>
      </c>
      <c r="AT264" s="34">
        <v>0</v>
      </c>
      <c r="AU264" s="48"/>
      <c r="AV264" s="33"/>
      <c r="AW264" s="32"/>
      <c r="AX264" s="34">
        <v>0</v>
      </c>
    </row>
    <row r="265" spans="1:50" x14ac:dyDescent="0.2">
      <c r="A265" s="32">
        <v>800065396</v>
      </c>
      <c r="B265" s="32" t="s">
        <v>22</v>
      </c>
      <c r="C265" s="32" t="s">
        <v>9</v>
      </c>
      <c r="D265" s="32">
        <v>223332</v>
      </c>
      <c r="E265" s="32" t="str">
        <f>CONCATENATE(C265,D265)</f>
        <v>C187223332</v>
      </c>
      <c r="F265" s="32" t="s">
        <v>205</v>
      </c>
      <c r="G265" s="32" t="str">
        <f>CONCATENATE(A265,"_",E265)</f>
        <v>800065396_C187223332</v>
      </c>
      <c r="H265" s="33">
        <v>44326</v>
      </c>
      <c r="I265" s="33">
        <v>44331</v>
      </c>
      <c r="J265" s="34">
        <v>190000</v>
      </c>
      <c r="K265" s="34">
        <v>190000</v>
      </c>
      <c r="L265" s="32" t="s">
        <v>33</v>
      </c>
      <c r="M265" s="32" t="s">
        <v>34</v>
      </c>
      <c r="N265" s="32" t="s">
        <v>32</v>
      </c>
      <c r="O265" s="32" t="s">
        <v>1849</v>
      </c>
      <c r="P265" s="32" t="s">
        <v>1839</v>
      </c>
      <c r="Q265" s="34">
        <v>186200</v>
      </c>
      <c r="R265" s="32">
        <v>1221735617</v>
      </c>
      <c r="S265" s="32" t="s">
        <v>637</v>
      </c>
      <c r="T265" s="32" t="s">
        <v>1909</v>
      </c>
      <c r="U265" s="32" t="s">
        <v>1913</v>
      </c>
      <c r="V265" s="32" t="s">
        <v>635</v>
      </c>
      <c r="W265" s="33">
        <v>44326</v>
      </c>
      <c r="X265" s="33">
        <v>44340</v>
      </c>
      <c r="Y265" s="33">
        <v>44340</v>
      </c>
      <c r="Z265" s="33"/>
      <c r="AA265" s="30">
        <v>1407</v>
      </c>
      <c r="AB265" s="30" t="s">
        <v>1905</v>
      </c>
      <c r="AC265" s="34">
        <v>0</v>
      </c>
      <c r="AD265" s="32"/>
      <c r="AE265" s="32"/>
      <c r="AF265" s="32"/>
      <c r="AG265" s="32"/>
      <c r="AH265" s="32"/>
      <c r="AI265" s="32" t="s">
        <v>640</v>
      </c>
      <c r="AJ265" s="50">
        <v>0</v>
      </c>
      <c r="AK265" s="50">
        <v>0</v>
      </c>
      <c r="AL265" s="50">
        <v>0</v>
      </c>
      <c r="AM265" s="50">
        <v>0</v>
      </c>
      <c r="AN265" s="50">
        <v>0</v>
      </c>
      <c r="AO265" s="50">
        <v>0</v>
      </c>
      <c r="AP265" s="50">
        <v>0</v>
      </c>
      <c r="AQ265" s="50">
        <v>0</v>
      </c>
      <c r="AR265" s="50">
        <v>190000</v>
      </c>
      <c r="AS265" s="34">
        <v>0</v>
      </c>
      <c r="AT265" s="34">
        <v>0</v>
      </c>
      <c r="AU265" s="48"/>
      <c r="AV265" s="33"/>
      <c r="AW265" s="32"/>
      <c r="AX265" s="34">
        <v>0</v>
      </c>
    </row>
    <row r="266" spans="1:50" x14ac:dyDescent="0.2">
      <c r="A266" s="32">
        <v>800065396</v>
      </c>
      <c r="B266" s="32" t="s">
        <v>22</v>
      </c>
      <c r="C266" s="32" t="s">
        <v>9</v>
      </c>
      <c r="D266" s="32">
        <v>223034</v>
      </c>
      <c r="E266" s="32" t="str">
        <f>CONCATENATE(C266,D266)</f>
        <v>C187223034</v>
      </c>
      <c r="F266" s="32" t="s">
        <v>206</v>
      </c>
      <c r="G266" s="32" t="str">
        <f>CONCATENATE(A266,"_",E266)</f>
        <v>800065396_C187223034</v>
      </c>
      <c r="H266" s="33">
        <v>44326</v>
      </c>
      <c r="I266" s="33">
        <v>44331</v>
      </c>
      <c r="J266" s="34">
        <v>190000</v>
      </c>
      <c r="K266" s="34">
        <v>190000</v>
      </c>
      <c r="L266" s="32" t="s">
        <v>33</v>
      </c>
      <c r="M266" s="32" t="s">
        <v>34</v>
      </c>
      <c r="N266" s="32" t="s">
        <v>32</v>
      </c>
      <c r="O266" s="32" t="s">
        <v>1849</v>
      </c>
      <c r="P266" s="32" t="s">
        <v>1839</v>
      </c>
      <c r="Q266" s="34">
        <v>186200</v>
      </c>
      <c r="R266" s="32">
        <v>1221735632</v>
      </c>
      <c r="S266" s="32" t="s">
        <v>637</v>
      </c>
      <c r="T266" s="32" t="s">
        <v>1909</v>
      </c>
      <c r="U266" s="32" t="s">
        <v>1913</v>
      </c>
      <c r="V266" s="32" t="s">
        <v>635</v>
      </c>
      <c r="W266" s="33">
        <v>44326</v>
      </c>
      <c r="X266" s="33">
        <v>44340</v>
      </c>
      <c r="Y266" s="33">
        <v>44340</v>
      </c>
      <c r="Z266" s="33"/>
      <c r="AA266" s="30">
        <v>1407</v>
      </c>
      <c r="AB266" s="30" t="s">
        <v>1905</v>
      </c>
      <c r="AC266" s="34">
        <v>0</v>
      </c>
      <c r="AD266" s="32"/>
      <c r="AE266" s="32"/>
      <c r="AF266" s="32"/>
      <c r="AG266" s="32"/>
      <c r="AH266" s="32"/>
      <c r="AI266" s="32" t="s">
        <v>640</v>
      </c>
      <c r="AJ266" s="50">
        <v>0</v>
      </c>
      <c r="AK266" s="50">
        <v>0</v>
      </c>
      <c r="AL266" s="50">
        <v>0</v>
      </c>
      <c r="AM266" s="50">
        <v>0</v>
      </c>
      <c r="AN266" s="50">
        <v>0</v>
      </c>
      <c r="AO266" s="50">
        <v>0</v>
      </c>
      <c r="AP266" s="50">
        <v>0</v>
      </c>
      <c r="AQ266" s="50">
        <v>0</v>
      </c>
      <c r="AR266" s="50">
        <v>190000</v>
      </c>
      <c r="AS266" s="34">
        <v>0</v>
      </c>
      <c r="AT266" s="34">
        <v>0</v>
      </c>
      <c r="AU266" s="48"/>
      <c r="AV266" s="33"/>
      <c r="AW266" s="32"/>
      <c r="AX266" s="34">
        <v>0</v>
      </c>
    </row>
    <row r="267" spans="1:50" x14ac:dyDescent="0.2">
      <c r="A267" s="32">
        <v>800065396</v>
      </c>
      <c r="B267" s="32" t="s">
        <v>22</v>
      </c>
      <c r="C267" s="32" t="s">
        <v>9</v>
      </c>
      <c r="D267" s="32">
        <v>275168</v>
      </c>
      <c r="E267" s="32" t="str">
        <f>CONCATENATE(C267,D267)</f>
        <v>C187275168</v>
      </c>
      <c r="F267" s="32" t="s">
        <v>290</v>
      </c>
      <c r="G267" s="32" t="str">
        <f>CONCATENATE(A267,"_",E267)</f>
        <v>800065396_C187275168</v>
      </c>
      <c r="H267" s="33">
        <v>44775</v>
      </c>
      <c r="I267" s="33">
        <v>44785</v>
      </c>
      <c r="J267" s="34">
        <v>190000</v>
      </c>
      <c r="K267" s="34">
        <v>190000</v>
      </c>
      <c r="L267" s="32" t="s">
        <v>33</v>
      </c>
      <c r="M267" s="32" t="s">
        <v>34</v>
      </c>
      <c r="N267" s="32" t="s">
        <v>32</v>
      </c>
      <c r="O267" s="32" t="s">
        <v>1849</v>
      </c>
      <c r="P267" s="32" t="s">
        <v>1839</v>
      </c>
      <c r="Q267" s="34">
        <v>186200</v>
      </c>
      <c r="R267" s="32">
        <v>1222131190</v>
      </c>
      <c r="S267" s="32" t="s">
        <v>637</v>
      </c>
      <c r="T267" s="32" t="s">
        <v>1909</v>
      </c>
      <c r="U267" s="32" t="s">
        <v>1913</v>
      </c>
      <c r="V267" s="32" t="s">
        <v>635</v>
      </c>
      <c r="W267" s="33">
        <v>44775</v>
      </c>
      <c r="X267" s="33">
        <v>44797</v>
      </c>
      <c r="Y267" s="33">
        <v>44797</v>
      </c>
      <c r="Z267" s="33"/>
      <c r="AA267" s="30">
        <v>950</v>
      </c>
      <c r="AB267" s="30" t="s">
        <v>1905</v>
      </c>
      <c r="AC267" s="34">
        <v>0</v>
      </c>
      <c r="AD267" s="32"/>
      <c r="AE267" s="32"/>
      <c r="AF267" s="32"/>
      <c r="AG267" s="32"/>
      <c r="AH267" s="32"/>
      <c r="AI267" s="32" t="s">
        <v>640</v>
      </c>
      <c r="AJ267" s="50">
        <v>0</v>
      </c>
      <c r="AK267" s="50">
        <v>0</v>
      </c>
      <c r="AL267" s="50">
        <v>0</v>
      </c>
      <c r="AM267" s="50">
        <v>0</v>
      </c>
      <c r="AN267" s="50">
        <v>0</v>
      </c>
      <c r="AO267" s="50">
        <v>0</v>
      </c>
      <c r="AP267" s="50">
        <v>0</v>
      </c>
      <c r="AQ267" s="50">
        <v>0</v>
      </c>
      <c r="AR267" s="50">
        <v>190000</v>
      </c>
      <c r="AS267" s="34">
        <v>0</v>
      </c>
      <c r="AT267" s="34">
        <v>0</v>
      </c>
      <c r="AU267" s="48"/>
      <c r="AV267" s="33"/>
      <c r="AW267" s="32"/>
      <c r="AX267" s="34">
        <v>0</v>
      </c>
    </row>
    <row r="268" spans="1:50" x14ac:dyDescent="0.2">
      <c r="A268" s="32">
        <v>800065396</v>
      </c>
      <c r="B268" s="32" t="s">
        <v>22</v>
      </c>
      <c r="C268" s="32" t="s">
        <v>9</v>
      </c>
      <c r="D268" s="32">
        <v>275758</v>
      </c>
      <c r="E268" s="32" t="str">
        <f>CONCATENATE(C268,D268)</f>
        <v>C187275758</v>
      </c>
      <c r="F268" s="32" t="s">
        <v>297</v>
      </c>
      <c r="G268" s="32" t="str">
        <f>CONCATENATE(A268,"_",E268)</f>
        <v>800065396_C187275758</v>
      </c>
      <c r="H268" s="33">
        <v>44811</v>
      </c>
      <c r="I268" s="33">
        <v>44819</v>
      </c>
      <c r="J268" s="34">
        <v>190000</v>
      </c>
      <c r="K268" s="34">
        <v>190000</v>
      </c>
      <c r="L268" s="32" t="s">
        <v>33</v>
      </c>
      <c r="M268" s="32" t="s">
        <v>34</v>
      </c>
      <c r="N268" s="32" t="s">
        <v>32</v>
      </c>
      <c r="O268" s="32" t="s">
        <v>1849</v>
      </c>
      <c r="P268" s="32" t="s">
        <v>1839</v>
      </c>
      <c r="Q268" s="34">
        <v>186200</v>
      </c>
      <c r="R268" s="32">
        <v>1222147873</v>
      </c>
      <c r="S268" s="32" t="s">
        <v>637</v>
      </c>
      <c r="T268" s="32" t="s">
        <v>1909</v>
      </c>
      <c r="U268" s="32" t="s">
        <v>1913</v>
      </c>
      <c r="V268" s="32" t="s">
        <v>635</v>
      </c>
      <c r="W268" s="33">
        <v>44811</v>
      </c>
      <c r="X268" s="33">
        <v>44830</v>
      </c>
      <c r="Y268" s="33">
        <v>44830</v>
      </c>
      <c r="Z268" s="33"/>
      <c r="AA268" s="30">
        <v>917</v>
      </c>
      <c r="AB268" s="30" t="s">
        <v>1905</v>
      </c>
      <c r="AC268" s="34">
        <v>0</v>
      </c>
      <c r="AD268" s="32"/>
      <c r="AE268" s="32"/>
      <c r="AF268" s="32"/>
      <c r="AG268" s="32"/>
      <c r="AH268" s="32"/>
      <c r="AI268" s="32" t="s">
        <v>640</v>
      </c>
      <c r="AJ268" s="50">
        <v>0</v>
      </c>
      <c r="AK268" s="50">
        <v>0</v>
      </c>
      <c r="AL268" s="50">
        <v>0</v>
      </c>
      <c r="AM268" s="50">
        <v>0</v>
      </c>
      <c r="AN268" s="50">
        <v>0</v>
      </c>
      <c r="AO268" s="50">
        <v>0</v>
      </c>
      <c r="AP268" s="50">
        <v>0</v>
      </c>
      <c r="AQ268" s="50">
        <v>0</v>
      </c>
      <c r="AR268" s="50">
        <v>190000</v>
      </c>
      <c r="AS268" s="34">
        <v>0</v>
      </c>
      <c r="AT268" s="34">
        <v>0</v>
      </c>
      <c r="AU268" s="48"/>
      <c r="AV268" s="33"/>
      <c r="AW268" s="32"/>
      <c r="AX268" s="34">
        <v>0</v>
      </c>
    </row>
    <row r="269" spans="1:50" x14ac:dyDescent="0.2">
      <c r="A269" s="32">
        <v>800065396</v>
      </c>
      <c r="B269" s="32" t="s">
        <v>22</v>
      </c>
      <c r="C269" s="32" t="s">
        <v>9</v>
      </c>
      <c r="D269" s="32">
        <v>275813</v>
      </c>
      <c r="E269" s="32" t="str">
        <f>CONCATENATE(C269,D269)</f>
        <v>C187275813</v>
      </c>
      <c r="F269" s="32" t="s">
        <v>299</v>
      </c>
      <c r="G269" s="32" t="str">
        <f>CONCATENATE(A269,"_",E269)</f>
        <v>800065396_C187275813</v>
      </c>
      <c r="H269" s="33">
        <v>44811</v>
      </c>
      <c r="I269" s="33">
        <v>44819</v>
      </c>
      <c r="J269" s="34">
        <v>190000</v>
      </c>
      <c r="K269" s="34">
        <v>190000</v>
      </c>
      <c r="L269" s="32" t="s">
        <v>33</v>
      </c>
      <c r="M269" s="32" t="s">
        <v>34</v>
      </c>
      <c r="N269" s="32" t="s">
        <v>32</v>
      </c>
      <c r="O269" s="32" t="s">
        <v>1849</v>
      </c>
      <c r="P269" s="32" t="s">
        <v>1839</v>
      </c>
      <c r="Q269" s="34">
        <v>186200</v>
      </c>
      <c r="R269" s="32">
        <v>1222147887</v>
      </c>
      <c r="S269" s="32" t="s">
        <v>637</v>
      </c>
      <c r="T269" s="32" t="s">
        <v>1909</v>
      </c>
      <c r="U269" s="32" t="s">
        <v>1913</v>
      </c>
      <c r="V269" s="32" t="s">
        <v>635</v>
      </c>
      <c r="W269" s="33">
        <v>44811</v>
      </c>
      <c r="X269" s="33">
        <v>44830</v>
      </c>
      <c r="Y269" s="33">
        <v>44830</v>
      </c>
      <c r="Z269" s="33"/>
      <c r="AA269" s="30">
        <v>917</v>
      </c>
      <c r="AB269" s="30" t="s">
        <v>1905</v>
      </c>
      <c r="AC269" s="34">
        <v>0</v>
      </c>
      <c r="AD269" s="32"/>
      <c r="AE269" s="32"/>
      <c r="AF269" s="32"/>
      <c r="AG269" s="32"/>
      <c r="AH269" s="32"/>
      <c r="AI269" s="32" t="s">
        <v>640</v>
      </c>
      <c r="AJ269" s="50">
        <v>0</v>
      </c>
      <c r="AK269" s="50">
        <v>0</v>
      </c>
      <c r="AL269" s="50">
        <v>0</v>
      </c>
      <c r="AM269" s="50">
        <v>0</v>
      </c>
      <c r="AN269" s="50">
        <v>0</v>
      </c>
      <c r="AO269" s="50">
        <v>0</v>
      </c>
      <c r="AP269" s="50">
        <v>0</v>
      </c>
      <c r="AQ269" s="50">
        <v>0</v>
      </c>
      <c r="AR269" s="50">
        <v>190000</v>
      </c>
      <c r="AS269" s="34">
        <v>0</v>
      </c>
      <c r="AT269" s="34">
        <v>0</v>
      </c>
      <c r="AU269" s="48"/>
      <c r="AV269" s="33"/>
      <c r="AW269" s="32"/>
      <c r="AX269" s="34">
        <v>0</v>
      </c>
    </row>
    <row r="270" spans="1:50" x14ac:dyDescent="0.2">
      <c r="A270" s="32">
        <v>800065396</v>
      </c>
      <c r="B270" s="32" t="s">
        <v>22</v>
      </c>
      <c r="C270" s="32" t="s">
        <v>9</v>
      </c>
      <c r="D270" s="32">
        <v>265048</v>
      </c>
      <c r="E270" s="32" t="str">
        <f>CONCATENATE(C270,D270)</f>
        <v>C187265048</v>
      </c>
      <c r="F270" s="32" t="s">
        <v>271</v>
      </c>
      <c r="G270" s="32" t="str">
        <f>CONCATENATE(A270,"_",E270)</f>
        <v>800065396_C187265048</v>
      </c>
      <c r="H270" s="33">
        <v>44585</v>
      </c>
      <c r="I270" s="33">
        <v>44607</v>
      </c>
      <c r="J270" s="34">
        <v>190000</v>
      </c>
      <c r="K270" s="34">
        <v>190000</v>
      </c>
      <c r="L270" s="32" t="s">
        <v>33</v>
      </c>
      <c r="M270" s="32" t="s">
        <v>34</v>
      </c>
      <c r="N270" s="32" t="s">
        <v>32</v>
      </c>
      <c r="O270" s="32" t="s">
        <v>1849</v>
      </c>
      <c r="P270" s="32" t="s">
        <v>1839</v>
      </c>
      <c r="Q270" s="34">
        <v>186200</v>
      </c>
      <c r="R270" s="32">
        <v>1222055983</v>
      </c>
      <c r="S270" s="32" t="s">
        <v>637</v>
      </c>
      <c r="T270" s="32" t="s">
        <v>1909</v>
      </c>
      <c r="U270" s="32" t="s">
        <v>1918</v>
      </c>
      <c r="V270" s="32" t="s">
        <v>635</v>
      </c>
      <c r="W270" s="33">
        <v>44585</v>
      </c>
      <c r="X270" s="33">
        <v>44608</v>
      </c>
      <c r="Y270" s="33">
        <v>44608</v>
      </c>
      <c r="Z270" s="33"/>
      <c r="AA270" s="30">
        <v>1139</v>
      </c>
      <c r="AB270" s="30" t="s">
        <v>1905</v>
      </c>
      <c r="AC270" s="34">
        <v>0</v>
      </c>
      <c r="AD270" s="32"/>
      <c r="AE270" s="32"/>
      <c r="AF270" s="32"/>
      <c r="AG270" s="32"/>
      <c r="AH270" s="32"/>
      <c r="AI270" s="32" t="s">
        <v>640</v>
      </c>
      <c r="AJ270" s="50">
        <v>0</v>
      </c>
      <c r="AK270" s="50">
        <v>0</v>
      </c>
      <c r="AL270" s="50">
        <v>0</v>
      </c>
      <c r="AM270" s="50">
        <v>0</v>
      </c>
      <c r="AN270" s="50">
        <v>0</v>
      </c>
      <c r="AO270" s="50">
        <v>0</v>
      </c>
      <c r="AP270" s="50">
        <v>0</v>
      </c>
      <c r="AQ270" s="50">
        <v>0</v>
      </c>
      <c r="AR270" s="50">
        <v>190000</v>
      </c>
      <c r="AS270" s="34">
        <v>0</v>
      </c>
      <c r="AT270" s="34">
        <v>0</v>
      </c>
      <c r="AU270" s="48"/>
      <c r="AV270" s="33"/>
      <c r="AW270" s="32"/>
      <c r="AX270" s="34">
        <v>0</v>
      </c>
    </row>
    <row r="271" spans="1:50" x14ac:dyDescent="0.2">
      <c r="A271" s="32">
        <v>800065396</v>
      </c>
      <c r="B271" s="32" t="s">
        <v>22</v>
      </c>
      <c r="C271" s="32" t="s">
        <v>9</v>
      </c>
      <c r="D271" s="32">
        <v>275254</v>
      </c>
      <c r="E271" s="32" t="str">
        <f>CONCATENATE(C271,D271)</f>
        <v>C187275254</v>
      </c>
      <c r="F271" s="32" t="s">
        <v>292</v>
      </c>
      <c r="G271" s="32" t="str">
        <f>CONCATENATE(A271,"_",E271)</f>
        <v>800065396_C187275254</v>
      </c>
      <c r="H271" s="33">
        <v>44775</v>
      </c>
      <c r="I271" s="33">
        <v>44785</v>
      </c>
      <c r="J271" s="34">
        <v>190000</v>
      </c>
      <c r="K271" s="34">
        <v>190000</v>
      </c>
      <c r="L271" s="32" t="s">
        <v>33</v>
      </c>
      <c r="M271" s="32" t="s">
        <v>34</v>
      </c>
      <c r="N271" s="32" t="s">
        <v>32</v>
      </c>
      <c r="O271" s="32" t="s">
        <v>1849</v>
      </c>
      <c r="P271" s="32" t="s">
        <v>1839</v>
      </c>
      <c r="Q271" s="34">
        <v>186200</v>
      </c>
      <c r="R271" s="32">
        <v>1222406855</v>
      </c>
      <c r="S271" s="32" t="s">
        <v>637</v>
      </c>
      <c r="T271" s="32" t="s">
        <v>1909</v>
      </c>
      <c r="U271" s="32" t="s">
        <v>1921</v>
      </c>
      <c r="V271" s="32" t="s">
        <v>635</v>
      </c>
      <c r="W271" s="33">
        <v>44775</v>
      </c>
      <c r="X271" s="33">
        <v>44786</v>
      </c>
      <c r="Y271" s="33">
        <v>44786</v>
      </c>
      <c r="Z271" s="33"/>
      <c r="AA271" s="30">
        <v>961</v>
      </c>
      <c r="AB271" s="30" t="s">
        <v>1905</v>
      </c>
      <c r="AC271" s="34">
        <v>0</v>
      </c>
      <c r="AD271" s="32"/>
      <c r="AE271" s="32"/>
      <c r="AF271" s="32"/>
      <c r="AG271" s="32"/>
      <c r="AH271" s="32"/>
      <c r="AI271" s="32" t="s">
        <v>640</v>
      </c>
      <c r="AJ271" s="50">
        <v>0</v>
      </c>
      <c r="AK271" s="50">
        <v>0</v>
      </c>
      <c r="AL271" s="50">
        <v>0</v>
      </c>
      <c r="AM271" s="50">
        <v>0</v>
      </c>
      <c r="AN271" s="50">
        <v>0</v>
      </c>
      <c r="AO271" s="50">
        <v>0</v>
      </c>
      <c r="AP271" s="50">
        <v>0</v>
      </c>
      <c r="AQ271" s="50">
        <v>0</v>
      </c>
      <c r="AR271" s="50">
        <v>190000</v>
      </c>
      <c r="AS271" s="34">
        <v>0</v>
      </c>
      <c r="AT271" s="34">
        <v>0</v>
      </c>
      <c r="AU271" s="48"/>
      <c r="AV271" s="33"/>
      <c r="AW271" s="32"/>
      <c r="AX271" s="34">
        <v>0</v>
      </c>
    </row>
    <row r="272" spans="1:50" x14ac:dyDescent="0.2">
      <c r="A272" s="32">
        <v>800065396</v>
      </c>
      <c r="B272" s="32" t="s">
        <v>22</v>
      </c>
      <c r="C272" s="32" t="s">
        <v>9</v>
      </c>
      <c r="D272" s="32">
        <v>189613</v>
      </c>
      <c r="E272" s="32" t="str">
        <f>CONCATENATE(C272,D272)</f>
        <v>C187189613</v>
      </c>
      <c r="F272" s="32" t="s">
        <v>135</v>
      </c>
      <c r="G272" s="32" t="str">
        <f>CONCATENATE(A272,"_",E272)</f>
        <v>800065396_C187189613</v>
      </c>
      <c r="H272" s="33">
        <v>44163</v>
      </c>
      <c r="I272" s="33">
        <v>44180</v>
      </c>
      <c r="J272" s="34">
        <v>80000</v>
      </c>
      <c r="K272" s="34">
        <v>80000</v>
      </c>
      <c r="L272" s="32" t="s">
        <v>33</v>
      </c>
      <c r="M272" s="32" t="s">
        <v>34</v>
      </c>
      <c r="N272" s="32" t="s">
        <v>32</v>
      </c>
      <c r="O272" s="32" t="s">
        <v>1849</v>
      </c>
      <c r="P272" s="32" t="s">
        <v>1839</v>
      </c>
      <c r="Q272" s="34">
        <v>78400</v>
      </c>
      <c r="R272" s="32">
        <v>1221671842</v>
      </c>
      <c r="S272" s="32" t="s">
        <v>637</v>
      </c>
      <c r="T272" s="32" t="s">
        <v>1909</v>
      </c>
      <c r="U272" s="32" t="s">
        <v>1915</v>
      </c>
      <c r="V272" s="32" t="s">
        <v>635</v>
      </c>
      <c r="W272" s="33">
        <v>44163</v>
      </c>
      <c r="X272" s="33">
        <v>44185</v>
      </c>
      <c r="Y272" s="33">
        <v>44185</v>
      </c>
      <c r="Z272" s="33"/>
      <c r="AA272" s="30">
        <v>1562</v>
      </c>
      <c r="AB272" s="30" t="s">
        <v>1905</v>
      </c>
      <c r="AC272" s="34">
        <v>0</v>
      </c>
      <c r="AD272" s="32"/>
      <c r="AE272" s="32"/>
      <c r="AF272" s="32"/>
      <c r="AG272" s="32"/>
      <c r="AH272" s="32"/>
      <c r="AI272" s="32" t="s">
        <v>640</v>
      </c>
      <c r="AJ272" s="50">
        <v>0</v>
      </c>
      <c r="AK272" s="50">
        <v>0</v>
      </c>
      <c r="AL272" s="50">
        <v>0</v>
      </c>
      <c r="AM272" s="50">
        <v>0</v>
      </c>
      <c r="AN272" s="50">
        <v>0</v>
      </c>
      <c r="AO272" s="50">
        <v>0</v>
      </c>
      <c r="AP272" s="50">
        <v>0</v>
      </c>
      <c r="AQ272" s="50">
        <v>0</v>
      </c>
      <c r="AR272" s="50">
        <v>80000</v>
      </c>
      <c r="AS272" s="34">
        <v>0</v>
      </c>
      <c r="AT272" s="34">
        <v>0</v>
      </c>
      <c r="AU272" s="48"/>
      <c r="AV272" s="33"/>
      <c r="AW272" s="32"/>
      <c r="AX272" s="34">
        <v>0</v>
      </c>
    </row>
    <row r="273" spans="1:50" x14ac:dyDescent="0.2">
      <c r="A273" s="32">
        <v>800065396</v>
      </c>
      <c r="B273" s="32" t="s">
        <v>22</v>
      </c>
      <c r="C273" s="32" t="s">
        <v>9</v>
      </c>
      <c r="D273" s="32">
        <v>276899</v>
      </c>
      <c r="E273" s="32" t="str">
        <f>CONCATENATE(C273,D273)</f>
        <v>C187276899</v>
      </c>
      <c r="F273" s="32" t="s">
        <v>307</v>
      </c>
      <c r="G273" s="32" t="str">
        <f>CONCATENATE(A273,"_",E273)</f>
        <v>800065396_C187276899</v>
      </c>
      <c r="H273" s="33">
        <v>44931</v>
      </c>
      <c r="I273" s="33">
        <v>44940</v>
      </c>
      <c r="J273" s="34">
        <v>50000</v>
      </c>
      <c r="K273" s="34">
        <v>50000</v>
      </c>
      <c r="L273" s="32" t="s">
        <v>33</v>
      </c>
      <c r="M273" s="32" t="s">
        <v>34</v>
      </c>
      <c r="N273" s="32" t="s">
        <v>32</v>
      </c>
      <c r="O273" s="32" t="s">
        <v>1849</v>
      </c>
      <c r="P273" s="32" t="s">
        <v>1839</v>
      </c>
      <c r="Q273" s="34">
        <v>49000</v>
      </c>
      <c r="R273" s="32">
        <v>1222408035</v>
      </c>
      <c r="S273" s="32" t="s">
        <v>637</v>
      </c>
      <c r="T273" s="32" t="s">
        <v>1909</v>
      </c>
      <c r="U273" s="32" t="s">
        <v>1912</v>
      </c>
      <c r="V273" s="32" t="s">
        <v>635</v>
      </c>
      <c r="W273" s="33">
        <v>44931</v>
      </c>
      <c r="X273" s="33">
        <v>44940</v>
      </c>
      <c r="Y273" s="33">
        <v>44940</v>
      </c>
      <c r="Z273" s="33"/>
      <c r="AA273" s="30">
        <v>807</v>
      </c>
      <c r="AB273" s="30" t="s">
        <v>1905</v>
      </c>
      <c r="AC273" s="34">
        <v>0</v>
      </c>
      <c r="AD273" s="32"/>
      <c r="AE273" s="32"/>
      <c r="AF273" s="32"/>
      <c r="AG273" s="32"/>
      <c r="AH273" s="32"/>
      <c r="AI273" s="32" t="s">
        <v>640</v>
      </c>
      <c r="AJ273" s="50">
        <v>0</v>
      </c>
      <c r="AK273" s="50">
        <v>0</v>
      </c>
      <c r="AL273" s="50">
        <v>0</v>
      </c>
      <c r="AM273" s="50">
        <v>0</v>
      </c>
      <c r="AN273" s="50">
        <v>0</v>
      </c>
      <c r="AO273" s="50">
        <v>0</v>
      </c>
      <c r="AP273" s="50">
        <v>0</v>
      </c>
      <c r="AQ273" s="50">
        <v>0</v>
      </c>
      <c r="AR273" s="50">
        <v>50000</v>
      </c>
      <c r="AS273" s="34">
        <v>0</v>
      </c>
      <c r="AT273" s="34">
        <v>0</v>
      </c>
      <c r="AU273" s="48"/>
      <c r="AV273" s="33"/>
      <c r="AW273" s="32"/>
      <c r="AX273" s="34">
        <v>0</v>
      </c>
    </row>
    <row r="274" spans="1:50" x14ac:dyDescent="0.2">
      <c r="A274" s="32">
        <v>800065396</v>
      </c>
      <c r="B274" s="32" t="s">
        <v>22</v>
      </c>
      <c r="C274" s="32" t="s">
        <v>9</v>
      </c>
      <c r="D274" s="32">
        <v>212067</v>
      </c>
      <c r="E274" s="32" t="str">
        <f>CONCATENATE(C274,D274)</f>
        <v>C187212067</v>
      </c>
      <c r="F274" s="32" t="s">
        <v>191</v>
      </c>
      <c r="G274" s="32" t="str">
        <f>CONCATENATE(A274,"_",E274)</f>
        <v>800065396_C187212067</v>
      </c>
      <c r="H274" s="33">
        <v>44232</v>
      </c>
      <c r="I274" s="33">
        <v>44237</v>
      </c>
      <c r="J274" s="34">
        <v>80000</v>
      </c>
      <c r="K274" s="34">
        <v>80000</v>
      </c>
      <c r="L274" s="32" t="s">
        <v>33</v>
      </c>
      <c r="M274" s="32" t="s">
        <v>34</v>
      </c>
      <c r="N274" s="32" t="s">
        <v>32</v>
      </c>
      <c r="O274" s="32" t="s">
        <v>1849</v>
      </c>
      <c r="P274" s="32" t="s">
        <v>1839</v>
      </c>
      <c r="Q274" s="34">
        <v>78400</v>
      </c>
      <c r="R274" s="32">
        <v>1221703276</v>
      </c>
      <c r="S274" s="32" t="s">
        <v>637</v>
      </c>
      <c r="T274" s="32" t="s">
        <v>1909</v>
      </c>
      <c r="U274" s="32" t="s">
        <v>1912</v>
      </c>
      <c r="V274" s="32" t="s">
        <v>635</v>
      </c>
      <c r="W274" s="33">
        <v>44232</v>
      </c>
      <c r="X274" s="33">
        <v>44246</v>
      </c>
      <c r="Y274" s="33">
        <v>44246</v>
      </c>
      <c r="Z274" s="33"/>
      <c r="AA274" s="30">
        <v>1501</v>
      </c>
      <c r="AB274" s="30" t="s">
        <v>1905</v>
      </c>
      <c r="AC274" s="34">
        <v>0</v>
      </c>
      <c r="AD274" s="32"/>
      <c r="AE274" s="32"/>
      <c r="AF274" s="32"/>
      <c r="AG274" s="32"/>
      <c r="AH274" s="32"/>
      <c r="AI274" s="32" t="s">
        <v>640</v>
      </c>
      <c r="AJ274" s="50">
        <v>0</v>
      </c>
      <c r="AK274" s="50">
        <v>0</v>
      </c>
      <c r="AL274" s="50">
        <v>0</v>
      </c>
      <c r="AM274" s="50">
        <v>0</v>
      </c>
      <c r="AN274" s="50">
        <v>0</v>
      </c>
      <c r="AO274" s="50">
        <v>0</v>
      </c>
      <c r="AP274" s="50">
        <v>0</v>
      </c>
      <c r="AQ274" s="50">
        <v>0</v>
      </c>
      <c r="AR274" s="50">
        <v>80000</v>
      </c>
      <c r="AS274" s="34">
        <v>0</v>
      </c>
      <c r="AT274" s="34">
        <v>0</v>
      </c>
      <c r="AU274" s="48"/>
      <c r="AV274" s="33"/>
      <c r="AW274" s="32"/>
      <c r="AX274" s="34">
        <v>0</v>
      </c>
    </row>
    <row r="275" spans="1:50" x14ac:dyDescent="0.2">
      <c r="A275" s="32">
        <v>800065396</v>
      </c>
      <c r="B275" s="32" t="s">
        <v>22</v>
      </c>
      <c r="C275" s="32" t="s">
        <v>9</v>
      </c>
      <c r="D275" s="32">
        <v>212207</v>
      </c>
      <c r="E275" s="32" t="str">
        <f>CONCATENATE(C275,D275)</f>
        <v>C187212207</v>
      </c>
      <c r="F275" s="32" t="s">
        <v>192</v>
      </c>
      <c r="G275" s="32" t="str">
        <f>CONCATENATE(A275,"_",E275)</f>
        <v>800065396_C187212207</v>
      </c>
      <c r="H275" s="33">
        <v>44232</v>
      </c>
      <c r="I275" s="33">
        <v>44237</v>
      </c>
      <c r="J275" s="34">
        <v>80000</v>
      </c>
      <c r="K275" s="34">
        <v>80000</v>
      </c>
      <c r="L275" s="32" t="s">
        <v>33</v>
      </c>
      <c r="M275" s="32" t="s">
        <v>34</v>
      </c>
      <c r="N275" s="32" t="s">
        <v>32</v>
      </c>
      <c r="O275" s="32" t="s">
        <v>1849</v>
      </c>
      <c r="P275" s="32" t="s">
        <v>1839</v>
      </c>
      <c r="Q275" s="34">
        <v>78400</v>
      </c>
      <c r="R275" s="32">
        <v>1221700164</v>
      </c>
      <c r="S275" s="32" t="s">
        <v>637</v>
      </c>
      <c r="T275" s="32" t="s">
        <v>1909</v>
      </c>
      <c r="U275" s="32" t="s">
        <v>1912</v>
      </c>
      <c r="V275" s="32" t="s">
        <v>635</v>
      </c>
      <c r="W275" s="33">
        <v>44232</v>
      </c>
      <c r="X275" s="33">
        <v>44246</v>
      </c>
      <c r="Y275" s="33">
        <v>44246</v>
      </c>
      <c r="Z275" s="33"/>
      <c r="AA275" s="30">
        <v>1501</v>
      </c>
      <c r="AB275" s="30" t="s">
        <v>1905</v>
      </c>
      <c r="AC275" s="34">
        <v>0</v>
      </c>
      <c r="AD275" s="32"/>
      <c r="AE275" s="32"/>
      <c r="AF275" s="32"/>
      <c r="AG275" s="32"/>
      <c r="AH275" s="32"/>
      <c r="AI275" s="32" t="s">
        <v>640</v>
      </c>
      <c r="AJ275" s="50">
        <v>0</v>
      </c>
      <c r="AK275" s="50">
        <v>0</v>
      </c>
      <c r="AL275" s="50">
        <v>0</v>
      </c>
      <c r="AM275" s="50">
        <v>0</v>
      </c>
      <c r="AN275" s="50">
        <v>0</v>
      </c>
      <c r="AO275" s="50">
        <v>0</v>
      </c>
      <c r="AP275" s="50">
        <v>0</v>
      </c>
      <c r="AQ275" s="50">
        <v>0</v>
      </c>
      <c r="AR275" s="50">
        <v>80000</v>
      </c>
      <c r="AS275" s="34">
        <v>0</v>
      </c>
      <c r="AT275" s="34">
        <v>0</v>
      </c>
      <c r="AU275" s="48"/>
      <c r="AV275" s="33"/>
      <c r="AW275" s="32"/>
      <c r="AX275" s="34">
        <v>0</v>
      </c>
    </row>
    <row r="276" spans="1:50" x14ac:dyDescent="0.2">
      <c r="A276" s="32">
        <v>800065396</v>
      </c>
      <c r="B276" s="32" t="s">
        <v>22</v>
      </c>
      <c r="C276" s="32" t="s">
        <v>9</v>
      </c>
      <c r="D276" s="32">
        <v>276900</v>
      </c>
      <c r="E276" s="32" t="str">
        <f>CONCATENATE(C276,D276)</f>
        <v>C187276900</v>
      </c>
      <c r="F276" s="32" t="s">
        <v>306</v>
      </c>
      <c r="G276" s="32" t="str">
        <f>CONCATENATE(A276,"_",E276)</f>
        <v>800065396_C187276900</v>
      </c>
      <c r="H276" s="33">
        <v>44931</v>
      </c>
      <c r="I276" s="33">
        <v>44940</v>
      </c>
      <c r="J276" s="34">
        <v>125000</v>
      </c>
      <c r="K276" s="34">
        <v>125000</v>
      </c>
      <c r="L276" s="32" t="s">
        <v>33</v>
      </c>
      <c r="M276" s="32" t="s">
        <v>34</v>
      </c>
      <c r="N276" s="32" t="s">
        <v>32</v>
      </c>
      <c r="O276" s="32" t="s">
        <v>1849</v>
      </c>
      <c r="P276" s="32" t="s">
        <v>1839</v>
      </c>
      <c r="Q276" s="34">
        <v>122500</v>
      </c>
      <c r="R276" s="32">
        <v>1222408036</v>
      </c>
      <c r="S276" s="32" t="s">
        <v>637</v>
      </c>
      <c r="T276" s="32" t="s">
        <v>1909</v>
      </c>
      <c r="U276" s="32" t="s">
        <v>1912</v>
      </c>
      <c r="V276" s="32" t="s">
        <v>635</v>
      </c>
      <c r="W276" s="33">
        <v>44931</v>
      </c>
      <c r="X276" s="33">
        <v>44940</v>
      </c>
      <c r="Y276" s="33">
        <v>44940</v>
      </c>
      <c r="Z276" s="33"/>
      <c r="AA276" s="30">
        <v>807</v>
      </c>
      <c r="AB276" s="30" t="s">
        <v>1905</v>
      </c>
      <c r="AC276" s="34">
        <v>0</v>
      </c>
      <c r="AD276" s="32"/>
      <c r="AE276" s="32"/>
      <c r="AF276" s="32"/>
      <c r="AG276" s="32"/>
      <c r="AH276" s="32"/>
      <c r="AI276" s="32" t="s">
        <v>640</v>
      </c>
      <c r="AJ276" s="50">
        <v>0</v>
      </c>
      <c r="AK276" s="50">
        <v>0</v>
      </c>
      <c r="AL276" s="50">
        <v>0</v>
      </c>
      <c r="AM276" s="50">
        <v>0</v>
      </c>
      <c r="AN276" s="50">
        <v>0</v>
      </c>
      <c r="AO276" s="50">
        <v>0</v>
      </c>
      <c r="AP276" s="50">
        <v>0</v>
      </c>
      <c r="AQ276" s="50">
        <v>0</v>
      </c>
      <c r="AR276" s="50">
        <v>125000</v>
      </c>
      <c r="AS276" s="34">
        <v>0</v>
      </c>
      <c r="AT276" s="34">
        <v>0</v>
      </c>
      <c r="AU276" s="48"/>
      <c r="AV276" s="33"/>
      <c r="AW276" s="32"/>
      <c r="AX276" s="34">
        <v>0</v>
      </c>
    </row>
    <row r="277" spans="1:50" x14ac:dyDescent="0.2">
      <c r="A277" s="32">
        <v>800065396</v>
      </c>
      <c r="B277" s="32" t="s">
        <v>22</v>
      </c>
      <c r="C277" s="32" t="s">
        <v>9</v>
      </c>
      <c r="D277" s="32">
        <v>196546</v>
      </c>
      <c r="E277" s="32" t="str">
        <f>CONCATENATE(C277,D277)</f>
        <v>C187196546</v>
      </c>
      <c r="F277" s="32" t="s">
        <v>138</v>
      </c>
      <c r="G277" s="32" t="str">
        <f>CONCATENATE(A277,"_",E277)</f>
        <v>800065396_C187196546</v>
      </c>
      <c r="H277" s="33">
        <v>44181</v>
      </c>
      <c r="I277" s="33">
        <v>44211</v>
      </c>
      <c r="J277" s="34">
        <v>190000</v>
      </c>
      <c r="K277" s="34">
        <v>190000</v>
      </c>
      <c r="L277" s="32" t="s">
        <v>33</v>
      </c>
      <c r="M277" s="32" t="s">
        <v>34</v>
      </c>
      <c r="N277" s="32" t="s">
        <v>32</v>
      </c>
      <c r="O277" s="32" t="s">
        <v>1849</v>
      </c>
      <c r="P277" s="32" t="s">
        <v>1839</v>
      </c>
      <c r="Q277" s="34">
        <v>186200</v>
      </c>
      <c r="R277" s="32">
        <v>1221684084</v>
      </c>
      <c r="S277" s="32" t="s">
        <v>637</v>
      </c>
      <c r="T277" s="32" t="s">
        <v>1909</v>
      </c>
      <c r="U277" s="32" t="s">
        <v>1912</v>
      </c>
      <c r="V277" s="32" t="s">
        <v>635</v>
      </c>
      <c r="W277" s="33">
        <v>44181</v>
      </c>
      <c r="X277" s="33">
        <v>44215</v>
      </c>
      <c r="Y277" s="33">
        <v>44215</v>
      </c>
      <c r="Z277" s="33"/>
      <c r="AA277" s="30">
        <v>1532</v>
      </c>
      <c r="AB277" s="30" t="s">
        <v>1905</v>
      </c>
      <c r="AC277" s="34">
        <v>0</v>
      </c>
      <c r="AD277" s="32"/>
      <c r="AE277" s="32"/>
      <c r="AF277" s="32"/>
      <c r="AG277" s="32"/>
      <c r="AH277" s="32"/>
      <c r="AI277" s="32" t="s">
        <v>640</v>
      </c>
      <c r="AJ277" s="50">
        <v>0</v>
      </c>
      <c r="AK277" s="50">
        <v>0</v>
      </c>
      <c r="AL277" s="50">
        <v>0</v>
      </c>
      <c r="AM277" s="50">
        <v>0</v>
      </c>
      <c r="AN277" s="50">
        <v>0</v>
      </c>
      <c r="AO277" s="50">
        <v>0</v>
      </c>
      <c r="AP277" s="50">
        <v>0</v>
      </c>
      <c r="AQ277" s="50">
        <v>0</v>
      </c>
      <c r="AR277" s="50">
        <v>190000</v>
      </c>
      <c r="AS277" s="34">
        <v>0</v>
      </c>
      <c r="AT277" s="34">
        <v>0</v>
      </c>
      <c r="AU277" s="48"/>
      <c r="AV277" s="33"/>
      <c r="AW277" s="32"/>
      <c r="AX277" s="34">
        <v>0</v>
      </c>
    </row>
    <row r="278" spans="1:50" x14ac:dyDescent="0.2">
      <c r="A278" s="32">
        <v>800065396</v>
      </c>
      <c r="B278" s="32" t="s">
        <v>22</v>
      </c>
      <c r="C278" s="32" t="s">
        <v>9</v>
      </c>
      <c r="D278" s="32">
        <v>203072</v>
      </c>
      <c r="E278" s="32" t="str">
        <f>CONCATENATE(C278,D278)</f>
        <v>C187203072</v>
      </c>
      <c r="F278" s="32" t="s">
        <v>167</v>
      </c>
      <c r="G278" s="32" t="str">
        <f>CONCATENATE(A278,"_",E278)</f>
        <v>800065396_C187203072</v>
      </c>
      <c r="H278" s="33">
        <v>44203</v>
      </c>
      <c r="I278" s="33">
        <v>44211</v>
      </c>
      <c r="J278" s="34">
        <v>190000</v>
      </c>
      <c r="K278" s="34">
        <v>190000</v>
      </c>
      <c r="L278" s="32" t="s">
        <v>33</v>
      </c>
      <c r="M278" s="32" t="s">
        <v>34</v>
      </c>
      <c r="N278" s="32" t="s">
        <v>32</v>
      </c>
      <c r="O278" s="32" t="s">
        <v>1849</v>
      </c>
      <c r="P278" s="32" t="s">
        <v>1839</v>
      </c>
      <c r="Q278" s="34">
        <v>186200</v>
      </c>
      <c r="R278" s="32">
        <v>1221684901</v>
      </c>
      <c r="S278" s="32" t="s">
        <v>637</v>
      </c>
      <c r="T278" s="32" t="s">
        <v>1909</v>
      </c>
      <c r="U278" s="32" t="s">
        <v>1912</v>
      </c>
      <c r="V278" s="32" t="s">
        <v>635</v>
      </c>
      <c r="W278" s="33">
        <v>44203</v>
      </c>
      <c r="X278" s="33">
        <v>44215</v>
      </c>
      <c r="Y278" s="33">
        <v>44215</v>
      </c>
      <c r="Z278" s="33"/>
      <c r="AA278" s="30">
        <v>1532</v>
      </c>
      <c r="AB278" s="30" t="s">
        <v>1905</v>
      </c>
      <c r="AC278" s="34">
        <v>0</v>
      </c>
      <c r="AD278" s="32"/>
      <c r="AE278" s="32"/>
      <c r="AF278" s="32"/>
      <c r="AG278" s="32"/>
      <c r="AH278" s="32"/>
      <c r="AI278" s="32" t="s">
        <v>640</v>
      </c>
      <c r="AJ278" s="50">
        <v>0</v>
      </c>
      <c r="AK278" s="50">
        <v>0</v>
      </c>
      <c r="AL278" s="50">
        <v>0</v>
      </c>
      <c r="AM278" s="50">
        <v>0</v>
      </c>
      <c r="AN278" s="50">
        <v>0</v>
      </c>
      <c r="AO278" s="50">
        <v>0</v>
      </c>
      <c r="AP278" s="50">
        <v>0</v>
      </c>
      <c r="AQ278" s="50">
        <v>0</v>
      </c>
      <c r="AR278" s="50">
        <v>190000</v>
      </c>
      <c r="AS278" s="34">
        <v>0</v>
      </c>
      <c r="AT278" s="34">
        <v>0</v>
      </c>
      <c r="AU278" s="48"/>
      <c r="AV278" s="33"/>
      <c r="AW278" s="32"/>
      <c r="AX278" s="34">
        <v>0</v>
      </c>
    </row>
    <row r="279" spans="1:50" x14ac:dyDescent="0.2">
      <c r="A279" s="32">
        <v>800065396</v>
      </c>
      <c r="B279" s="32" t="s">
        <v>22</v>
      </c>
      <c r="C279" s="32" t="s">
        <v>9</v>
      </c>
      <c r="D279" s="32">
        <v>205796</v>
      </c>
      <c r="E279" s="32" t="str">
        <f>CONCATENATE(C279,D279)</f>
        <v>C187205796</v>
      </c>
      <c r="F279" s="32" t="s">
        <v>171</v>
      </c>
      <c r="G279" s="32" t="str">
        <f>CONCATENATE(A279,"_",E279)</f>
        <v>800065396_C187205796</v>
      </c>
      <c r="H279" s="33">
        <v>44214</v>
      </c>
      <c r="I279" s="33">
        <v>44237</v>
      </c>
      <c r="J279" s="34">
        <v>190000</v>
      </c>
      <c r="K279" s="34">
        <v>190000</v>
      </c>
      <c r="L279" s="32" t="s">
        <v>33</v>
      </c>
      <c r="M279" s="32" t="s">
        <v>34</v>
      </c>
      <c r="N279" s="32" t="s">
        <v>32</v>
      </c>
      <c r="O279" s="32" t="s">
        <v>1849</v>
      </c>
      <c r="P279" s="32" t="s">
        <v>1839</v>
      </c>
      <c r="Q279" s="34">
        <v>186200</v>
      </c>
      <c r="R279" s="32">
        <v>1221701825</v>
      </c>
      <c r="S279" s="32" t="s">
        <v>637</v>
      </c>
      <c r="T279" s="32" t="s">
        <v>1909</v>
      </c>
      <c r="U279" s="32" t="s">
        <v>1912</v>
      </c>
      <c r="V279" s="32" t="s">
        <v>635</v>
      </c>
      <c r="W279" s="33">
        <v>44214</v>
      </c>
      <c r="X279" s="33">
        <v>44246</v>
      </c>
      <c r="Y279" s="33">
        <v>44246</v>
      </c>
      <c r="Z279" s="33"/>
      <c r="AA279" s="30">
        <v>1501</v>
      </c>
      <c r="AB279" s="30" t="s">
        <v>1905</v>
      </c>
      <c r="AC279" s="34">
        <v>0</v>
      </c>
      <c r="AD279" s="32"/>
      <c r="AE279" s="32"/>
      <c r="AF279" s="32"/>
      <c r="AG279" s="32"/>
      <c r="AH279" s="32"/>
      <c r="AI279" s="32" t="s">
        <v>640</v>
      </c>
      <c r="AJ279" s="50">
        <v>0</v>
      </c>
      <c r="AK279" s="50">
        <v>0</v>
      </c>
      <c r="AL279" s="50">
        <v>0</v>
      </c>
      <c r="AM279" s="50">
        <v>0</v>
      </c>
      <c r="AN279" s="50">
        <v>0</v>
      </c>
      <c r="AO279" s="50">
        <v>0</v>
      </c>
      <c r="AP279" s="50">
        <v>0</v>
      </c>
      <c r="AQ279" s="50">
        <v>0</v>
      </c>
      <c r="AR279" s="50">
        <v>190000</v>
      </c>
      <c r="AS279" s="34">
        <v>0</v>
      </c>
      <c r="AT279" s="34">
        <v>0</v>
      </c>
      <c r="AU279" s="48"/>
      <c r="AV279" s="33"/>
      <c r="AW279" s="32"/>
      <c r="AX279" s="34">
        <v>0</v>
      </c>
    </row>
    <row r="280" spans="1:50" x14ac:dyDescent="0.2">
      <c r="A280" s="32">
        <v>800065396</v>
      </c>
      <c r="B280" s="32" t="s">
        <v>22</v>
      </c>
      <c r="C280" s="32" t="s">
        <v>9</v>
      </c>
      <c r="D280" s="32">
        <v>218731</v>
      </c>
      <c r="E280" s="32" t="str">
        <f>CONCATENATE(C280,D280)</f>
        <v>C187218731</v>
      </c>
      <c r="F280" s="32" t="s">
        <v>199</v>
      </c>
      <c r="G280" s="32" t="str">
        <f>CONCATENATE(A280,"_",E280)</f>
        <v>800065396_C187218731</v>
      </c>
      <c r="H280" s="33">
        <v>44296</v>
      </c>
      <c r="I280" s="33">
        <v>44301</v>
      </c>
      <c r="J280" s="34">
        <v>190000</v>
      </c>
      <c r="K280" s="34">
        <v>190000</v>
      </c>
      <c r="L280" s="32" t="s">
        <v>33</v>
      </c>
      <c r="M280" s="32" t="s">
        <v>34</v>
      </c>
      <c r="N280" s="32" t="s">
        <v>32</v>
      </c>
      <c r="O280" s="32" t="s">
        <v>1849</v>
      </c>
      <c r="P280" s="32" t="s">
        <v>1839</v>
      </c>
      <c r="Q280" s="34">
        <v>186200</v>
      </c>
      <c r="R280" s="32">
        <v>1221741648</v>
      </c>
      <c r="S280" s="32" t="s">
        <v>637</v>
      </c>
      <c r="T280" s="32" t="s">
        <v>1909</v>
      </c>
      <c r="U280" s="32" t="s">
        <v>1912</v>
      </c>
      <c r="V280" s="32" t="s">
        <v>635</v>
      </c>
      <c r="W280" s="33">
        <v>44296</v>
      </c>
      <c r="X280" s="33">
        <v>44302</v>
      </c>
      <c r="Y280" s="33">
        <v>44302</v>
      </c>
      <c r="Z280" s="33"/>
      <c r="AA280" s="30">
        <v>1445</v>
      </c>
      <c r="AB280" s="30" t="s">
        <v>1905</v>
      </c>
      <c r="AC280" s="34">
        <v>0</v>
      </c>
      <c r="AD280" s="32"/>
      <c r="AE280" s="32"/>
      <c r="AF280" s="32"/>
      <c r="AG280" s="32"/>
      <c r="AH280" s="32"/>
      <c r="AI280" s="32" t="s">
        <v>640</v>
      </c>
      <c r="AJ280" s="50">
        <v>0</v>
      </c>
      <c r="AK280" s="50">
        <v>0</v>
      </c>
      <c r="AL280" s="50">
        <v>0</v>
      </c>
      <c r="AM280" s="50">
        <v>0</v>
      </c>
      <c r="AN280" s="50">
        <v>0</v>
      </c>
      <c r="AO280" s="50">
        <v>0</v>
      </c>
      <c r="AP280" s="50">
        <v>0</v>
      </c>
      <c r="AQ280" s="50">
        <v>0</v>
      </c>
      <c r="AR280" s="50">
        <v>190000</v>
      </c>
      <c r="AS280" s="34">
        <v>0</v>
      </c>
      <c r="AT280" s="34">
        <v>0</v>
      </c>
      <c r="AU280" s="48"/>
      <c r="AV280" s="33"/>
      <c r="AW280" s="32"/>
      <c r="AX280" s="34">
        <v>0</v>
      </c>
    </row>
    <row r="281" spans="1:50" x14ac:dyDescent="0.2">
      <c r="A281" s="32">
        <v>800065396</v>
      </c>
      <c r="B281" s="32" t="s">
        <v>22</v>
      </c>
      <c r="C281" s="32" t="s">
        <v>9</v>
      </c>
      <c r="D281" s="32">
        <v>223121</v>
      </c>
      <c r="E281" s="32" t="str">
        <f>CONCATENATE(C281,D281)</f>
        <v>C187223121</v>
      </c>
      <c r="F281" s="32" t="s">
        <v>207</v>
      </c>
      <c r="G281" s="32" t="str">
        <f>CONCATENATE(A281,"_",E281)</f>
        <v>800065396_C187223121</v>
      </c>
      <c r="H281" s="33">
        <v>44326</v>
      </c>
      <c r="I281" s="33">
        <v>44331</v>
      </c>
      <c r="J281" s="34">
        <v>190000</v>
      </c>
      <c r="K281" s="34">
        <v>190000</v>
      </c>
      <c r="L281" s="32" t="s">
        <v>33</v>
      </c>
      <c r="M281" s="32" t="s">
        <v>34</v>
      </c>
      <c r="N281" s="32" t="s">
        <v>32</v>
      </c>
      <c r="O281" s="32" t="s">
        <v>1849</v>
      </c>
      <c r="P281" s="32" t="s">
        <v>1839</v>
      </c>
      <c r="Q281" s="34">
        <v>186200</v>
      </c>
      <c r="R281" s="32">
        <v>1221775311</v>
      </c>
      <c r="S281" s="32" t="s">
        <v>637</v>
      </c>
      <c r="T281" s="32" t="s">
        <v>1909</v>
      </c>
      <c r="U281" s="32" t="s">
        <v>1912</v>
      </c>
      <c r="V281" s="32" t="s">
        <v>635</v>
      </c>
      <c r="W281" s="33">
        <v>44326</v>
      </c>
      <c r="X281" s="33">
        <v>44334</v>
      </c>
      <c r="Y281" s="33">
        <v>44334</v>
      </c>
      <c r="Z281" s="33"/>
      <c r="AA281" s="30">
        <v>1413</v>
      </c>
      <c r="AB281" s="30" t="s">
        <v>1905</v>
      </c>
      <c r="AC281" s="34">
        <v>0</v>
      </c>
      <c r="AD281" s="32"/>
      <c r="AE281" s="32"/>
      <c r="AF281" s="32"/>
      <c r="AG281" s="32"/>
      <c r="AH281" s="32"/>
      <c r="AI281" s="32" t="s">
        <v>640</v>
      </c>
      <c r="AJ281" s="50">
        <v>0</v>
      </c>
      <c r="AK281" s="50">
        <v>0</v>
      </c>
      <c r="AL281" s="50">
        <v>0</v>
      </c>
      <c r="AM281" s="50">
        <v>0</v>
      </c>
      <c r="AN281" s="50">
        <v>0</v>
      </c>
      <c r="AO281" s="50">
        <v>0</v>
      </c>
      <c r="AP281" s="50">
        <v>0</v>
      </c>
      <c r="AQ281" s="50">
        <v>0</v>
      </c>
      <c r="AR281" s="50">
        <v>190000</v>
      </c>
      <c r="AS281" s="34">
        <v>0</v>
      </c>
      <c r="AT281" s="34">
        <v>0</v>
      </c>
      <c r="AU281" s="48"/>
      <c r="AV281" s="33"/>
      <c r="AW281" s="32"/>
      <c r="AX281" s="34">
        <v>0</v>
      </c>
    </row>
    <row r="282" spans="1:50" x14ac:dyDescent="0.2">
      <c r="A282" s="32">
        <v>800065396</v>
      </c>
      <c r="B282" s="32" t="s">
        <v>22</v>
      </c>
      <c r="C282" s="32" t="s">
        <v>9</v>
      </c>
      <c r="D282" s="32">
        <v>229612</v>
      </c>
      <c r="E282" s="32" t="str">
        <f>CONCATENATE(C282,D282)</f>
        <v>C187229612</v>
      </c>
      <c r="F282" s="32" t="s">
        <v>210</v>
      </c>
      <c r="G282" s="32" t="str">
        <f>CONCATENATE(A282,"_",E282)</f>
        <v>800065396_C187229612</v>
      </c>
      <c r="H282" s="33">
        <v>44370</v>
      </c>
      <c r="I282" s="33">
        <v>44392</v>
      </c>
      <c r="J282" s="34">
        <v>190000</v>
      </c>
      <c r="K282" s="34">
        <v>190000</v>
      </c>
      <c r="L282" s="32" t="s">
        <v>33</v>
      </c>
      <c r="M282" s="32" t="s">
        <v>34</v>
      </c>
      <c r="N282" s="32" t="s">
        <v>32</v>
      </c>
      <c r="O282" s="32" t="s">
        <v>1849</v>
      </c>
      <c r="P282" s="32" t="s">
        <v>1839</v>
      </c>
      <c r="Q282" s="34">
        <v>186200</v>
      </c>
      <c r="R282" s="32">
        <v>1221762206</v>
      </c>
      <c r="S282" s="32" t="s">
        <v>637</v>
      </c>
      <c r="T282" s="32" t="s">
        <v>1909</v>
      </c>
      <c r="U282" s="32" t="s">
        <v>1912</v>
      </c>
      <c r="V282" s="32" t="s">
        <v>635</v>
      </c>
      <c r="W282" s="33">
        <v>44370</v>
      </c>
      <c r="X282" s="33">
        <v>44404</v>
      </c>
      <c r="Y282" s="33">
        <v>44404</v>
      </c>
      <c r="Z282" s="33"/>
      <c r="AA282" s="30">
        <v>1343</v>
      </c>
      <c r="AB282" s="30" t="s">
        <v>1905</v>
      </c>
      <c r="AC282" s="34">
        <v>0</v>
      </c>
      <c r="AD282" s="32"/>
      <c r="AE282" s="32"/>
      <c r="AF282" s="32"/>
      <c r="AG282" s="32"/>
      <c r="AH282" s="32"/>
      <c r="AI282" s="32" t="s">
        <v>640</v>
      </c>
      <c r="AJ282" s="50">
        <v>0</v>
      </c>
      <c r="AK282" s="50">
        <v>0</v>
      </c>
      <c r="AL282" s="50">
        <v>0</v>
      </c>
      <c r="AM282" s="50">
        <v>0</v>
      </c>
      <c r="AN282" s="50">
        <v>0</v>
      </c>
      <c r="AO282" s="50">
        <v>0</v>
      </c>
      <c r="AP282" s="50">
        <v>0</v>
      </c>
      <c r="AQ282" s="50">
        <v>0</v>
      </c>
      <c r="AR282" s="50">
        <v>190000</v>
      </c>
      <c r="AS282" s="34">
        <v>0</v>
      </c>
      <c r="AT282" s="34">
        <v>0</v>
      </c>
      <c r="AU282" s="48"/>
      <c r="AV282" s="33"/>
      <c r="AW282" s="32"/>
      <c r="AX282" s="34">
        <v>0</v>
      </c>
    </row>
    <row r="283" spans="1:50" x14ac:dyDescent="0.2">
      <c r="A283" s="32">
        <v>800065396</v>
      </c>
      <c r="B283" s="32" t="s">
        <v>22</v>
      </c>
      <c r="C283" s="32" t="s">
        <v>9</v>
      </c>
      <c r="D283" s="32">
        <v>233302</v>
      </c>
      <c r="E283" s="32" t="str">
        <f>CONCATENATE(C283,D283)</f>
        <v>C187233302</v>
      </c>
      <c r="F283" s="32" t="s">
        <v>215</v>
      </c>
      <c r="G283" s="32" t="str">
        <f>CONCATENATE(A283,"_",E283)</f>
        <v>800065396_C187233302</v>
      </c>
      <c r="H283" s="33">
        <v>44378</v>
      </c>
      <c r="I283" s="33">
        <v>44392</v>
      </c>
      <c r="J283" s="34">
        <v>190000</v>
      </c>
      <c r="K283" s="34">
        <v>190000</v>
      </c>
      <c r="L283" s="32" t="s">
        <v>33</v>
      </c>
      <c r="M283" s="32" t="s">
        <v>34</v>
      </c>
      <c r="N283" s="32" t="s">
        <v>32</v>
      </c>
      <c r="O283" s="32" t="s">
        <v>1849</v>
      </c>
      <c r="P283" s="32" t="s">
        <v>1839</v>
      </c>
      <c r="Q283" s="34">
        <v>186200</v>
      </c>
      <c r="R283" s="32">
        <v>1221838813</v>
      </c>
      <c r="S283" s="32" t="s">
        <v>637</v>
      </c>
      <c r="T283" s="32" t="s">
        <v>1909</v>
      </c>
      <c r="U283" s="32" t="s">
        <v>1912</v>
      </c>
      <c r="V283" s="32" t="s">
        <v>635</v>
      </c>
      <c r="W283" s="33">
        <v>44378</v>
      </c>
      <c r="X283" s="33">
        <v>44399</v>
      </c>
      <c r="Y283" s="33">
        <v>44399</v>
      </c>
      <c r="Z283" s="33"/>
      <c r="AA283" s="30">
        <v>1348</v>
      </c>
      <c r="AB283" s="30" t="s">
        <v>1905</v>
      </c>
      <c r="AC283" s="34">
        <v>0</v>
      </c>
      <c r="AD283" s="32"/>
      <c r="AE283" s="32"/>
      <c r="AF283" s="32"/>
      <c r="AG283" s="32"/>
      <c r="AH283" s="32"/>
      <c r="AI283" s="32" t="s">
        <v>640</v>
      </c>
      <c r="AJ283" s="50">
        <v>0</v>
      </c>
      <c r="AK283" s="50">
        <v>0</v>
      </c>
      <c r="AL283" s="50">
        <v>0</v>
      </c>
      <c r="AM283" s="50">
        <v>0</v>
      </c>
      <c r="AN283" s="50">
        <v>0</v>
      </c>
      <c r="AO283" s="50">
        <v>0</v>
      </c>
      <c r="AP283" s="50">
        <v>0</v>
      </c>
      <c r="AQ283" s="50">
        <v>0</v>
      </c>
      <c r="AR283" s="50">
        <v>190000</v>
      </c>
      <c r="AS283" s="34">
        <v>0</v>
      </c>
      <c r="AT283" s="34">
        <v>0</v>
      </c>
      <c r="AU283" s="48"/>
      <c r="AV283" s="33"/>
      <c r="AW283" s="32"/>
      <c r="AX283" s="34">
        <v>0</v>
      </c>
    </row>
    <row r="284" spans="1:50" x14ac:dyDescent="0.2">
      <c r="A284" s="32">
        <v>800065396</v>
      </c>
      <c r="B284" s="32" t="s">
        <v>22</v>
      </c>
      <c r="C284" s="32" t="s">
        <v>9</v>
      </c>
      <c r="D284" s="32">
        <v>242249</v>
      </c>
      <c r="E284" s="32" t="str">
        <f>CONCATENATE(C284,D284)</f>
        <v>C187242249</v>
      </c>
      <c r="F284" s="32" t="s">
        <v>237</v>
      </c>
      <c r="G284" s="32" t="str">
        <f>CONCATENATE(A284,"_",E284)</f>
        <v>800065396_C187242249</v>
      </c>
      <c r="H284" s="33">
        <v>44413</v>
      </c>
      <c r="I284" s="33">
        <v>44421</v>
      </c>
      <c r="J284" s="34">
        <v>190000</v>
      </c>
      <c r="K284" s="34">
        <v>190000</v>
      </c>
      <c r="L284" s="32" t="s">
        <v>33</v>
      </c>
      <c r="M284" s="32" t="s">
        <v>34</v>
      </c>
      <c r="N284" s="32" t="s">
        <v>32</v>
      </c>
      <c r="O284" s="32" t="s">
        <v>1849</v>
      </c>
      <c r="P284" s="32" t="s">
        <v>1839</v>
      </c>
      <c r="Q284" s="34">
        <v>186200</v>
      </c>
      <c r="R284" s="32">
        <v>1910875228</v>
      </c>
      <c r="S284" s="32" t="s">
        <v>637</v>
      </c>
      <c r="T284" s="32" t="s">
        <v>1909</v>
      </c>
      <c r="U284" s="32" t="s">
        <v>1912</v>
      </c>
      <c r="V284" s="32" t="s">
        <v>635</v>
      </c>
      <c r="W284" s="33">
        <v>44413</v>
      </c>
      <c r="X284" s="33">
        <v>44426</v>
      </c>
      <c r="Y284" s="33">
        <v>44672</v>
      </c>
      <c r="Z284" s="33"/>
      <c r="AA284" s="30">
        <v>1075</v>
      </c>
      <c r="AB284" s="30" t="s">
        <v>1905</v>
      </c>
      <c r="AC284" s="34">
        <v>0</v>
      </c>
      <c r="AD284" s="32"/>
      <c r="AE284" s="32"/>
      <c r="AF284" s="32"/>
      <c r="AG284" s="32"/>
      <c r="AH284" s="32"/>
      <c r="AI284" s="32" t="s">
        <v>640</v>
      </c>
      <c r="AJ284" s="50">
        <v>0</v>
      </c>
      <c r="AK284" s="50">
        <v>0</v>
      </c>
      <c r="AL284" s="50">
        <v>0</v>
      </c>
      <c r="AM284" s="50">
        <v>0</v>
      </c>
      <c r="AN284" s="50">
        <v>0</v>
      </c>
      <c r="AO284" s="50">
        <v>0</v>
      </c>
      <c r="AP284" s="50">
        <v>0</v>
      </c>
      <c r="AQ284" s="50">
        <v>0</v>
      </c>
      <c r="AR284" s="50">
        <v>190000</v>
      </c>
      <c r="AS284" s="34">
        <v>0</v>
      </c>
      <c r="AT284" s="34">
        <v>0</v>
      </c>
      <c r="AU284" s="48"/>
      <c r="AV284" s="33"/>
      <c r="AW284" s="32"/>
      <c r="AX284" s="34">
        <v>0</v>
      </c>
    </row>
    <row r="285" spans="1:50" x14ac:dyDescent="0.2">
      <c r="A285" s="32">
        <v>800065396</v>
      </c>
      <c r="B285" s="32" t="s">
        <v>22</v>
      </c>
      <c r="C285" s="32" t="s">
        <v>9</v>
      </c>
      <c r="D285" s="32">
        <v>243791</v>
      </c>
      <c r="E285" s="32" t="str">
        <f>CONCATENATE(C285,D285)</f>
        <v>C187243791</v>
      </c>
      <c r="F285" s="32" t="s">
        <v>238</v>
      </c>
      <c r="G285" s="32" t="str">
        <f>CONCATENATE(A285,"_",E285)</f>
        <v>800065396_C187243791</v>
      </c>
      <c r="H285" s="33">
        <v>44414</v>
      </c>
      <c r="I285" s="33">
        <v>44421</v>
      </c>
      <c r="J285" s="34">
        <v>190000</v>
      </c>
      <c r="K285" s="34">
        <v>190000</v>
      </c>
      <c r="L285" s="32" t="s">
        <v>33</v>
      </c>
      <c r="M285" s="32" t="s">
        <v>34</v>
      </c>
      <c r="N285" s="32" t="s">
        <v>32</v>
      </c>
      <c r="O285" s="32" t="s">
        <v>1849</v>
      </c>
      <c r="P285" s="32" t="s">
        <v>1839</v>
      </c>
      <c r="Q285" s="34">
        <v>186200</v>
      </c>
      <c r="R285" s="32">
        <v>1909143715</v>
      </c>
      <c r="S285" s="32" t="s">
        <v>637</v>
      </c>
      <c r="T285" s="32" t="s">
        <v>1909</v>
      </c>
      <c r="U285" s="32" t="s">
        <v>1912</v>
      </c>
      <c r="V285" s="32" t="s">
        <v>635</v>
      </c>
      <c r="W285" s="33">
        <v>44414</v>
      </c>
      <c r="X285" s="33">
        <v>44426</v>
      </c>
      <c r="Y285" s="33">
        <v>44536</v>
      </c>
      <c r="Z285" s="33"/>
      <c r="AA285" s="30">
        <v>1211</v>
      </c>
      <c r="AB285" s="30" t="s">
        <v>1905</v>
      </c>
      <c r="AC285" s="34">
        <v>0</v>
      </c>
      <c r="AD285" s="32"/>
      <c r="AE285" s="32"/>
      <c r="AF285" s="32"/>
      <c r="AG285" s="32"/>
      <c r="AH285" s="32"/>
      <c r="AI285" s="32" t="s">
        <v>640</v>
      </c>
      <c r="AJ285" s="50">
        <v>0</v>
      </c>
      <c r="AK285" s="50">
        <v>0</v>
      </c>
      <c r="AL285" s="50">
        <v>0</v>
      </c>
      <c r="AM285" s="50">
        <v>0</v>
      </c>
      <c r="AN285" s="50">
        <v>0</v>
      </c>
      <c r="AO285" s="50">
        <v>0</v>
      </c>
      <c r="AP285" s="50">
        <v>0</v>
      </c>
      <c r="AQ285" s="50">
        <v>0</v>
      </c>
      <c r="AR285" s="50">
        <v>190000</v>
      </c>
      <c r="AS285" s="34">
        <v>0</v>
      </c>
      <c r="AT285" s="34">
        <v>0</v>
      </c>
      <c r="AU285" s="48"/>
      <c r="AV285" s="33"/>
      <c r="AW285" s="32"/>
      <c r="AX285" s="34">
        <v>0</v>
      </c>
    </row>
    <row r="286" spans="1:50" x14ac:dyDescent="0.2">
      <c r="A286" s="32">
        <v>800065396</v>
      </c>
      <c r="B286" s="32" t="s">
        <v>22</v>
      </c>
      <c r="C286" s="32" t="s">
        <v>9</v>
      </c>
      <c r="D286" s="32">
        <v>244740</v>
      </c>
      <c r="E286" s="32" t="str">
        <f>CONCATENATE(C286,D286)</f>
        <v>C187244740</v>
      </c>
      <c r="F286" s="32" t="s">
        <v>244</v>
      </c>
      <c r="G286" s="32" t="str">
        <f>CONCATENATE(A286,"_",E286)</f>
        <v>800065396_C187244740</v>
      </c>
      <c r="H286" s="33">
        <v>44428</v>
      </c>
      <c r="I286" s="33">
        <v>44454</v>
      </c>
      <c r="J286" s="34">
        <v>190000</v>
      </c>
      <c r="K286" s="34">
        <v>190000</v>
      </c>
      <c r="L286" s="32" t="s">
        <v>33</v>
      </c>
      <c r="M286" s="32" t="s">
        <v>34</v>
      </c>
      <c r="N286" s="32" t="s">
        <v>32</v>
      </c>
      <c r="O286" s="32" t="s">
        <v>1849</v>
      </c>
      <c r="P286" s="32" t="s">
        <v>1839</v>
      </c>
      <c r="Q286" s="34">
        <v>186200</v>
      </c>
      <c r="R286" s="32">
        <v>1221858536</v>
      </c>
      <c r="S286" s="32" t="s">
        <v>637</v>
      </c>
      <c r="T286" s="32" t="s">
        <v>1909</v>
      </c>
      <c r="U286" s="32" t="s">
        <v>1912</v>
      </c>
      <c r="V286" s="32" t="s">
        <v>635</v>
      </c>
      <c r="W286" s="33">
        <v>44428</v>
      </c>
      <c r="X286" s="33">
        <v>44455</v>
      </c>
      <c r="Y286" s="33">
        <v>44455</v>
      </c>
      <c r="Z286" s="33"/>
      <c r="AA286" s="30">
        <v>1292</v>
      </c>
      <c r="AB286" s="30" t="s">
        <v>1905</v>
      </c>
      <c r="AC286" s="34">
        <v>0</v>
      </c>
      <c r="AD286" s="32"/>
      <c r="AE286" s="32"/>
      <c r="AF286" s="32"/>
      <c r="AG286" s="32"/>
      <c r="AH286" s="32"/>
      <c r="AI286" s="32" t="s">
        <v>640</v>
      </c>
      <c r="AJ286" s="50">
        <v>0</v>
      </c>
      <c r="AK286" s="50">
        <v>0</v>
      </c>
      <c r="AL286" s="50">
        <v>0</v>
      </c>
      <c r="AM286" s="50">
        <v>0</v>
      </c>
      <c r="AN286" s="50">
        <v>0</v>
      </c>
      <c r="AO286" s="50">
        <v>0</v>
      </c>
      <c r="AP286" s="50">
        <v>0</v>
      </c>
      <c r="AQ286" s="50">
        <v>0</v>
      </c>
      <c r="AR286" s="50">
        <v>190000</v>
      </c>
      <c r="AS286" s="34">
        <v>0</v>
      </c>
      <c r="AT286" s="34">
        <v>0</v>
      </c>
      <c r="AU286" s="48"/>
      <c r="AV286" s="33"/>
      <c r="AW286" s="32"/>
      <c r="AX286" s="34">
        <v>0</v>
      </c>
    </row>
    <row r="287" spans="1:50" x14ac:dyDescent="0.2">
      <c r="A287" s="32">
        <v>800065396</v>
      </c>
      <c r="B287" s="32" t="s">
        <v>22</v>
      </c>
      <c r="C287" s="32" t="s">
        <v>9</v>
      </c>
      <c r="D287" s="32">
        <v>248293</v>
      </c>
      <c r="E287" s="32" t="str">
        <f>CONCATENATE(C287,D287)</f>
        <v>C187248293</v>
      </c>
      <c r="F287" s="32" t="s">
        <v>254</v>
      </c>
      <c r="G287" s="32" t="str">
        <f>CONCATENATE(A287,"_",E287)</f>
        <v>800065396_C187248293</v>
      </c>
      <c r="H287" s="33">
        <v>44457</v>
      </c>
      <c r="I287" s="33">
        <v>44483</v>
      </c>
      <c r="J287" s="34">
        <v>190000</v>
      </c>
      <c r="K287" s="34">
        <v>190000</v>
      </c>
      <c r="L287" s="32" t="s">
        <v>33</v>
      </c>
      <c r="M287" s="32" t="s">
        <v>34</v>
      </c>
      <c r="N287" s="32" t="s">
        <v>32</v>
      </c>
      <c r="O287" s="32" t="s">
        <v>1849</v>
      </c>
      <c r="P287" s="32" t="s">
        <v>1839</v>
      </c>
      <c r="Q287" s="34">
        <v>186200</v>
      </c>
      <c r="R287" s="32">
        <v>1221874949</v>
      </c>
      <c r="S287" s="32" t="s">
        <v>637</v>
      </c>
      <c r="T287" s="32" t="s">
        <v>1909</v>
      </c>
      <c r="U287" s="32" t="s">
        <v>1912</v>
      </c>
      <c r="V287" s="32" t="s">
        <v>635</v>
      </c>
      <c r="W287" s="33">
        <v>44457</v>
      </c>
      <c r="X287" s="33">
        <v>44485</v>
      </c>
      <c r="Y287" s="33">
        <v>44485</v>
      </c>
      <c r="Z287" s="33"/>
      <c r="AA287" s="30">
        <v>1262</v>
      </c>
      <c r="AB287" s="30" t="s">
        <v>1905</v>
      </c>
      <c r="AC287" s="34">
        <v>0</v>
      </c>
      <c r="AD287" s="32"/>
      <c r="AE287" s="32"/>
      <c r="AF287" s="32"/>
      <c r="AG287" s="32"/>
      <c r="AH287" s="32"/>
      <c r="AI287" s="32" t="s">
        <v>640</v>
      </c>
      <c r="AJ287" s="50">
        <v>0</v>
      </c>
      <c r="AK287" s="50">
        <v>0</v>
      </c>
      <c r="AL287" s="50">
        <v>0</v>
      </c>
      <c r="AM287" s="50">
        <v>0</v>
      </c>
      <c r="AN287" s="50">
        <v>0</v>
      </c>
      <c r="AO287" s="50">
        <v>0</v>
      </c>
      <c r="AP287" s="50">
        <v>0</v>
      </c>
      <c r="AQ287" s="50">
        <v>0</v>
      </c>
      <c r="AR287" s="50">
        <v>190000</v>
      </c>
      <c r="AS287" s="34">
        <v>0</v>
      </c>
      <c r="AT287" s="34">
        <v>0</v>
      </c>
      <c r="AU287" s="48"/>
      <c r="AV287" s="33"/>
      <c r="AW287" s="32"/>
      <c r="AX287" s="34">
        <v>0</v>
      </c>
    </row>
    <row r="288" spans="1:50" x14ac:dyDescent="0.2">
      <c r="A288" s="32">
        <v>800065396</v>
      </c>
      <c r="B288" s="32" t="s">
        <v>22</v>
      </c>
      <c r="C288" s="32" t="s">
        <v>9</v>
      </c>
      <c r="D288" s="32">
        <v>266986</v>
      </c>
      <c r="E288" s="32" t="str">
        <f>CONCATENATE(C288,D288)</f>
        <v>C187266986</v>
      </c>
      <c r="F288" s="32" t="s">
        <v>274</v>
      </c>
      <c r="G288" s="32" t="str">
        <f>CONCATENATE(A288,"_",E288)</f>
        <v>800065396_C187266986</v>
      </c>
      <c r="H288" s="33">
        <v>44592</v>
      </c>
      <c r="I288" s="33">
        <v>44607</v>
      </c>
      <c r="J288" s="34">
        <v>190000</v>
      </c>
      <c r="K288" s="34">
        <v>190000</v>
      </c>
      <c r="L288" s="32" t="s">
        <v>33</v>
      </c>
      <c r="M288" s="32" t="s">
        <v>34</v>
      </c>
      <c r="N288" s="32" t="s">
        <v>32</v>
      </c>
      <c r="O288" s="32" t="s">
        <v>1849</v>
      </c>
      <c r="P288" s="32" t="s">
        <v>1839</v>
      </c>
      <c r="Q288" s="34">
        <v>186200</v>
      </c>
      <c r="R288" s="32">
        <v>1222055992</v>
      </c>
      <c r="S288" s="32" t="s">
        <v>637</v>
      </c>
      <c r="T288" s="32" t="s">
        <v>1909</v>
      </c>
      <c r="U288" s="32" t="s">
        <v>1912</v>
      </c>
      <c r="V288" s="32" t="s">
        <v>635</v>
      </c>
      <c r="W288" s="33">
        <v>44592</v>
      </c>
      <c r="X288" s="33">
        <v>44608</v>
      </c>
      <c r="Y288" s="33">
        <v>44608</v>
      </c>
      <c r="Z288" s="33"/>
      <c r="AA288" s="30">
        <v>1139</v>
      </c>
      <c r="AB288" s="30" t="s">
        <v>1905</v>
      </c>
      <c r="AC288" s="34">
        <v>0</v>
      </c>
      <c r="AD288" s="32"/>
      <c r="AE288" s="32"/>
      <c r="AF288" s="32"/>
      <c r="AG288" s="32"/>
      <c r="AH288" s="32"/>
      <c r="AI288" s="32" t="s">
        <v>640</v>
      </c>
      <c r="AJ288" s="50">
        <v>0</v>
      </c>
      <c r="AK288" s="50">
        <v>0</v>
      </c>
      <c r="AL288" s="50">
        <v>0</v>
      </c>
      <c r="AM288" s="50">
        <v>0</v>
      </c>
      <c r="AN288" s="50">
        <v>0</v>
      </c>
      <c r="AO288" s="50">
        <v>0</v>
      </c>
      <c r="AP288" s="50">
        <v>0</v>
      </c>
      <c r="AQ288" s="50">
        <v>0</v>
      </c>
      <c r="AR288" s="50">
        <v>190000</v>
      </c>
      <c r="AS288" s="34">
        <v>0</v>
      </c>
      <c r="AT288" s="34">
        <v>0</v>
      </c>
      <c r="AU288" s="48"/>
      <c r="AV288" s="33"/>
      <c r="AW288" s="32"/>
      <c r="AX288" s="34">
        <v>0</v>
      </c>
    </row>
    <row r="289" spans="1:50" x14ac:dyDescent="0.2">
      <c r="A289" s="32">
        <v>800065396</v>
      </c>
      <c r="B289" s="32" t="s">
        <v>22</v>
      </c>
      <c r="C289" s="32" t="s">
        <v>9</v>
      </c>
      <c r="D289" s="32">
        <v>270350</v>
      </c>
      <c r="E289" s="32" t="str">
        <f>CONCATENATE(C289,D289)</f>
        <v>C187270350</v>
      </c>
      <c r="F289" s="32" t="s">
        <v>278</v>
      </c>
      <c r="G289" s="32" t="str">
        <f>CONCATENATE(A289,"_",E289)</f>
        <v>800065396_C187270350</v>
      </c>
      <c r="H289" s="33">
        <v>44599</v>
      </c>
      <c r="I289" s="33">
        <v>44607</v>
      </c>
      <c r="J289" s="34">
        <v>190000</v>
      </c>
      <c r="K289" s="34">
        <v>190000</v>
      </c>
      <c r="L289" s="32" t="s">
        <v>33</v>
      </c>
      <c r="M289" s="32" t="s">
        <v>34</v>
      </c>
      <c r="N289" s="32" t="s">
        <v>32</v>
      </c>
      <c r="O289" s="32" t="s">
        <v>1849</v>
      </c>
      <c r="P289" s="32" t="s">
        <v>1839</v>
      </c>
      <c r="Q289" s="34">
        <v>186200</v>
      </c>
      <c r="R289" s="32">
        <v>1222056024</v>
      </c>
      <c r="S289" s="32" t="s">
        <v>637</v>
      </c>
      <c r="T289" s="32" t="s">
        <v>1909</v>
      </c>
      <c r="U289" s="32" t="s">
        <v>1912</v>
      </c>
      <c r="V289" s="32" t="s">
        <v>635</v>
      </c>
      <c r="W289" s="33">
        <v>44599</v>
      </c>
      <c r="X289" s="33">
        <v>44608</v>
      </c>
      <c r="Y289" s="33">
        <v>44608</v>
      </c>
      <c r="Z289" s="33"/>
      <c r="AA289" s="30">
        <v>1139</v>
      </c>
      <c r="AB289" s="30" t="s">
        <v>1905</v>
      </c>
      <c r="AC289" s="34">
        <v>0</v>
      </c>
      <c r="AD289" s="32"/>
      <c r="AE289" s="32"/>
      <c r="AF289" s="32"/>
      <c r="AG289" s="32"/>
      <c r="AH289" s="32"/>
      <c r="AI289" s="32" t="s">
        <v>640</v>
      </c>
      <c r="AJ289" s="50">
        <v>0</v>
      </c>
      <c r="AK289" s="50">
        <v>0</v>
      </c>
      <c r="AL289" s="50">
        <v>0</v>
      </c>
      <c r="AM289" s="50">
        <v>0</v>
      </c>
      <c r="AN289" s="50">
        <v>0</v>
      </c>
      <c r="AO289" s="50">
        <v>0</v>
      </c>
      <c r="AP289" s="50">
        <v>0</v>
      </c>
      <c r="AQ289" s="50">
        <v>0</v>
      </c>
      <c r="AR289" s="50">
        <v>190000</v>
      </c>
      <c r="AS289" s="34">
        <v>0</v>
      </c>
      <c r="AT289" s="34">
        <v>0</v>
      </c>
      <c r="AU289" s="48"/>
      <c r="AV289" s="33"/>
      <c r="AW289" s="32"/>
      <c r="AX289" s="34">
        <v>0</v>
      </c>
    </row>
    <row r="290" spans="1:50" x14ac:dyDescent="0.2">
      <c r="A290" s="32">
        <v>800065396</v>
      </c>
      <c r="B290" s="32" t="s">
        <v>22</v>
      </c>
      <c r="C290" s="32" t="s">
        <v>9</v>
      </c>
      <c r="D290" s="32">
        <v>273803</v>
      </c>
      <c r="E290" s="32" t="str">
        <f>CONCATENATE(C290,D290)</f>
        <v>C187273803</v>
      </c>
      <c r="F290" s="32" t="s">
        <v>284</v>
      </c>
      <c r="G290" s="32" t="str">
        <f>CONCATENATE(A290,"_",E290)</f>
        <v>800065396_C187273803</v>
      </c>
      <c r="H290" s="33">
        <v>44719</v>
      </c>
      <c r="I290" s="33">
        <v>44727</v>
      </c>
      <c r="J290" s="34">
        <v>190000</v>
      </c>
      <c r="K290" s="34">
        <v>190000</v>
      </c>
      <c r="L290" s="32" t="s">
        <v>33</v>
      </c>
      <c r="M290" s="32" t="s">
        <v>34</v>
      </c>
      <c r="N290" s="32" t="s">
        <v>32</v>
      </c>
      <c r="O290" s="32" t="s">
        <v>1849</v>
      </c>
      <c r="P290" s="32" t="s">
        <v>1839</v>
      </c>
      <c r="Q290" s="34">
        <v>186200</v>
      </c>
      <c r="R290" s="32">
        <v>1222294116</v>
      </c>
      <c r="S290" s="32" t="s">
        <v>637</v>
      </c>
      <c r="T290" s="32" t="s">
        <v>1909</v>
      </c>
      <c r="U290" s="32" t="s">
        <v>1912</v>
      </c>
      <c r="V290" s="32" t="s">
        <v>635</v>
      </c>
      <c r="W290" s="33">
        <v>44719</v>
      </c>
      <c r="X290" s="33">
        <v>44729</v>
      </c>
      <c r="Y290" s="33">
        <v>44729</v>
      </c>
      <c r="Z290" s="33"/>
      <c r="AA290" s="30">
        <v>1018</v>
      </c>
      <c r="AB290" s="30" t="s">
        <v>1905</v>
      </c>
      <c r="AC290" s="34">
        <v>0</v>
      </c>
      <c r="AD290" s="32"/>
      <c r="AE290" s="32"/>
      <c r="AF290" s="32"/>
      <c r="AG290" s="32"/>
      <c r="AH290" s="32"/>
      <c r="AI290" s="32" t="s">
        <v>640</v>
      </c>
      <c r="AJ290" s="50">
        <v>0</v>
      </c>
      <c r="AK290" s="50">
        <v>0</v>
      </c>
      <c r="AL290" s="50">
        <v>0</v>
      </c>
      <c r="AM290" s="50">
        <v>0</v>
      </c>
      <c r="AN290" s="50">
        <v>0</v>
      </c>
      <c r="AO290" s="50">
        <v>0</v>
      </c>
      <c r="AP290" s="50">
        <v>0</v>
      </c>
      <c r="AQ290" s="50">
        <v>0</v>
      </c>
      <c r="AR290" s="50">
        <v>190000</v>
      </c>
      <c r="AS290" s="34">
        <v>0</v>
      </c>
      <c r="AT290" s="34">
        <v>0</v>
      </c>
      <c r="AU290" s="48"/>
      <c r="AV290" s="33"/>
      <c r="AW290" s="32"/>
      <c r="AX290" s="34">
        <v>0</v>
      </c>
    </row>
    <row r="291" spans="1:50" x14ac:dyDescent="0.2">
      <c r="A291" s="32">
        <v>800065396</v>
      </c>
      <c r="B291" s="32" t="s">
        <v>22</v>
      </c>
      <c r="C291" s="32" t="s">
        <v>8</v>
      </c>
      <c r="D291" s="32">
        <v>196139</v>
      </c>
      <c r="E291" s="32" t="str">
        <f>CONCATENATE(C291,D291)</f>
        <v>C190196139</v>
      </c>
      <c r="F291" s="32" t="s">
        <v>285</v>
      </c>
      <c r="G291" s="32" t="str">
        <f>CONCATENATE(A291,"_",E291)</f>
        <v>800065396_C190196139</v>
      </c>
      <c r="H291" s="33">
        <v>44719</v>
      </c>
      <c r="I291" s="33">
        <v>44727</v>
      </c>
      <c r="J291" s="34">
        <v>190000</v>
      </c>
      <c r="K291" s="34">
        <v>190000</v>
      </c>
      <c r="L291" s="32" t="s">
        <v>33</v>
      </c>
      <c r="M291" s="32" t="s">
        <v>34</v>
      </c>
      <c r="N291" s="32" t="s">
        <v>32</v>
      </c>
      <c r="O291" s="32" t="s">
        <v>1849</v>
      </c>
      <c r="P291" s="32" t="s">
        <v>1839</v>
      </c>
      <c r="Q291" s="34">
        <v>186200</v>
      </c>
      <c r="R291" s="32">
        <v>1222294117</v>
      </c>
      <c r="S291" s="32" t="s">
        <v>637</v>
      </c>
      <c r="T291" s="32" t="s">
        <v>1909</v>
      </c>
      <c r="U291" s="32" t="s">
        <v>1912</v>
      </c>
      <c r="V291" s="32" t="s">
        <v>635</v>
      </c>
      <c r="W291" s="33">
        <v>44719</v>
      </c>
      <c r="X291" s="33">
        <v>44729</v>
      </c>
      <c r="Y291" s="33">
        <v>44729</v>
      </c>
      <c r="Z291" s="33"/>
      <c r="AA291" s="30">
        <v>1018</v>
      </c>
      <c r="AB291" s="30" t="s">
        <v>1905</v>
      </c>
      <c r="AC291" s="34">
        <v>0</v>
      </c>
      <c r="AD291" s="32"/>
      <c r="AE291" s="32"/>
      <c r="AF291" s="32"/>
      <c r="AG291" s="32"/>
      <c r="AH291" s="32"/>
      <c r="AI291" s="32" t="s">
        <v>640</v>
      </c>
      <c r="AJ291" s="50">
        <v>0</v>
      </c>
      <c r="AK291" s="50">
        <v>0</v>
      </c>
      <c r="AL291" s="50">
        <v>0</v>
      </c>
      <c r="AM291" s="50">
        <v>0</v>
      </c>
      <c r="AN291" s="50">
        <v>0</v>
      </c>
      <c r="AO291" s="50">
        <v>0</v>
      </c>
      <c r="AP291" s="50">
        <v>0</v>
      </c>
      <c r="AQ291" s="50">
        <v>0</v>
      </c>
      <c r="AR291" s="50">
        <v>190000</v>
      </c>
      <c r="AS291" s="34">
        <v>0</v>
      </c>
      <c r="AT291" s="34">
        <v>0</v>
      </c>
      <c r="AU291" s="48"/>
      <c r="AV291" s="33"/>
      <c r="AW291" s="32"/>
      <c r="AX291" s="34">
        <v>0</v>
      </c>
    </row>
    <row r="292" spans="1:50" x14ac:dyDescent="0.2">
      <c r="A292" s="32">
        <v>800065396</v>
      </c>
      <c r="B292" s="32" t="s">
        <v>22</v>
      </c>
      <c r="C292" s="32" t="s">
        <v>9</v>
      </c>
      <c r="D292" s="32">
        <v>275701</v>
      </c>
      <c r="E292" s="32" t="str">
        <f>CONCATENATE(C292,D292)</f>
        <v>C187275701</v>
      </c>
      <c r="F292" s="32" t="s">
        <v>301</v>
      </c>
      <c r="G292" s="32" t="str">
        <f>CONCATENATE(A292,"_",E292)</f>
        <v>800065396_C187275701</v>
      </c>
      <c r="H292" s="33">
        <v>44811</v>
      </c>
      <c r="I292" s="33">
        <v>44819</v>
      </c>
      <c r="J292" s="34">
        <v>190000</v>
      </c>
      <c r="K292" s="34">
        <v>190000</v>
      </c>
      <c r="L292" s="32" t="s">
        <v>33</v>
      </c>
      <c r="M292" s="32" t="s">
        <v>34</v>
      </c>
      <c r="N292" s="32" t="s">
        <v>32</v>
      </c>
      <c r="O292" s="32" t="s">
        <v>1849</v>
      </c>
      <c r="P292" s="32" t="s">
        <v>1839</v>
      </c>
      <c r="Q292" s="34">
        <v>186200</v>
      </c>
      <c r="R292" s="32">
        <v>1222406890</v>
      </c>
      <c r="S292" s="32" t="s">
        <v>637</v>
      </c>
      <c r="T292" s="32" t="s">
        <v>1909</v>
      </c>
      <c r="U292" s="32" t="s">
        <v>1912</v>
      </c>
      <c r="V292" s="32" t="s">
        <v>635</v>
      </c>
      <c r="W292" s="33">
        <v>44811</v>
      </c>
      <c r="X292" s="33">
        <v>44821</v>
      </c>
      <c r="Y292" s="33">
        <v>44821</v>
      </c>
      <c r="Z292" s="33"/>
      <c r="AA292" s="30">
        <v>926</v>
      </c>
      <c r="AB292" s="30" t="s">
        <v>1905</v>
      </c>
      <c r="AC292" s="34">
        <v>0</v>
      </c>
      <c r="AD292" s="32"/>
      <c r="AE292" s="32"/>
      <c r="AF292" s="32"/>
      <c r="AG292" s="32"/>
      <c r="AH292" s="32"/>
      <c r="AI292" s="32" t="s">
        <v>640</v>
      </c>
      <c r="AJ292" s="50">
        <v>0</v>
      </c>
      <c r="AK292" s="50">
        <v>0</v>
      </c>
      <c r="AL292" s="50">
        <v>0</v>
      </c>
      <c r="AM292" s="50">
        <v>0</v>
      </c>
      <c r="AN292" s="50">
        <v>0</v>
      </c>
      <c r="AO292" s="50">
        <v>0</v>
      </c>
      <c r="AP292" s="50">
        <v>0</v>
      </c>
      <c r="AQ292" s="50">
        <v>0</v>
      </c>
      <c r="AR292" s="50">
        <v>190000</v>
      </c>
      <c r="AS292" s="34">
        <v>0</v>
      </c>
      <c r="AT292" s="34">
        <v>0</v>
      </c>
      <c r="AU292" s="48"/>
      <c r="AV292" s="33"/>
      <c r="AW292" s="32"/>
      <c r="AX292" s="34">
        <v>0</v>
      </c>
    </row>
    <row r="293" spans="1:50" x14ac:dyDescent="0.2">
      <c r="A293" s="32">
        <v>800065396</v>
      </c>
      <c r="B293" s="32" t="s">
        <v>22</v>
      </c>
      <c r="C293" s="32" t="s">
        <v>8</v>
      </c>
      <c r="D293" s="32">
        <v>187115</v>
      </c>
      <c r="E293" s="32" t="str">
        <f>CONCATENATE(C293,D293)</f>
        <v>C190187115</v>
      </c>
      <c r="F293" s="32" t="s">
        <v>113</v>
      </c>
      <c r="G293" s="32" t="str">
        <f>CONCATENATE(A293,"_",E293)</f>
        <v>800065396_C190187115</v>
      </c>
      <c r="H293" s="33">
        <v>44144</v>
      </c>
      <c r="I293" s="33">
        <v>44152</v>
      </c>
      <c r="J293" s="34">
        <v>190000</v>
      </c>
      <c r="K293" s="34">
        <v>190000</v>
      </c>
      <c r="L293" s="32" t="s">
        <v>33</v>
      </c>
      <c r="M293" s="32" t="s">
        <v>34</v>
      </c>
      <c r="N293" s="32" t="s">
        <v>32</v>
      </c>
      <c r="O293" s="32" t="s">
        <v>1849</v>
      </c>
      <c r="P293" s="32" t="s">
        <v>1839</v>
      </c>
      <c r="Q293" s="34">
        <v>186200</v>
      </c>
      <c r="R293" s="32">
        <v>1221658148</v>
      </c>
      <c r="S293" s="32" t="s">
        <v>637</v>
      </c>
      <c r="T293" s="32" t="s">
        <v>1909</v>
      </c>
      <c r="U293" s="32" t="s">
        <v>1917</v>
      </c>
      <c r="V293" s="32" t="s">
        <v>635</v>
      </c>
      <c r="W293" s="33">
        <v>44144</v>
      </c>
      <c r="X293" s="33">
        <v>44157</v>
      </c>
      <c r="Y293" s="33">
        <v>44157</v>
      </c>
      <c r="Z293" s="33"/>
      <c r="AA293" s="30">
        <v>1590</v>
      </c>
      <c r="AB293" s="30" t="s">
        <v>1905</v>
      </c>
      <c r="AC293" s="34">
        <v>0</v>
      </c>
      <c r="AD293" s="32"/>
      <c r="AE293" s="32"/>
      <c r="AF293" s="32"/>
      <c r="AG293" s="32"/>
      <c r="AH293" s="32"/>
      <c r="AI293" s="32" t="s">
        <v>640</v>
      </c>
      <c r="AJ293" s="50">
        <v>0</v>
      </c>
      <c r="AK293" s="50">
        <v>0</v>
      </c>
      <c r="AL293" s="50">
        <v>0</v>
      </c>
      <c r="AM293" s="50">
        <v>0</v>
      </c>
      <c r="AN293" s="50">
        <v>0</v>
      </c>
      <c r="AO293" s="50">
        <v>0</v>
      </c>
      <c r="AP293" s="50">
        <v>0</v>
      </c>
      <c r="AQ293" s="50">
        <v>0</v>
      </c>
      <c r="AR293" s="50">
        <v>190000</v>
      </c>
      <c r="AS293" s="34">
        <v>0</v>
      </c>
      <c r="AT293" s="34">
        <v>0</v>
      </c>
      <c r="AU293" s="48"/>
      <c r="AV293" s="33"/>
      <c r="AW293" s="32"/>
      <c r="AX293" s="34">
        <v>0</v>
      </c>
    </row>
    <row r="294" spans="1:50" x14ac:dyDescent="0.2">
      <c r="A294" s="32">
        <v>800065396</v>
      </c>
      <c r="B294" s="32" t="s">
        <v>22</v>
      </c>
      <c r="C294" s="32" t="s">
        <v>9</v>
      </c>
      <c r="D294" s="32">
        <v>277844</v>
      </c>
      <c r="E294" s="32" t="str">
        <f>CONCATENATE(C294,D294)</f>
        <v>C187277844</v>
      </c>
      <c r="F294" s="32" t="s">
        <v>356</v>
      </c>
      <c r="G294" s="32" t="str">
        <f>CONCATENATE(A294,"_",E294)</f>
        <v>800065396_C187277844</v>
      </c>
      <c r="H294" s="33">
        <v>45176</v>
      </c>
      <c r="I294" s="33">
        <v>45180</v>
      </c>
      <c r="J294" s="34">
        <v>125000</v>
      </c>
      <c r="K294" s="34">
        <v>125000</v>
      </c>
      <c r="L294" s="32" t="s">
        <v>33</v>
      </c>
      <c r="M294" s="32" t="s">
        <v>34</v>
      </c>
      <c r="N294" s="32" t="s">
        <v>32</v>
      </c>
      <c r="O294" s="32" t="s">
        <v>1849</v>
      </c>
      <c r="P294" s="32" t="s">
        <v>1839</v>
      </c>
      <c r="Q294" s="34">
        <v>0</v>
      </c>
      <c r="R294" s="32"/>
      <c r="S294" s="32" t="s">
        <v>637</v>
      </c>
      <c r="T294" s="32" t="s">
        <v>1909</v>
      </c>
      <c r="U294" s="32" t="s">
        <v>1917</v>
      </c>
      <c r="V294" s="32" t="s">
        <v>635</v>
      </c>
      <c r="W294" s="33">
        <v>45176</v>
      </c>
      <c r="X294" s="33">
        <v>45180</v>
      </c>
      <c r="Y294" s="33">
        <v>45191</v>
      </c>
      <c r="Z294" s="33"/>
      <c r="AA294" s="30">
        <v>556</v>
      </c>
      <c r="AB294" s="30" t="s">
        <v>1905</v>
      </c>
      <c r="AC294" s="34">
        <v>0</v>
      </c>
      <c r="AD294" s="32"/>
      <c r="AE294" s="32"/>
      <c r="AF294" s="32"/>
      <c r="AG294" s="32" t="s">
        <v>1681</v>
      </c>
      <c r="AH294" s="32"/>
      <c r="AI294" s="32" t="s">
        <v>651</v>
      </c>
      <c r="AJ294" s="50">
        <v>0</v>
      </c>
      <c r="AK294" s="50">
        <v>0</v>
      </c>
      <c r="AL294" s="50">
        <v>0</v>
      </c>
      <c r="AM294" s="50">
        <v>0</v>
      </c>
      <c r="AN294" s="50">
        <v>0</v>
      </c>
      <c r="AO294" s="50">
        <v>0</v>
      </c>
      <c r="AP294" s="50">
        <v>0</v>
      </c>
      <c r="AQ294" s="50">
        <v>0</v>
      </c>
      <c r="AR294" s="50">
        <v>125000</v>
      </c>
      <c r="AS294" s="34">
        <v>0</v>
      </c>
      <c r="AT294" s="34">
        <v>0</v>
      </c>
      <c r="AU294" s="48"/>
      <c r="AV294" s="33"/>
      <c r="AW294" s="32"/>
      <c r="AX294" s="34">
        <v>0</v>
      </c>
    </row>
    <row r="295" spans="1:50" x14ac:dyDescent="0.2">
      <c r="A295" s="32">
        <v>800065396</v>
      </c>
      <c r="B295" s="32" t="s">
        <v>22</v>
      </c>
      <c r="C295" s="32" t="s">
        <v>9</v>
      </c>
      <c r="D295" s="32">
        <v>269571</v>
      </c>
      <c r="E295" s="32" t="str">
        <f>CONCATENATE(C295,D295)</f>
        <v>C187269571</v>
      </c>
      <c r="F295" s="32" t="s">
        <v>280</v>
      </c>
      <c r="G295" s="32" t="str">
        <f>CONCATENATE(A295,"_",E295)</f>
        <v>800065396_C187269571</v>
      </c>
      <c r="H295" s="33">
        <v>44599</v>
      </c>
      <c r="I295" s="33">
        <v>44607</v>
      </c>
      <c r="J295" s="34">
        <v>190000</v>
      </c>
      <c r="K295" s="34">
        <v>190000</v>
      </c>
      <c r="L295" s="32" t="s">
        <v>33</v>
      </c>
      <c r="M295" s="32" t="s">
        <v>34</v>
      </c>
      <c r="N295" s="32" t="s">
        <v>32</v>
      </c>
      <c r="O295" s="32" t="s">
        <v>1849</v>
      </c>
      <c r="P295" s="32" t="s">
        <v>1839</v>
      </c>
      <c r="Q295" s="34">
        <v>186200</v>
      </c>
      <c r="R295" s="32">
        <v>1222056017</v>
      </c>
      <c r="S295" s="32" t="s">
        <v>637</v>
      </c>
      <c r="T295" s="32" t="s">
        <v>1909</v>
      </c>
      <c r="U295" s="32" t="s">
        <v>1920</v>
      </c>
      <c r="V295" s="32" t="s">
        <v>635</v>
      </c>
      <c r="W295" s="33">
        <v>44599</v>
      </c>
      <c r="X295" s="33">
        <v>44608</v>
      </c>
      <c r="Y295" s="33">
        <v>44608</v>
      </c>
      <c r="Z295" s="33"/>
      <c r="AA295" s="30">
        <v>1139</v>
      </c>
      <c r="AB295" s="30" t="s">
        <v>1905</v>
      </c>
      <c r="AC295" s="34">
        <v>0</v>
      </c>
      <c r="AD295" s="32"/>
      <c r="AE295" s="32"/>
      <c r="AF295" s="32"/>
      <c r="AG295" s="32"/>
      <c r="AH295" s="32"/>
      <c r="AI295" s="32" t="s">
        <v>640</v>
      </c>
      <c r="AJ295" s="50">
        <v>0</v>
      </c>
      <c r="AK295" s="50">
        <v>0</v>
      </c>
      <c r="AL295" s="50">
        <v>0</v>
      </c>
      <c r="AM295" s="50">
        <v>0</v>
      </c>
      <c r="AN295" s="50">
        <v>0</v>
      </c>
      <c r="AO295" s="50">
        <v>0</v>
      </c>
      <c r="AP295" s="50">
        <v>0</v>
      </c>
      <c r="AQ295" s="50">
        <v>0</v>
      </c>
      <c r="AR295" s="50">
        <v>190000</v>
      </c>
      <c r="AS295" s="34">
        <v>0</v>
      </c>
      <c r="AT295" s="34">
        <v>0</v>
      </c>
      <c r="AU295" s="48"/>
      <c r="AV295" s="33"/>
      <c r="AW295" s="32"/>
      <c r="AX295" s="34">
        <v>0</v>
      </c>
    </row>
    <row r="296" spans="1:50" x14ac:dyDescent="0.2">
      <c r="A296" s="32">
        <v>800065396</v>
      </c>
      <c r="B296" s="32" t="s">
        <v>22</v>
      </c>
      <c r="C296" s="32" t="s">
        <v>9</v>
      </c>
      <c r="D296" s="32">
        <v>263509</v>
      </c>
      <c r="E296" s="32" t="str">
        <f>CONCATENATE(C296,D296)</f>
        <v>C187263509</v>
      </c>
      <c r="F296" s="32" t="s">
        <v>273</v>
      </c>
      <c r="G296" s="32" t="str">
        <f>CONCATENATE(A296,"_",E296)</f>
        <v>800065396_C187263509</v>
      </c>
      <c r="H296" s="33">
        <v>44585</v>
      </c>
      <c r="I296" s="33">
        <v>44607</v>
      </c>
      <c r="J296" s="34">
        <v>190000</v>
      </c>
      <c r="K296" s="34">
        <v>190000</v>
      </c>
      <c r="L296" s="32" t="s">
        <v>33</v>
      </c>
      <c r="M296" s="32" t="s">
        <v>34</v>
      </c>
      <c r="N296" s="32" t="s">
        <v>32</v>
      </c>
      <c r="O296" s="32" t="s">
        <v>1849</v>
      </c>
      <c r="P296" s="32" t="s">
        <v>1839</v>
      </c>
      <c r="Q296" s="34">
        <v>186200</v>
      </c>
      <c r="R296" s="32">
        <v>1222055963</v>
      </c>
      <c r="S296" s="32" t="s">
        <v>637</v>
      </c>
      <c r="T296" s="32" t="s">
        <v>1909</v>
      </c>
      <c r="U296" s="32" t="s">
        <v>1919</v>
      </c>
      <c r="V296" s="32" t="s">
        <v>635</v>
      </c>
      <c r="W296" s="33">
        <v>44585</v>
      </c>
      <c r="X296" s="33">
        <v>44608</v>
      </c>
      <c r="Y296" s="33">
        <v>44608</v>
      </c>
      <c r="Z296" s="33"/>
      <c r="AA296" s="30">
        <v>1139</v>
      </c>
      <c r="AB296" s="30" t="s">
        <v>1905</v>
      </c>
      <c r="AC296" s="34">
        <v>0</v>
      </c>
      <c r="AD296" s="32"/>
      <c r="AE296" s="32"/>
      <c r="AF296" s="32"/>
      <c r="AG296" s="32"/>
      <c r="AH296" s="32"/>
      <c r="AI296" s="32" t="s">
        <v>640</v>
      </c>
      <c r="AJ296" s="50">
        <v>0</v>
      </c>
      <c r="AK296" s="50">
        <v>0</v>
      </c>
      <c r="AL296" s="50">
        <v>0</v>
      </c>
      <c r="AM296" s="50">
        <v>0</v>
      </c>
      <c r="AN296" s="50">
        <v>0</v>
      </c>
      <c r="AO296" s="50">
        <v>0</v>
      </c>
      <c r="AP296" s="50">
        <v>0</v>
      </c>
      <c r="AQ296" s="50">
        <v>0</v>
      </c>
      <c r="AR296" s="50">
        <v>190000</v>
      </c>
      <c r="AS296" s="34">
        <v>0</v>
      </c>
      <c r="AT296" s="34">
        <v>0</v>
      </c>
      <c r="AU296" s="48"/>
      <c r="AV296" s="33"/>
      <c r="AW296" s="32"/>
      <c r="AX296" s="34">
        <v>0</v>
      </c>
    </row>
    <row r="297" spans="1:50" x14ac:dyDescent="0.2">
      <c r="A297" s="32">
        <v>800065396</v>
      </c>
      <c r="B297" s="32" t="s">
        <v>22</v>
      </c>
      <c r="C297" s="32" t="s">
        <v>9</v>
      </c>
      <c r="D297" s="32">
        <v>277613</v>
      </c>
      <c r="E297" s="32" t="str">
        <f>CONCATENATE(C297,D297)</f>
        <v>C187277613</v>
      </c>
      <c r="F297" s="32" t="s">
        <v>319</v>
      </c>
      <c r="G297" s="32" t="str">
        <f>CONCATENATE(A297,"_",E297)</f>
        <v>800065396_C187277613</v>
      </c>
      <c r="H297" s="33">
        <v>45085</v>
      </c>
      <c r="I297" s="33">
        <v>45104</v>
      </c>
      <c r="J297" s="34">
        <v>50000</v>
      </c>
      <c r="K297" s="34">
        <v>50000</v>
      </c>
      <c r="L297" s="32" t="s">
        <v>33</v>
      </c>
      <c r="M297" s="32" t="s">
        <v>34</v>
      </c>
      <c r="N297" s="32" t="s">
        <v>32</v>
      </c>
      <c r="O297" s="32" t="s">
        <v>1851</v>
      </c>
      <c r="P297" s="32" t="s">
        <v>1836</v>
      </c>
      <c r="Q297" s="34">
        <v>0</v>
      </c>
      <c r="R297" s="32"/>
      <c r="S297" s="32"/>
      <c r="T297" s="32"/>
      <c r="U297" s="32"/>
      <c r="V297" s="32" t="s">
        <v>947</v>
      </c>
      <c r="W297" s="33">
        <v>45085</v>
      </c>
      <c r="X297" s="33"/>
      <c r="Y297" s="33"/>
      <c r="Z297" s="33"/>
      <c r="AA297" s="30" t="s">
        <v>1906</v>
      </c>
      <c r="AB297" s="30" t="s">
        <v>1906</v>
      </c>
      <c r="AC297" s="34">
        <v>50000</v>
      </c>
      <c r="AD297" s="32" t="s">
        <v>59</v>
      </c>
      <c r="AE297" s="32" t="s">
        <v>949</v>
      </c>
      <c r="AF297" s="32" t="s">
        <v>727</v>
      </c>
      <c r="AG297" s="32" t="s">
        <v>649</v>
      </c>
      <c r="AH297" s="32" t="s">
        <v>714</v>
      </c>
      <c r="AI297" s="32" t="s">
        <v>636</v>
      </c>
      <c r="AJ297" s="50">
        <v>0</v>
      </c>
      <c r="AK297" s="50">
        <v>50000</v>
      </c>
      <c r="AL297" s="50">
        <v>0</v>
      </c>
      <c r="AM297" s="50">
        <v>0</v>
      </c>
      <c r="AN297" s="50">
        <v>0</v>
      </c>
      <c r="AO297" s="50">
        <v>0</v>
      </c>
      <c r="AP297" s="50">
        <v>0</v>
      </c>
      <c r="AQ297" s="50">
        <v>0</v>
      </c>
      <c r="AR297" s="50">
        <v>0</v>
      </c>
      <c r="AS297" s="34">
        <v>0</v>
      </c>
      <c r="AT297" s="34">
        <v>0</v>
      </c>
      <c r="AU297" s="48"/>
      <c r="AV297" s="33"/>
      <c r="AW297" s="32"/>
      <c r="AX297" s="34">
        <v>0</v>
      </c>
    </row>
    <row r="298" spans="1:50" x14ac:dyDescent="0.2">
      <c r="A298" s="32">
        <v>800065396</v>
      </c>
      <c r="B298" s="32" t="s">
        <v>22</v>
      </c>
      <c r="C298" s="32" t="s">
        <v>9</v>
      </c>
      <c r="D298" s="32">
        <v>279033</v>
      </c>
      <c r="E298" s="32" t="str">
        <f>CONCATENATE(C298,D298)</f>
        <v>C187279033</v>
      </c>
      <c r="F298" s="32" t="s">
        <v>429</v>
      </c>
      <c r="G298" s="32" t="str">
        <f>CONCATENATE(A298,"_",E298)</f>
        <v>800065396_C187279033</v>
      </c>
      <c r="H298" s="33">
        <v>45572</v>
      </c>
      <c r="I298" s="33">
        <v>45611</v>
      </c>
      <c r="J298" s="34">
        <v>125000</v>
      </c>
      <c r="K298" s="34">
        <v>125000</v>
      </c>
      <c r="L298" s="32" t="s">
        <v>33</v>
      </c>
      <c r="M298" s="32" t="s">
        <v>34</v>
      </c>
      <c r="N298" s="32" t="s">
        <v>32</v>
      </c>
      <c r="O298" s="32" t="s">
        <v>1851</v>
      </c>
      <c r="P298" s="32" t="s">
        <v>1836</v>
      </c>
      <c r="Q298" s="34">
        <v>0</v>
      </c>
      <c r="R298" s="32"/>
      <c r="S298" s="32"/>
      <c r="T298" s="32"/>
      <c r="U298" s="32"/>
      <c r="V298" s="32" t="s">
        <v>1311</v>
      </c>
      <c r="W298" s="33">
        <v>45572</v>
      </c>
      <c r="X298" s="33">
        <v>45611</v>
      </c>
      <c r="Y298" s="33"/>
      <c r="Z298" s="33">
        <v>45615</v>
      </c>
      <c r="AA298" s="30">
        <v>132</v>
      </c>
      <c r="AB298" s="30" t="s">
        <v>1904</v>
      </c>
      <c r="AC298" s="34">
        <v>125000</v>
      </c>
      <c r="AD298" s="32" t="s">
        <v>59</v>
      </c>
      <c r="AE298" s="32" t="s">
        <v>1324</v>
      </c>
      <c r="AF298" s="32" t="s">
        <v>764</v>
      </c>
      <c r="AG298" s="32" t="s">
        <v>649</v>
      </c>
      <c r="AH298" s="32" t="s">
        <v>714</v>
      </c>
      <c r="AI298" s="32" t="s">
        <v>636</v>
      </c>
      <c r="AJ298" s="50">
        <v>0</v>
      </c>
      <c r="AK298" s="50">
        <v>125000</v>
      </c>
      <c r="AL298" s="50">
        <v>0</v>
      </c>
      <c r="AM298" s="50">
        <v>0</v>
      </c>
      <c r="AN298" s="50">
        <v>0</v>
      </c>
      <c r="AO298" s="50">
        <v>0</v>
      </c>
      <c r="AP298" s="50">
        <v>0</v>
      </c>
      <c r="AQ298" s="50">
        <v>0</v>
      </c>
      <c r="AR298" s="50">
        <v>0</v>
      </c>
      <c r="AS298" s="34">
        <v>0</v>
      </c>
      <c r="AT298" s="34">
        <v>0</v>
      </c>
      <c r="AU298" s="48"/>
      <c r="AV298" s="33"/>
      <c r="AW298" s="32"/>
      <c r="AX298" s="34">
        <v>0</v>
      </c>
    </row>
    <row r="299" spans="1:50" x14ac:dyDescent="0.2">
      <c r="A299" s="32">
        <v>800065396</v>
      </c>
      <c r="B299" s="32" t="s">
        <v>22</v>
      </c>
      <c r="C299" s="32" t="s">
        <v>19</v>
      </c>
      <c r="D299" s="32">
        <v>77</v>
      </c>
      <c r="E299" s="32" t="str">
        <f>CONCATENATE(C299,D299)</f>
        <v>C18977</v>
      </c>
      <c r="F299" s="32" t="s">
        <v>378</v>
      </c>
      <c r="G299" s="32" t="str">
        <f>CONCATENATE(A299,"_",E299)</f>
        <v>800065396_C18977</v>
      </c>
      <c r="H299" s="33">
        <v>45506</v>
      </c>
      <c r="I299" s="33">
        <v>45517</v>
      </c>
      <c r="J299" s="34">
        <v>186911</v>
      </c>
      <c r="K299" s="34">
        <v>186911</v>
      </c>
      <c r="L299" s="32" t="s">
        <v>33</v>
      </c>
      <c r="M299" s="32" t="s">
        <v>35</v>
      </c>
      <c r="N299" s="32" t="s">
        <v>32</v>
      </c>
      <c r="O299" s="32" t="s">
        <v>1851</v>
      </c>
      <c r="P299" s="32" t="s">
        <v>1836</v>
      </c>
      <c r="Q299" s="34">
        <v>0</v>
      </c>
      <c r="R299" s="32"/>
      <c r="S299" s="32"/>
      <c r="T299" s="32"/>
      <c r="U299" s="32"/>
      <c r="V299" s="32" t="s">
        <v>1311</v>
      </c>
      <c r="W299" s="33">
        <v>45506</v>
      </c>
      <c r="X299" s="33">
        <v>45517</v>
      </c>
      <c r="Y299" s="33"/>
      <c r="Z299" s="33">
        <v>45533</v>
      </c>
      <c r="AA299" s="30">
        <v>214</v>
      </c>
      <c r="AB299" s="30" t="s">
        <v>1903</v>
      </c>
      <c r="AC299" s="34">
        <v>186911</v>
      </c>
      <c r="AD299" s="32" t="s">
        <v>59</v>
      </c>
      <c r="AE299" s="32" t="s">
        <v>1313</v>
      </c>
      <c r="AF299" s="32" t="s">
        <v>1314</v>
      </c>
      <c r="AG299" s="32" t="s">
        <v>649</v>
      </c>
      <c r="AH299" s="32" t="s">
        <v>714</v>
      </c>
      <c r="AI299" s="32" t="s">
        <v>636</v>
      </c>
      <c r="AJ299" s="50">
        <v>0</v>
      </c>
      <c r="AK299" s="50">
        <v>186911</v>
      </c>
      <c r="AL299" s="50">
        <v>0</v>
      </c>
      <c r="AM299" s="50">
        <v>0</v>
      </c>
      <c r="AN299" s="50">
        <v>0</v>
      </c>
      <c r="AO299" s="50">
        <v>0</v>
      </c>
      <c r="AP299" s="50">
        <v>0</v>
      </c>
      <c r="AQ299" s="50">
        <v>0</v>
      </c>
      <c r="AR299" s="50">
        <v>0</v>
      </c>
      <c r="AS299" s="34">
        <v>0</v>
      </c>
      <c r="AT299" s="34">
        <v>0</v>
      </c>
      <c r="AU299" s="48"/>
      <c r="AV299" s="33"/>
      <c r="AW299" s="32"/>
      <c r="AX299" s="34">
        <v>0</v>
      </c>
    </row>
    <row r="300" spans="1:50" x14ac:dyDescent="0.2">
      <c r="A300" s="32">
        <v>800065396</v>
      </c>
      <c r="B300" s="32" t="s">
        <v>22</v>
      </c>
      <c r="C300" s="32" t="s">
        <v>9</v>
      </c>
      <c r="D300" s="32">
        <v>277519</v>
      </c>
      <c r="E300" s="32" t="str">
        <f>CONCATENATE(C300,D300)</f>
        <v>C187277519</v>
      </c>
      <c r="F300" s="32" t="s">
        <v>313</v>
      </c>
      <c r="G300" s="32" t="str">
        <f>CONCATENATE(A300,"_",E300)</f>
        <v>800065396_C187277519</v>
      </c>
      <c r="H300" s="33">
        <v>45054</v>
      </c>
      <c r="I300" s="33">
        <v>45055</v>
      </c>
      <c r="J300" s="34">
        <v>175000</v>
      </c>
      <c r="K300" s="34">
        <v>125000</v>
      </c>
      <c r="L300" s="32" t="s">
        <v>33</v>
      </c>
      <c r="M300" s="32" t="s">
        <v>34</v>
      </c>
      <c r="N300" s="32" t="s">
        <v>32</v>
      </c>
      <c r="O300" s="32" t="s">
        <v>1849</v>
      </c>
      <c r="P300" s="32" t="s">
        <v>1837</v>
      </c>
      <c r="Q300" s="34">
        <v>0</v>
      </c>
      <c r="R300" s="32"/>
      <c r="S300" s="32"/>
      <c r="T300" s="32"/>
      <c r="U300" s="32"/>
      <c r="V300" s="32" t="s">
        <v>685</v>
      </c>
      <c r="W300" s="33">
        <v>45054</v>
      </c>
      <c r="X300" s="33">
        <v>45748</v>
      </c>
      <c r="Y300" s="33"/>
      <c r="Z300" s="33"/>
      <c r="AA300" s="30">
        <v>-1</v>
      </c>
      <c r="AB300" s="30" t="s">
        <v>1907</v>
      </c>
      <c r="AC300" s="34">
        <v>175000</v>
      </c>
      <c r="AD300" s="32" t="s">
        <v>59</v>
      </c>
      <c r="AE300" s="32" t="s">
        <v>726</v>
      </c>
      <c r="AF300" s="32" t="s">
        <v>727</v>
      </c>
      <c r="AG300" s="32" t="s">
        <v>649</v>
      </c>
      <c r="AH300" s="32" t="s">
        <v>714</v>
      </c>
      <c r="AI300" s="32" t="s">
        <v>636</v>
      </c>
      <c r="AJ300" s="50">
        <v>0</v>
      </c>
      <c r="AK300" s="50">
        <v>0</v>
      </c>
      <c r="AL300" s="50">
        <v>0</v>
      </c>
      <c r="AM300" s="50">
        <v>0</v>
      </c>
      <c r="AN300" s="50">
        <v>0</v>
      </c>
      <c r="AO300" s="50">
        <v>0</v>
      </c>
      <c r="AP300" s="50">
        <v>0</v>
      </c>
      <c r="AQ300" s="50">
        <v>125000</v>
      </c>
      <c r="AR300" s="50">
        <v>0</v>
      </c>
      <c r="AS300" s="34">
        <v>0</v>
      </c>
      <c r="AT300" s="34">
        <v>0</v>
      </c>
      <c r="AU300" s="48"/>
      <c r="AV300" s="33"/>
      <c r="AW300" s="32"/>
      <c r="AX300" s="34">
        <v>0</v>
      </c>
    </row>
    <row r="301" spans="1:50" x14ac:dyDescent="0.2">
      <c r="A301" s="32">
        <v>800065396</v>
      </c>
      <c r="B301" s="32" t="s">
        <v>22</v>
      </c>
      <c r="C301" s="32" t="s">
        <v>9</v>
      </c>
      <c r="D301" s="32">
        <v>279378</v>
      </c>
      <c r="E301" s="32" t="str">
        <f>CONCATENATE(C301,D301)</f>
        <v>C187279378</v>
      </c>
      <c r="F301" s="32" t="s">
        <v>579</v>
      </c>
      <c r="G301" s="32" t="str">
        <f>CONCATENATE(A301,"_",E301)</f>
        <v>800065396_C187279378</v>
      </c>
      <c r="H301" s="33">
        <v>45720</v>
      </c>
      <c r="I301" s="33">
        <v>45729</v>
      </c>
      <c r="J301" s="34">
        <v>21000</v>
      </c>
      <c r="K301" s="34">
        <v>21000</v>
      </c>
      <c r="L301" s="32" t="s">
        <v>33</v>
      </c>
      <c r="M301" s="32" t="s">
        <v>35</v>
      </c>
      <c r="N301" s="32" t="s">
        <v>32</v>
      </c>
      <c r="O301" s="32" t="e">
        <v>#N/A</v>
      </c>
      <c r="P301" s="32" t="s">
        <v>1837</v>
      </c>
      <c r="Q301" s="34">
        <v>0</v>
      </c>
      <c r="R301" s="32"/>
      <c r="S301" s="32"/>
      <c r="T301" s="32"/>
      <c r="U301" s="32"/>
      <c r="V301" s="32" t="s">
        <v>1112</v>
      </c>
      <c r="W301" s="33">
        <v>45720</v>
      </c>
      <c r="X301" s="33">
        <v>45729</v>
      </c>
      <c r="Y301" s="33"/>
      <c r="Z301" s="33"/>
      <c r="AA301" s="30">
        <v>18</v>
      </c>
      <c r="AB301" s="30" t="s">
        <v>1901</v>
      </c>
      <c r="AC301" s="34">
        <v>0</v>
      </c>
      <c r="AD301" s="32"/>
      <c r="AE301" s="32"/>
      <c r="AF301" s="32"/>
      <c r="AG301" s="32" t="s">
        <v>649</v>
      </c>
      <c r="AH301" s="32"/>
      <c r="AI301" s="32" t="s">
        <v>636</v>
      </c>
      <c r="AJ301" s="50">
        <v>0</v>
      </c>
      <c r="AK301" s="50">
        <v>0</v>
      </c>
      <c r="AL301" s="50">
        <v>0</v>
      </c>
      <c r="AM301" s="50">
        <v>0</v>
      </c>
      <c r="AN301" s="50">
        <v>0</v>
      </c>
      <c r="AO301" s="50">
        <v>0</v>
      </c>
      <c r="AP301" s="50">
        <v>0</v>
      </c>
      <c r="AQ301" s="50">
        <v>21000</v>
      </c>
      <c r="AR301" s="50">
        <v>0</v>
      </c>
      <c r="AS301" s="34">
        <v>0</v>
      </c>
      <c r="AT301" s="34">
        <v>0</v>
      </c>
      <c r="AU301" s="48"/>
      <c r="AV301" s="33"/>
      <c r="AW301" s="32"/>
      <c r="AX301" s="34">
        <v>0</v>
      </c>
    </row>
    <row r="302" spans="1:50" x14ac:dyDescent="0.2">
      <c r="A302" s="32">
        <v>800065396</v>
      </c>
      <c r="B302" s="32" t="s">
        <v>22</v>
      </c>
      <c r="C302" s="32" t="s">
        <v>9</v>
      </c>
      <c r="D302" s="32">
        <v>279381</v>
      </c>
      <c r="E302" s="32" t="str">
        <f>CONCATENATE(C302,D302)</f>
        <v>C187279381</v>
      </c>
      <c r="F302" s="32" t="s">
        <v>590</v>
      </c>
      <c r="G302" s="32" t="str">
        <f>CONCATENATE(A302,"_",E302)</f>
        <v>800065396_C187279381</v>
      </c>
      <c r="H302" s="33">
        <v>45720</v>
      </c>
      <c r="I302" s="33">
        <v>45729</v>
      </c>
      <c r="J302" s="34">
        <v>42000</v>
      </c>
      <c r="K302" s="34">
        <v>37300</v>
      </c>
      <c r="L302" s="32" t="s">
        <v>33</v>
      </c>
      <c r="M302" s="32" t="s">
        <v>35</v>
      </c>
      <c r="N302" s="32" t="s">
        <v>32</v>
      </c>
      <c r="O302" s="32" t="e">
        <v>#N/A</v>
      </c>
      <c r="P302" s="32" t="s">
        <v>1837</v>
      </c>
      <c r="Q302" s="34">
        <v>0</v>
      </c>
      <c r="R302" s="32"/>
      <c r="S302" s="32"/>
      <c r="T302" s="32"/>
      <c r="U302" s="32"/>
      <c r="V302" s="32" t="s">
        <v>1112</v>
      </c>
      <c r="W302" s="33">
        <v>45720</v>
      </c>
      <c r="X302" s="33">
        <v>45729</v>
      </c>
      <c r="Y302" s="33"/>
      <c r="Z302" s="33"/>
      <c r="AA302" s="30">
        <v>18</v>
      </c>
      <c r="AB302" s="30" t="s">
        <v>1901</v>
      </c>
      <c r="AC302" s="34">
        <v>0</v>
      </c>
      <c r="AD302" s="32"/>
      <c r="AE302" s="32"/>
      <c r="AF302" s="32"/>
      <c r="AG302" s="32" t="s">
        <v>649</v>
      </c>
      <c r="AH302" s="32"/>
      <c r="AI302" s="32" t="s">
        <v>636</v>
      </c>
      <c r="AJ302" s="50">
        <v>0</v>
      </c>
      <c r="AK302" s="50">
        <v>0</v>
      </c>
      <c r="AL302" s="50">
        <v>0</v>
      </c>
      <c r="AM302" s="50">
        <v>0</v>
      </c>
      <c r="AN302" s="50">
        <v>0</v>
      </c>
      <c r="AO302" s="50">
        <v>0</v>
      </c>
      <c r="AP302" s="50">
        <v>0</v>
      </c>
      <c r="AQ302" s="50">
        <v>37300</v>
      </c>
      <c r="AR302" s="50">
        <v>0</v>
      </c>
      <c r="AS302" s="34">
        <v>0</v>
      </c>
      <c r="AT302" s="34">
        <v>0</v>
      </c>
      <c r="AU302" s="48"/>
      <c r="AV302" s="33"/>
      <c r="AW302" s="32"/>
      <c r="AX302" s="34">
        <v>0</v>
      </c>
    </row>
    <row r="303" spans="1:50" x14ac:dyDescent="0.2">
      <c r="A303" s="32">
        <v>800065396</v>
      </c>
      <c r="B303" s="32" t="s">
        <v>22</v>
      </c>
      <c r="C303" s="32" t="s">
        <v>9</v>
      </c>
      <c r="D303" s="32">
        <v>279377</v>
      </c>
      <c r="E303" s="32" t="str">
        <f>CONCATENATE(C303,D303)</f>
        <v>C187279377</v>
      </c>
      <c r="F303" s="32" t="s">
        <v>589</v>
      </c>
      <c r="G303" s="32" t="str">
        <f>CONCATENATE(A303,"_",E303)</f>
        <v>800065396_C187279377</v>
      </c>
      <c r="H303" s="33">
        <v>45720</v>
      </c>
      <c r="I303" s="33">
        <v>45730</v>
      </c>
      <c r="J303" s="34">
        <v>82698</v>
      </c>
      <c r="K303" s="34">
        <v>77998</v>
      </c>
      <c r="L303" s="32" t="s">
        <v>33</v>
      </c>
      <c r="M303" s="32" t="s">
        <v>35</v>
      </c>
      <c r="N303" s="32" t="s">
        <v>32</v>
      </c>
      <c r="O303" s="32" t="e">
        <v>#N/A</v>
      </c>
      <c r="P303" s="32" t="s">
        <v>1837</v>
      </c>
      <c r="Q303" s="34">
        <v>0</v>
      </c>
      <c r="R303" s="32"/>
      <c r="S303" s="32"/>
      <c r="T303" s="32"/>
      <c r="U303" s="32"/>
      <c r="V303" s="32" t="s">
        <v>1112</v>
      </c>
      <c r="W303" s="33">
        <v>45720</v>
      </c>
      <c r="X303" s="33">
        <v>45730</v>
      </c>
      <c r="Y303" s="33"/>
      <c r="Z303" s="33"/>
      <c r="AA303" s="30">
        <v>17</v>
      </c>
      <c r="AB303" s="30" t="s">
        <v>1901</v>
      </c>
      <c r="AC303" s="34">
        <v>0</v>
      </c>
      <c r="AD303" s="32"/>
      <c r="AE303" s="32"/>
      <c r="AF303" s="32"/>
      <c r="AG303" s="32" t="s">
        <v>649</v>
      </c>
      <c r="AH303" s="32"/>
      <c r="AI303" s="32" t="s">
        <v>636</v>
      </c>
      <c r="AJ303" s="50">
        <v>0</v>
      </c>
      <c r="AK303" s="50">
        <v>0</v>
      </c>
      <c r="AL303" s="50">
        <v>0</v>
      </c>
      <c r="AM303" s="50">
        <v>0</v>
      </c>
      <c r="AN303" s="50">
        <v>0</v>
      </c>
      <c r="AO303" s="50">
        <v>0</v>
      </c>
      <c r="AP303" s="50">
        <v>0</v>
      </c>
      <c r="AQ303" s="50">
        <v>77998</v>
      </c>
      <c r="AR303" s="50">
        <v>0</v>
      </c>
      <c r="AS303" s="34">
        <v>0</v>
      </c>
      <c r="AT303" s="34">
        <v>0</v>
      </c>
      <c r="AU303" s="48"/>
      <c r="AV303" s="33"/>
      <c r="AW303" s="32"/>
      <c r="AX303" s="34">
        <v>0</v>
      </c>
    </row>
    <row r="304" spans="1:50" x14ac:dyDescent="0.2">
      <c r="A304" s="32">
        <v>800065396</v>
      </c>
      <c r="B304" s="32" t="s">
        <v>22</v>
      </c>
      <c r="C304" s="32" t="s">
        <v>8</v>
      </c>
      <c r="D304" s="32">
        <v>201464</v>
      </c>
      <c r="E304" s="32" t="str">
        <f>CONCATENATE(C304,D304)</f>
        <v>C190201464</v>
      </c>
      <c r="F304" s="32" t="s">
        <v>541</v>
      </c>
      <c r="G304" s="32" t="str">
        <f>CONCATENATE(A304,"_",E304)</f>
        <v>800065396_C190201464</v>
      </c>
      <c r="H304" s="33">
        <v>45701</v>
      </c>
      <c r="I304" s="33">
        <v>45702</v>
      </c>
      <c r="J304" s="34">
        <v>125000</v>
      </c>
      <c r="K304" s="34">
        <v>125000</v>
      </c>
      <c r="L304" s="32" t="s">
        <v>33</v>
      </c>
      <c r="M304" s="32" t="s">
        <v>34</v>
      </c>
      <c r="N304" s="32" t="s">
        <v>32</v>
      </c>
      <c r="O304" s="32" t="s">
        <v>1853</v>
      </c>
      <c r="P304" s="32" t="s">
        <v>1837</v>
      </c>
      <c r="Q304" s="34">
        <v>0</v>
      </c>
      <c r="R304" s="32"/>
      <c r="S304" s="32"/>
      <c r="T304" s="32"/>
      <c r="U304" s="32"/>
      <c r="V304" s="32" t="s">
        <v>1526</v>
      </c>
      <c r="W304" s="33">
        <v>45701</v>
      </c>
      <c r="X304" s="33">
        <v>45751</v>
      </c>
      <c r="Y304" s="33"/>
      <c r="Z304" s="33"/>
      <c r="AA304" s="30">
        <v>-4</v>
      </c>
      <c r="AB304" s="30" t="s">
        <v>1907</v>
      </c>
      <c r="AC304" s="34">
        <v>0</v>
      </c>
      <c r="AD304" s="32"/>
      <c r="AE304" s="32"/>
      <c r="AF304" s="32"/>
      <c r="AG304" s="32" t="s">
        <v>649</v>
      </c>
      <c r="AH304" s="32"/>
      <c r="AI304" s="32" t="s">
        <v>636</v>
      </c>
      <c r="AJ304" s="50">
        <v>0</v>
      </c>
      <c r="AK304" s="50">
        <v>0</v>
      </c>
      <c r="AL304" s="50">
        <v>0</v>
      </c>
      <c r="AM304" s="50">
        <v>0</v>
      </c>
      <c r="AN304" s="50">
        <v>0</v>
      </c>
      <c r="AO304" s="50">
        <v>0</v>
      </c>
      <c r="AP304" s="50">
        <v>0</v>
      </c>
      <c r="AQ304" s="50">
        <v>125000</v>
      </c>
      <c r="AR304" s="50">
        <v>0</v>
      </c>
      <c r="AS304" s="34">
        <v>0</v>
      </c>
      <c r="AT304" s="34">
        <v>0</v>
      </c>
      <c r="AU304" s="48"/>
      <c r="AV304" s="33"/>
      <c r="AW304" s="32"/>
      <c r="AX304" s="34">
        <v>0</v>
      </c>
    </row>
    <row r="305" spans="1:50" x14ac:dyDescent="0.2">
      <c r="A305" s="32">
        <v>800065396</v>
      </c>
      <c r="B305" s="32" t="s">
        <v>22</v>
      </c>
      <c r="C305" s="32" t="s">
        <v>8</v>
      </c>
      <c r="D305" s="32">
        <v>201465</v>
      </c>
      <c r="E305" s="32" t="str">
        <f>CONCATENATE(C305,D305)</f>
        <v>C190201465</v>
      </c>
      <c r="F305" s="32" t="s">
        <v>546</v>
      </c>
      <c r="G305" s="32" t="str">
        <f>CONCATENATE(A305,"_",E305)</f>
        <v>800065396_C190201465</v>
      </c>
      <c r="H305" s="33">
        <v>45701</v>
      </c>
      <c r="I305" s="33">
        <v>45702</v>
      </c>
      <c r="J305" s="34">
        <v>125000</v>
      </c>
      <c r="K305" s="34">
        <v>125000</v>
      </c>
      <c r="L305" s="32" t="s">
        <v>33</v>
      </c>
      <c r="M305" s="32" t="s">
        <v>34</v>
      </c>
      <c r="N305" s="32" t="s">
        <v>32</v>
      </c>
      <c r="O305" s="32" t="s">
        <v>1853</v>
      </c>
      <c r="P305" s="32" t="s">
        <v>1837</v>
      </c>
      <c r="Q305" s="34">
        <v>0</v>
      </c>
      <c r="R305" s="32"/>
      <c r="S305" s="32"/>
      <c r="T305" s="32"/>
      <c r="U305" s="32"/>
      <c r="V305" s="32" t="s">
        <v>1526</v>
      </c>
      <c r="W305" s="33">
        <v>45701</v>
      </c>
      <c r="X305" s="33">
        <v>45751</v>
      </c>
      <c r="Y305" s="33"/>
      <c r="Z305" s="33"/>
      <c r="AA305" s="30">
        <v>-4</v>
      </c>
      <c r="AB305" s="30" t="s">
        <v>1907</v>
      </c>
      <c r="AC305" s="34">
        <v>0</v>
      </c>
      <c r="AD305" s="32"/>
      <c r="AE305" s="32"/>
      <c r="AF305" s="32"/>
      <c r="AG305" s="32" t="s">
        <v>649</v>
      </c>
      <c r="AH305" s="32"/>
      <c r="AI305" s="32" t="s">
        <v>636</v>
      </c>
      <c r="AJ305" s="50">
        <v>0</v>
      </c>
      <c r="AK305" s="50">
        <v>0</v>
      </c>
      <c r="AL305" s="50">
        <v>0</v>
      </c>
      <c r="AM305" s="50">
        <v>0</v>
      </c>
      <c r="AN305" s="50">
        <v>0</v>
      </c>
      <c r="AO305" s="50">
        <v>0</v>
      </c>
      <c r="AP305" s="50">
        <v>0</v>
      </c>
      <c r="AQ305" s="50">
        <v>125000</v>
      </c>
      <c r="AR305" s="50">
        <v>0</v>
      </c>
      <c r="AS305" s="34">
        <v>0</v>
      </c>
      <c r="AT305" s="34">
        <v>0</v>
      </c>
      <c r="AU305" s="48"/>
      <c r="AV305" s="33"/>
      <c r="AW305" s="32"/>
      <c r="AX305" s="34">
        <v>0</v>
      </c>
    </row>
    <row r="306" spans="1:50" x14ac:dyDescent="0.2">
      <c r="A306" s="32">
        <v>800065396</v>
      </c>
      <c r="B306" s="32" t="s">
        <v>22</v>
      </c>
      <c r="C306" s="32" t="s">
        <v>9</v>
      </c>
      <c r="D306" s="32">
        <v>279389</v>
      </c>
      <c r="E306" s="32" t="str">
        <f>CONCATENATE(C306,D306)</f>
        <v>C187279389</v>
      </c>
      <c r="F306" s="32" t="s">
        <v>593</v>
      </c>
      <c r="G306" s="32" t="str">
        <f>CONCATENATE(A306,"_",E306)</f>
        <v>800065396_C187279389</v>
      </c>
      <c r="H306" s="33">
        <v>45720</v>
      </c>
      <c r="I306" s="33">
        <v>45729</v>
      </c>
      <c r="J306" s="34">
        <v>140000</v>
      </c>
      <c r="K306" s="34">
        <v>140000</v>
      </c>
      <c r="L306" s="32" t="s">
        <v>33</v>
      </c>
      <c r="M306" s="32" t="s">
        <v>35</v>
      </c>
      <c r="N306" s="32" t="s">
        <v>32</v>
      </c>
      <c r="O306" s="32" t="e">
        <v>#N/A</v>
      </c>
      <c r="P306" s="32" t="s">
        <v>1837</v>
      </c>
      <c r="Q306" s="34">
        <v>0</v>
      </c>
      <c r="R306" s="32"/>
      <c r="S306" s="32"/>
      <c r="T306" s="32"/>
      <c r="U306" s="32"/>
      <c r="V306" s="32" t="s">
        <v>1112</v>
      </c>
      <c r="W306" s="33">
        <v>45720</v>
      </c>
      <c r="X306" s="33">
        <v>45729</v>
      </c>
      <c r="Y306" s="33"/>
      <c r="Z306" s="33"/>
      <c r="AA306" s="30">
        <v>18</v>
      </c>
      <c r="AB306" s="30" t="s">
        <v>1901</v>
      </c>
      <c r="AC306" s="34">
        <v>0</v>
      </c>
      <c r="AD306" s="32"/>
      <c r="AE306" s="32"/>
      <c r="AF306" s="32"/>
      <c r="AG306" s="32" t="s">
        <v>649</v>
      </c>
      <c r="AH306" s="32"/>
      <c r="AI306" s="32" t="s">
        <v>636</v>
      </c>
      <c r="AJ306" s="50">
        <v>0</v>
      </c>
      <c r="AK306" s="50">
        <v>0</v>
      </c>
      <c r="AL306" s="50">
        <v>0</v>
      </c>
      <c r="AM306" s="50">
        <v>0</v>
      </c>
      <c r="AN306" s="50">
        <v>0</v>
      </c>
      <c r="AO306" s="50">
        <v>0</v>
      </c>
      <c r="AP306" s="50">
        <v>0</v>
      </c>
      <c r="AQ306" s="50">
        <v>140000</v>
      </c>
      <c r="AR306" s="50">
        <v>0</v>
      </c>
      <c r="AS306" s="34">
        <v>0</v>
      </c>
      <c r="AT306" s="34">
        <v>0</v>
      </c>
      <c r="AU306" s="48"/>
      <c r="AV306" s="33"/>
      <c r="AW306" s="32"/>
      <c r="AX306" s="34">
        <v>0</v>
      </c>
    </row>
    <row r="307" spans="1:50" x14ac:dyDescent="0.2">
      <c r="A307" s="32">
        <v>800065396</v>
      </c>
      <c r="B307" s="32" t="s">
        <v>22</v>
      </c>
      <c r="C307" s="32" t="s">
        <v>9</v>
      </c>
      <c r="D307" s="32">
        <v>279376</v>
      </c>
      <c r="E307" s="32" t="str">
        <f>CONCATENATE(C307,D307)</f>
        <v>C187279376</v>
      </c>
      <c r="F307" s="32" t="s">
        <v>584</v>
      </c>
      <c r="G307" s="32" t="str">
        <f>CONCATENATE(A307,"_",E307)</f>
        <v>800065396_C187279376</v>
      </c>
      <c r="H307" s="33">
        <v>45720</v>
      </c>
      <c r="I307" s="33">
        <v>45730</v>
      </c>
      <c r="J307" s="34">
        <v>186911</v>
      </c>
      <c r="K307" s="34">
        <v>186911</v>
      </c>
      <c r="L307" s="32" t="s">
        <v>33</v>
      </c>
      <c r="M307" s="32" t="s">
        <v>35</v>
      </c>
      <c r="N307" s="32" t="s">
        <v>32</v>
      </c>
      <c r="O307" s="32" t="e">
        <v>#N/A</v>
      </c>
      <c r="P307" s="32" t="s">
        <v>1837</v>
      </c>
      <c r="Q307" s="34">
        <v>0</v>
      </c>
      <c r="R307" s="32"/>
      <c r="S307" s="32"/>
      <c r="T307" s="32"/>
      <c r="U307" s="32"/>
      <c r="V307" s="32" t="s">
        <v>1112</v>
      </c>
      <c r="W307" s="33">
        <v>45720</v>
      </c>
      <c r="X307" s="33">
        <v>45730</v>
      </c>
      <c r="Y307" s="33"/>
      <c r="Z307" s="33"/>
      <c r="AA307" s="30">
        <v>17</v>
      </c>
      <c r="AB307" s="30" t="s">
        <v>1901</v>
      </c>
      <c r="AC307" s="34">
        <v>0</v>
      </c>
      <c r="AD307" s="32"/>
      <c r="AE307" s="32"/>
      <c r="AF307" s="32"/>
      <c r="AG307" s="32" t="s">
        <v>649</v>
      </c>
      <c r="AH307" s="32"/>
      <c r="AI307" s="32" t="s">
        <v>636</v>
      </c>
      <c r="AJ307" s="50">
        <v>0</v>
      </c>
      <c r="AK307" s="50">
        <v>0</v>
      </c>
      <c r="AL307" s="50">
        <v>0</v>
      </c>
      <c r="AM307" s="50">
        <v>0</v>
      </c>
      <c r="AN307" s="50">
        <v>0</v>
      </c>
      <c r="AO307" s="50">
        <v>0</v>
      </c>
      <c r="AP307" s="50">
        <v>0</v>
      </c>
      <c r="AQ307" s="50">
        <v>186911</v>
      </c>
      <c r="AR307" s="50">
        <v>0</v>
      </c>
      <c r="AS307" s="34">
        <v>0</v>
      </c>
      <c r="AT307" s="34">
        <v>0</v>
      </c>
      <c r="AU307" s="48"/>
      <c r="AV307" s="33"/>
      <c r="AW307" s="32"/>
      <c r="AX307" s="34">
        <v>0</v>
      </c>
    </row>
    <row r="308" spans="1:50" x14ac:dyDescent="0.2">
      <c r="A308" s="32">
        <v>800065396</v>
      </c>
      <c r="B308" s="32" t="s">
        <v>22</v>
      </c>
      <c r="C308" s="32" t="s">
        <v>9</v>
      </c>
      <c r="D308" s="32">
        <v>279383</v>
      </c>
      <c r="E308" s="32" t="str">
        <f>CONCATENATE(C308,D308)</f>
        <v>C187279383</v>
      </c>
      <c r="F308" s="32" t="s">
        <v>577</v>
      </c>
      <c r="G308" s="32" t="str">
        <f>CONCATENATE(A308,"_",E308)</f>
        <v>800065396_C187279383</v>
      </c>
      <c r="H308" s="33">
        <v>45720</v>
      </c>
      <c r="I308" s="33">
        <v>45729</v>
      </c>
      <c r="J308" s="34">
        <v>246000</v>
      </c>
      <c r="K308" s="34">
        <v>243900</v>
      </c>
      <c r="L308" s="32" t="s">
        <v>33</v>
      </c>
      <c r="M308" s="32" t="s">
        <v>35</v>
      </c>
      <c r="N308" s="32" t="s">
        <v>32</v>
      </c>
      <c r="O308" s="32" t="e">
        <v>#N/A</v>
      </c>
      <c r="P308" s="32" t="s">
        <v>1837</v>
      </c>
      <c r="Q308" s="34">
        <v>0</v>
      </c>
      <c r="R308" s="32"/>
      <c r="S308" s="32"/>
      <c r="T308" s="32"/>
      <c r="U308" s="32"/>
      <c r="V308" s="32" t="s">
        <v>1112</v>
      </c>
      <c r="W308" s="33">
        <v>45720</v>
      </c>
      <c r="X308" s="33">
        <v>45729</v>
      </c>
      <c r="Y308" s="33"/>
      <c r="Z308" s="33"/>
      <c r="AA308" s="30">
        <v>18</v>
      </c>
      <c r="AB308" s="30" t="s">
        <v>1901</v>
      </c>
      <c r="AC308" s="34">
        <v>0</v>
      </c>
      <c r="AD308" s="32"/>
      <c r="AE308" s="32"/>
      <c r="AF308" s="32"/>
      <c r="AG308" s="32" t="s">
        <v>649</v>
      </c>
      <c r="AH308" s="32"/>
      <c r="AI308" s="32" t="s">
        <v>636</v>
      </c>
      <c r="AJ308" s="50">
        <v>0</v>
      </c>
      <c r="AK308" s="50">
        <v>0</v>
      </c>
      <c r="AL308" s="50">
        <v>0</v>
      </c>
      <c r="AM308" s="50">
        <v>0</v>
      </c>
      <c r="AN308" s="50">
        <v>0</v>
      </c>
      <c r="AO308" s="50">
        <v>0</v>
      </c>
      <c r="AP308" s="50">
        <v>0</v>
      </c>
      <c r="AQ308" s="50">
        <v>243900</v>
      </c>
      <c r="AR308" s="50">
        <v>0</v>
      </c>
      <c r="AS308" s="34">
        <v>0</v>
      </c>
      <c r="AT308" s="34">
        <v>0</v>
      </c>
      <c r="AU308" s="48"/>
      <c r="AV308" s="33"/>
      <c r="AW308" s="32"/>
      <c r="AX308" s="34">
        <v>0</v>
      </c>
    </row>
    <row r="309" spans="1:50" x14ac:dyDescent="0.2">
      <c r="A309" s="32">
        <v>800065396</v>
      </c>
      <c r="B309" s="32" t="s">
        <v>22</v>
      </c>
      <c r="C309" s="32" t="s">
        <v>15</v>
      </c>
      <c r="D309" s="32">
        <v>100093</v>
      </c>
      <c r="E309" s="32" t="str">
        <f>CONCATENATE(C309,D309)</f>
        <v>C233100093</v>
      </c>
      <c r="F309" s="32" t="s">
        <v>592</v>
      </c>
      <c r="G309" s="32" t="str">
        <f>CONCATENATE(A309,"_",E309)</f>
        <v>800065396_C233100093</v>
      </c>
      <c r="H309" s="33">
        <v>45720</v>
      </c>
      <c r="I309" s="33">
        <v>45730</v>
      </c>
      <c r="J309" s="34">
        <v>275593</v>
      </c>
      <c r="K309" s="34">
        <v>275593</v>
      </c>
      <c r="L309" s="32" t="s">
        <v>33</v>
      </c>
      <c r="M309" s="32" t="s">
        <v>35</v>
      </c>
      <c r="N309" s="32" t="s">
        <v>32</v>
      </c>
      <c r="O309" s="32" t="e">
        <v>#N/A</v>
      </c>
      <c r="P309" s="32" t="s">
        <v>1837</v>
      </c>
      <c r="Q309" s="34">
        <v>0</v>
      </c>
      <c r="R309" s="32"/>
      <c r="S309" s="32"/>
      <c r="T309" s="32"/>
      <c r="U309" s="32"/>
      <c r="V309" s="32" t="s">
        <v>1112</v>
      </c>
      <c r="W309" s="33">
        <v>45720</v>
      </c>
      <c r="X309" s="33">
        <v>45729</v>
      </c>
      <c r="Y309" s="33"/>
      <c r="Z309" s="33"/>
      <c r="AA309" s="30">
        <v>18</v>
      </c>
      <c r="AB309" s="30" t="s">
        <v>1901</v>
      </c>
      <c r="AC309" s="34">
        <v>0</v>
      </c>
      <c r="AD309" s="32"/>
      <c r="AE309" s="32"/>
      <c r="AF309" s="32"/>
      <c r="AG309" s="32" t="s">
        <v>649</v>
      </c>
      <c r="AH309" s="32"/>
      <c r="AI309" s="32" t="s">
        <v>636</v>
      </c>
      <c r="AJ309" s="50">
        <v>0</v>
      </c>
      <c r="AK309" s="50">
        <v>0</v>
      </c>
      <c r="AL309" s="50">
        <v>0</v>
      </c>
      <c r="AM309" s="50">
        <v>0</v>
      </c>
      <c r="AN309" s="50">
        <v>0</v>
      </c>
      <c r="AO309" s="50">
        <v>0</v>
      </c>
      <c r="AP309" s="50">
        <v>0</v>
      </c>
      <c r="AQ309" s="50">
        <v>275593</v>
      </c>
      <c r="AR309" s="50">
        <v>0</v>
      </c>
      <c r="AS309" s="34">
        <v>0</v>
      </c>
      <c r="AT309" s="34">
        <v>0</v>
      </c>
      <c r="AU309" s="48"/>
      <c r="AV309" s="33"/>
      <c r="AW309" s="32"/>
      <c r="AX309" s="34">
        <v>0</v>
      </c>
    </row>
    <row r="310" spans="1:50" x14ac:dyDescent="0.2">
      <c r="A310" s="32">
        <v>800065396</v>
      </c>
      <c r="B310" s="32" t="s">
        <v>22</v>
      </c>
      <c r="C310" s="32" t="s">
        <v>10</v>
      </c>
      <c r="D310" s="32">
        <v>224588</v>
      </c>
      <c r="E310" s="32" t="str">
        <f>CONCATENATE(C310,D310)</f>
        <v>C125224588</v>
      </c>
      <c r="F310" s="32" t="s">
        <v>563</v>
      </c>
      <c r="G310" s="32" t="str">
        <f>CONCATENATE(A310,"_",E310)</f>
        <v>800065396_C125224588</v>
      </c>
      <c r="H310" s="33">
        <v>45719</v>
      </c>
      <c r="I310" s="33">
        <v>45730</v>
      </c>
      <c r="J310" s="34">
        <v>355488</v>
      </c>
      <c r="K310" s="34">
        <v>355488</v>
      </c>
      <c r="L310" s="32" t="s">
        <v>33</v>
      </c>
      <c r="M310" s="32" t="s">
        <v>35</v>
      </c>
      <c r="N310" s="32" t="s">
        <v>32</v>
      </c>
      <c r="O310" s="32" t="e">
        <v>#N/A</v>
      </c>
      <c r="P310" s="32" t="s">
        <v>1837</v>
      </c>
      <c r="Q310" s="34">
        <v>0</v>
      </c>
      <c r="R310" s="32"/>
      <c r="S310" s="32"/>
      <c r="T310" s="32"/>
      <c r="U310" s="32"/>
      <c r="V310" s="32" t="s">
        <v>1112</v>
      </c>
      <c r="W310" s="33">
        <v>45719</v>
      </c>
      <c r="X310" s="33">
        <v>45730</v>
      </c>
      <c r="Y310" s="33"/>
      <c r="Z310" s="33"/>
      <c r="AA310" s="30">
        <v>17</v>
      </c>
      <c r="AB310" s="30" t="s">
        <v>1901</v>
      </c>
      <c r="AC310" s="34">
        <v>0</v>
      </c>
      <c r="AD310" s="32"/>
      <c r="AE310" s="32"/>
      <c r="AF310" s="32"/>
      <c r="AG310" s="32" t="s">
        <v>649</v>
      </c>
      <c r="AH310" s="32"/>
      <c r="AI310" s="32" t="s">
        <v>636</v>
      </c>
      <c r="AJ310" s="50">
        <v>0</v>
      </c>
      <c r="AK310" s="50">
        <v>0</v>
      </c>
      <c r="AL310" s="50">
        <v>0</v>
      </c>
      <c r="AM310" s="50">
        <v>0</v>
      </c>
      <c r="AN310" s="50">
        <v>0</v>
      </c>
      <c r="AO310" s="50">
        <v>0</v>
      </c>
      <c r="AP310" s="50">
        <v>0</v>
      </c>
      <c r="AQ310" s="50">
        <v>355488</v>
      </c>
      <c r="AR310" s="50">
        <v>0</v>
      </c>
      <c r="AS310" s="34">
        <v>0</v>
      </c>
      <c r="AT310" s="34">
        <v>0</v>
      </c>
      <c r="AU310" s="48"/>
      <c r="AV310" s="33"/>
      <c r="AW310" s="32"/>
      <c r="AX310" s="34">
        <v>0</v>
      </c>
    </row>
    <row r="311" spans="1:50" x14ac:dyDescent="0.2">
      <c r="A311" s="32">
        <v>800065396</v>
      </c>
      <c r="B311" s="32" t="s">
        <v>22</v>
      </c>
      <c r="C311" s="32" t="s">
        <v>9</v>
      </c>
      <c r="D311" s="32">
        <v>279375</v>
      </c>
      <c r="E311" s="32" t="str">
        <f>CONCATENATE(C311,D311)</f>
        <v>C187279375</v>
      </c>
      <c r="F311" s="32" t="s">
        <v>578</v>
      </c>
      <c r="G311" s="32" t="str">
        <f>CONCATENATE(A311,"_",E311)</f>
        <v>800065396_C187279375</v>
      </c>
      <c r="H311" s="33">
        <v>45720</v>
      </c>
      <c r="I311" s="33">
        <v>45730</v>
      </c>
      <c r="J311" s="34">
        <v>380797</v>
      </c>
      <c r="K311" s="34">
        <v>366697</v>
      </c>
      <c r="L311" s="32" t="s">
        <v>33</v>
      </c>
      <c r="M311" s="32" t="s">
        <v>35</v>
      </c>
      <c r="N311" s="32" t="s">
        <v>32</v>
      </c>
      <c r="O311" s="32" t="e">
        <v>#N/A</v>
      </c>
      <c r="P311" s="32" t="s">
        <v>1837</v>
      </c>
      <c r="Q311" s="34">
        <v>0</v>
      </c>
      <c r="R311" s="32"/>
      <c r="S311" s="32"/>
      <c r="T311" s="32"/>
      <c r="U311" s="32"/>
      <c r="V311" s="32" t="s">
        <v>1112</v>
      </c>
      <c r="W311" s="33">
        <v>45720</v>
      </c>
      <c r="X311" s="33">
        <v>45730</v>
      </c>
      <c r="Y311" s="33"/>
      <c r="Z311" s="33"/>
      <c r="AA311" s="30">
        <v>17</v>
      </c>
      <c r="AB311" s="30" t="s">
        <v>1901</v>
      </c>
      <c r="AC311" s="34">
        <v>0</v>
      </c>
      <c r="AD311" s="32"/>
      <c r="AE311" s="32"/>
      <c r="AF311" s="32"/>
      <c r="AG311" s="32" t="s">
        <v>649</v>
      </c>
      <c r="AH311" s="32"/>
      <c r="AI311" s="32" t="s">
        <v>636</v>
      </c>
      <c r="AJ311" s="50">
        <v>0</v>
      </c>
      <c r="AK311" s="50">
        <v>0</v>
      </c>
      <c r="AL311" s="50">
        <v>0</v>
      </c>
      <c r="AM311" s="50">
        <v>0</v>
      </c>
      <c r="AN311" s="50">
        <v>0</v>
      </c>
      <c r="AO311" s="50">
        <v>0</v>
      </c>
      <c r="AP311" s="50">
        <v>0</v>
      </c>
      <c r="AQ311" s="50">
        <v>366697</v>
      </c>
      <c r="AR311" s="50">
        <v>0</v>
      </c>
      <c r="AS311" s="34">
        <v>0</v>
      </c>
      <c r="AT311" s="34">
        <v>0</v>
      </c>
      <c r="AU311" s="48"/>
      <c r="AV311" s="33"/>
      <c r="AW311" s="32"/>
      <c r="AX311" s="34">
        <v>0</v>
      </c>
    </row>
    <row r="312" spans="1:50" x14ac:dyDescent="0.2">
      <c r="A312" s="32">
        <v>800065396</v>
      </c>
      <c r="B312" s="32" t="s">
        <v>22</v>
      </c>
      <c r="C312" s="32" t="s">
        <v>14</v>
      </c>
      <c r="D312" s="32">
        <v>80</v>
      </c>
      <c r="E312" s="32" t="str">
        <f>CONCATENATE(C312,D312)</f>
        <v>C25080</v>
      </c>
      <c r="F312" s="32" t="s">
        <v>591</v>
      </c>
      <c r="G312" s="32" t="str">
        <f>CONCATENATE(A312,"_",E312)</f>
        <v>800065396_C25080</v>
      </c>
      <c r="H312" s="33">
        <v>45720</v>
      </c>
      <c r="I312" s="33">
        <v>45730</v>
      </c>
      <c r="J312" s="34">
        <v>574133</v>
      </c>
      <c r="K312" s="34">
        <v>574133</v>
      </c>
      <c r="L312" s="32" t="s">
        <v>33</v>
      </c>
      <c r="M312" s="32" t="s">
        <v>35</v>
      </c>
      <c r="N312" s="32" t="s">
        <v>32</v>
      </c>
      <c r="O312" s="32" t="e">
        <v>#N/A</v>
      </c>
      <c r="P312" s="32" t="s">
        <v>1837</v>
      </c>
      <c r="Q312" s="34">
        <v>0</v>
      </c>
      <c r="R312" s="32"/>
      <c r="S312" s="32"/>
      <c r="T312" s="32"/>
      <c r="U312" s="32"/>
      <c r="V312" s="32" t="s">
        <v>1112</v>
      </c>
      <c r="W312" s="33">
        <v>45720</v>
      </c>
      <c r="X312" s="33">
        <v>45729</v>
      </c>
      <c r="Y312" s="33"/>
      <c r="Z312" s="33"/>
      <c r="AA312" s="30">
        <v>18</v>
      </c>
      <c r="AB312" s="30" t="s">
        <v>1901</v>
      </c>
      <c r="AC312" s="34">
        <v>0</v>
      </c>
      <c r="AD312" s="32"/>
      <c r="AE312" s="32"/>
      <c r="AF312" s="32"/>
      <c r="AG312" s="32" t="s">
        <v>649</v>
      </c>
      <c r="AH312" s="32"/>
      <c r="AI312" s="32" t="s">
        <v>636</v>
      </c>
      <c r="AJ312" s="50">
        <v>0</v>
      </c>
      <c r="AK312" s="50">
        <v>0</v>
      </c>
      <c r="AL312" s="50">
        <v>0</v>
      </c>
      <c r="AM312" s="50">
        <v>0</v>
      </c>
      <c r="AN312" s="50">
        <v>0</v>
      </c>
      <c r="AO312" s="50">
        <v>0</v>
      </c>
      <c r="AP312" s="50">
        <v>0</v>
      </c>
      <c r="AQ312" s="50">
        <v>574133</v>
      </c>
      <c r="AR312" s="50">
        <v>0</v>
      </c>
      <c r="AS312" s="34">
        <v>0</v>
      </c>
      <c r="AT312" s="34">
        <v>0</v>
      </c>
      <c r="AU312" s="48"/>
      <c r="AV312" s="33"/>
      <c r="AW312" s="32"/>
      <c r="AX312" s="34">
        <v>0</v>
      </c>
    </row>
    <row r="313" spans="1:50" x14ac:dyDescent="0.2">
      <c r="A313" s="32">
        <v>800065396</v>
      </c>
      <c r="B313" s="32" t="s">
        <v>22</v>
      </c>
      <c r="C313" s="32" t="s">
        <v>9</v>
      </c>
      <c r="D313" s="32">
        <v>279386</v>
      </c>
      <c r="E313" s="32" t="str">
        <f>CONCATENATE(C313,D313)</f>
        <v>C187279386</v>
      </c>
      <c r="F313" s="32" t="s">
        <v>572</v>
      </c>
      <c r="G313" s="32" t="str">
        <f>CONCATENATE(A313,"_",E313)</f>
        <v>800065396_C187279386</v>
      </c>
      <c r="H313" s="33">
        <v>45720</v>
      </c>
      <c r="I313" s="33">
        <v>45730</v>
      </c>
      <c r="J313" s="34">
        <v>1316000</v>
      </c>
      <c r="K313" s="34">
        <v>1316000</v>
      </c>
      <c r="L313" s="32" t="s">
        <v>33</v>
      </c>
      <c r="M313" s="32" t="s">
        <v>35</v>
      </c>
      <c r="N313" s="32" t="s">
        <v>32</v>
      </c>
      <c r="O313" s="32" t="e">
        <v>#N/A</v>
      </c>
      <c r="P313" s="32" t="s">
        <v>1837</v>
      </c>
      <c r="Q313" s="34">
        <v>0</v>
      </c>
      <c r="R313" s="32"/>
      <c r="S313" s="32"/>
      <c r="T313" s="32"/>
      <c r="U313" s="32"/>
      <c r="V313" s="32" t="s">
        <v>1112</v>
      </c>
      <c r="W313" s="33">
        <v>45720</v>
      </c>
      <c r="X313" s="33">
        <v>45730</v>
      </c>
      <c r="Y313" s="33"/>
      <c r="Z313" s="33"/>
      <c r="AA313" s="30">
        <v>17</v>
      </c>
      <c r="AB313" s="30" t="s">
        <v>1901</v>
      </c>
      <c r="AC313" s="34">
        <v>0</v>
      </c>
      <c r="AD313" s="32"/>
      <c r="AE313" s="32"/>
      <c r="AF313" s="32"/>
      <c r="AG313" s="32" t="s">
        <v>649</v>
      </c>
      <c r="AH313" s="32"/>
      <c r="AI313" s="32" t="s">
        <v>636</v>
      </c>
      <c r="AJ313" s="50">
        <v>0</v>
      </c>
      <c r="AK313" s="50">
        <v>0</v>
      </c>
      <c r="AL313" s="50">
        <v>0</v>
      </c>
      <c r="AM313" s="50">
        <v>0</v>
      </c>
      <c r="AN313" s="50">
        <v>0</v>
      </c>
      <c r="AO313" s="50">
        <v>0</v>
      </c>
      <c r="AP313" s="50">
        <v>0</v>
      </c>
      <c r="AQ313" s="50">
        <v>1316000</v>
      </c>
      <c r="AR313" s="50">
        <v>0</v>
      </c>
      <c r="AS313" s="34">
        <v>0</v>
      </c>
      <c r="AT313" s="34">
        <v>0</v>
      </c>
      <c r="AU313" s="48"/>
      <c r="AV313" s="33"/>
      <c r="AW313" s="32"/>
      <c r="AX313" s="34">
        <v>0</v>
      </c>
    </row>
    <row r="314" spans="1:50" x14ac:dyDescent="0.2">
      <c r="A314" s="32">
        <v>800065396</v>
      </c>
      <c r="B314" s="32" t="s">
        <v>22</v>
      </c>
      <c r="C314" s="32" t="s">
        <v>9</v>
      </c>
      <c r="D314" s="32">
        <v>279392</v>
      </c>
      <c r="E314" s="32" t="str">
        <f>CONCATENATE(C314,D314)</f>
        <v>C187279392</v>
      </c>
      <c r="F314" s="32" t="s">
        <v>575</v>
      </c>
      <c r="G314" s="32" t="str">
        <f>CONCATENATE(A314,"_",E314)</f>
        <v>800065396_C187279392</v>
      </c>
      <c r="H314" s="33">
        <v>45720</v>
      </c>
      <c r="I314" s="33">
        <v>45729</v>
      </c>
      <c r="J314" s="34">
        <v>1336000</v>
      </c>
      <c r="K314" s="34">
        <v>1336000</v>
      </c>
      <c r="L314" s="32" t="s">
        <v>33</v>
      </c>
      <c r="M314" s="32" t="s">
        <v>35</v>
      </c>
      <c r="N314" s="32" t="s">
        <v>32</v>
      </c>
      <c r="O314" s="32" t="e">
        <v>#N/A</v>
      </c>
      <c r="P314" s="32" t="s">
        <v>1837</v>
      </c>
      <c r="Q314" s="34">
        <v>0</v>
      </c>
      <c r="R314" s="32"/>
      <c r="S314" s="32"/>
      <c r="T314" s="32"/>
      <c r="U314" s="32"/>
      <c r="V314" s="32" t="s">
        <v>1112</v>
      </c>
      <c r="W314" s="33">
        <v>45720</v>
      </c>
      <c r="X314" s="33">
        <v>45729</v>
      </c>
      <c r="Y314" s="33"/>
      <c r="Z314" s="33"/>
      <c r="AA314" s="30">
        <v>18</v>
      </c>
      <c r="AB314" s="30" t="s">
        <v>1901</v>
      </c>
      <c r="AC314" s="34">
        <v>0</v>
      </c>
      <c r="AD314" s="32"/>
      <c r="AE314" s="32"/>
      <c r="AF314" s="32"/>
      <c r="AG314" s="32" t="s">
        <v>649</v>
      </c>
      <c r="AH314" s="32"/>
      <c r="AI314" s="32" t="s">
        <v>636</v>
      </c>
      <c r="AJ314" s="50">
        <v>0</v>
      </c>
      <c r="AK314" s="50">
        <v>0</v>
      </c>
      <c r="AL314" s="50">
        <v>0</v>
      </c>
      <c r="AM314" s="50">
        <v>0</v>
      </c>
      <c r="AN314" s="50">
        <v>0</v>
      </c>
      <c r="AO314" s="50">
        <v>0</v>
      </c>
      <c r="AP314" s="50">
        <v>0</v>
      </c>
      <c r="AQ314" s="50">
        <v>1336000</v>
      </c>
      <c r="AR314" s="50">
        <v>0</v>
      </c>
      <c r="AS314" s="34">
        <v>0</v>
      </c>
      <c r="AT314" s="34">
        <v>0</v>
      </c>
      <c r="AU314" s="48"/>
      <c r="AV314" s="33"/>
      <c r="AW314" s="32"/>
      <c r="AX314" s="34">
        <v>0</v>
      </c>
    </row>
    <row r="315" spans="1:50" x14ac:dyDescent="0.2">
      <c r="A315" s="32">
        <v>800065396</v>
      </c>
      <c r="B315" s="32" t="s">
        <v>22</v>
      </c>
      <c r="C315" s="32" t="s">
        <v>12</v>
      </c>
      <c r="D315" s="32">
        <v>200129</v>
      </c>
      <c r="E315" s="32" t="str">
        <f>CONCATENATE(C315,D315)</f>
        <v>C221200129</v>
      </c>
      <c r="F315" s="32" t="s">
        <v>557</v>
      </c>
      <c r="G315" s="32" t="str">
        <f>CONCATENATE(A315,"_",E315)</f>
        <v>800065396_C221200129</v>
      </c>
      <c r="H315" s="33">
        <v>45719</v>
      </c>
      <c r="I315" s="33">
        <v>45729</v>
      </c>
      <c r="J315" s="34">
        <v>1453269</v>
      </c>
      <c r="K315" s="34">
        <v>1406469</v>
      </c>
      <c r="L315" s="32" t="s">
        <v>33</v>
      </c>
      <c r="M315" s="32" t="s">
        <v>35</v>
      </c>
      <c r="N315" s="32" t="s">
        <v>32</v>
      </c>
      <c r="O315" s="32" t="e">
        <v>#N/A</v>
      </c>
      <c r="P315" s="32" t="s">
        <v>1837</v>
      </c>
      <c r="Q315" s="34">
        <v>0</v>
      </c>
      <c r="R315" s="32"/>
      <c r="S315" s="32"/>
      <c r="T315" s="32"/>
      <c r="U315" s="32"/>
      <c r="V315" s="32" t="s">
        <v>1112</v>
      </c>
      <c r="W315" s="33">
        <v>45719</v>
      </c>
      <c r="X315" s="33">
        <v>45729</v>
      </c>
      <c r="Y315" s="33"/>
      <c r="Z315" s="33"/>
      <c r="AA315" s="30">
        <v>18</v>
      </c>
      <c r="AB315" s="30" t="s">
        <v>1901</v>
      </c>
      <c r="AC315" s="34">
        <v>0</v>
      </c>
      <c r="AD315" s="32"/>
      <c r="AE315" s="32"/>
      <c r="AF315" s="32"/>
      <c r="AG315" s="32" t="s">
        <v>649</v>
      </c>
      <c r="AH315" s="32"/>
      <c r="AI315" s="32" t="s">
        <v>636</v>
      </c>
      <c r="AJ315" s="50">
        <v>0</v>
      </c>
      <c r="AK315" s="50">
        <v>0</v>
      </c>
      <c r="AL315" s="50">
        <v>0</v>
      </c>
      <c r="AM315" s="50">
        <v>0</v>
      </c>
      <c r="AN315" s="50">
        <v>0</v>
      </c>
      <c r="AO315" s="50">
        <v>0</v>
      </c>
      <c r="AP315" s="50">
        <v>0</v>
      </c>
      <c r="AQ315" s="50">
        <v>1406469</v>
      </c>
      <c r="AR315" s="50">
        <v>0</v>
      </c>
      <c r="AS315" s="34">
        <v>0</v>
      </c>
      <c r="AT315" s="34">
        <v>0</v>
      </c>
      <c r="AU315" s="48"/>
      <c r="AV315" s="33"/>
      <c r="AW315" s="32"/>
      <c r="AX315" s="34">
        <v>0</v>
      </c>
    </row>
    <row r="316" spans="1:50" x14ac:dyDescent="0.2">
      <c r="A316" s="32">
        <v>800065396</v>
      </c>
      <c r="B316" s="32" t="s">
        <v>22</v>
      </c>
      <c r="C316" s="32" t="s">
        <v>13</v>
      </c>
      <c r="D316" s="32">
        <v>173600</v>
      </c>
      <c r="E316" s="32" t="str">
        <f>CONCATENATE(C316,D316)</f>
        <v>C191173600</v>
      </c>
      <c r="F316" s="32" t="s">
        <v>553</v>
      </c>
      <c r="G316" s="32" t="str">
        <f>CONCATENATE(A316,"_",E316)</f>
        <v>800065396_C191173600</v>
      </c>
      <c r="H316" s="33">
        <v>45719</v>
      </c>
      <c r="I316" s="33">
        <v>45729</v>
      </c>
      <c r="J316" s="34">
        <v>1700576</v>
      </c>
      <c r="K316" s="34">
        <v>1654252</v>
      </c>
      <c r="L316" s="32" t="s">
        <v>33</v>
      </c>
      <c r="M316" s="32" t="s">
        <v>35</v>
      </c>
      <c r="N316" s="32" t="s">
        <v>32</v>
      </c>
      <c r="O316" s="32" t="e">
        <v>#N/A</v>
      </c>
      <c r="P316" s="32" t="s">
        <v>1837</v>
      </c>
      <c r="Q316" s="34">
        <v>0</v>
      </c>
      <c r="R316" s="32"/>
      <c r="S316" s="32"/>
      <c r="T316" s="32"/>
      <c r="U316" s="32"/>
      <c r="V316" s="32" t="s">
        <v>1112</v>
      </c>
      <c r="W316" s="33">
        <v>45719</v>
      </c>
      <c r="X316" s="33">
        <v>45729</v>
      </c>
      <c r="Y316" s="33"/>
      <c r="Z316" s="33"/>
      <c r="AA316" s="30">
        <v>18</v>
      </c>
      <c r="AB316" s="30" t="s">
        <v>1901</v>
      </c>
      <c r="AC316" s="34">
        <v>0</v>
      </c>
      <c r="AD316" s="32"/>
      <c r="AE316" s="32"/>
      <c r="AF316" s="32"/>
      <c r="AG316" s="32" t="s">
        <v>649</v>
      </c>
      <c r="AH316" s="32"/>
      <c r="AI316" s="32" t="s">
        <v>636</v>
      </c>
      <c r="AJ316" s="50">
        <v>0</v>
      </c>
      <c r="AK316" s="50">
        <v>0</v>
      </c>
      <c r="AL316" s="50">
        <v>0</v>
      </c>
      <c r="AM316" s="50">
        <v>0</v>
      </c>
      <c r="AN316" s="50">
        <v>0</v>
      </c>
      <c r="AO316" s="50">
        <v>0</v>
      </c>
      <c r="AP316" s="50">
        <v>0</v>
      </c>
      <c r="AQ316" s="50">
        <v>1654252</v>
      </c>
      <c r="AR316" s="50">
        <v>0</v>
      </c>
      <c r="AS316" s="34">
        <v>0</v>
      </c>
      <c r="AT316" s="34">
        <v>0</v>
      </c>
      <c r="AU316" s="48"/>
      <c r="AV316" s="33"/>
      <c r="AW316" s="32"/>
      <c r="AX316" s="34">
        <v>0</v>
      </c>
    </row>
    <row r="317" spans="1:50" x14ac:dyDescent="0.2">
      <c r="A317" s="32">
        <v>800065396</v>
      </c>
      <c r="B317" s="32" t="s">
        <v>22</v>
      </c>
      <c r="C317" s="32" t="s">
        <v>15</v>
      </c>
      <c r="D317" s="32">
        <v>100091</v>
      </c>
      <c r="E317" s="32" t="str">
        <f>CONCATENATE(C317,D317)</f>
        <v>C233100091</v>
      </c>
      <c r="F317" s="32" t="s">
        <v>582</v>
      </c>
      <c r="G317" s="32" t="str">
        <f>CONCATENATE(A317,"_",E317)</f>
        <v>800065396_C233100091</v>
      </c>
      <c r="H317" s="33">
        <v>45720</v>
      </c>
      <c r="I317" s="33">
        <v>45729</v>
      </c>
      <c r="J317" s="34">
        <v>1747093</v>
      </c>
      <c r="K317" s="34">
        <v>1727296</v>
      </c>
      <c r="L317" s="32" t="s">
        <v>33</v>
      </c>
      <c r="M317" s="32" t="s">
        <v>35</v>
      </c>
      <c r="N317" s="32" t="s">
        <v>32</v>
      </c>
      <c r="O317" s="32" t="e">
        <v>#N/A</v>
      </c>
      <c r="P317" s="32" t="s">
        <v>1837</v>
      </c>
      <c r="Q317" s="34">
        <v>0</v>
      </c>
      <c r="R317" s="32"/>
      <c r="S317" s="32"/>
      <c r="T317" s="32"/>
      <c r="U317" s="32"/>
      <c r="V317" s="32" t="s">
        <v>1112</v>
      </c>
      <c r="W317" s="33">
        <v>45720</v>
      </c>
      <c r="X317" s="33">
        <v>45729</v>
      </c>
      <c r="Y317" s="33"/>
      <c r="Z317" s="33"/>
      <c r="AA317" s="30">
        <v>18</v>
      </c>
      <c r="AB317" s="30" t="s">
        <v>1901</v>
      </c>
      <c r="AC317" s="34">
        <v>0</v>
      </c>
      <c r="AD317" s="32"/>
      <c r="AE317" s="32"/>
      <c r="AF317" s="32"/>
      <c r="AG317" s="32" t="s">
        <v>649</v>
      </c>
      <c r="AH317" s="32"/>
      <c r="AI317" s="32" t="s">
        <v>636</v>
      </c>
      <c r="AJ317" s="50">
        <v>0</v>
      </c>
      <c r="AK317" s="50">
        <v>0</v>
      </c>
      <c r="AL317" s="50">
        <v>0</v>
      </c>
      <c r="AM317" s="50">
        <v>0</v>
      </c>
      <c r="AN317" s="50">
        <v>0</v>
      </c>
      <c r="AO317" s="50">
        <v>0</v>
      </c>
      <c r="AP317" s="50">
        <v>0</v>
      </c>
      <c r="AQ317" s="50">
        <v>1727296</v>
      </c>
      <c r="AR317" s="50">
        <v>0</v>
      </c>
      <c r="AS317" s="34">
        <v>0</v>
      </c>
      <c r="AT317" s="34">
        <v>0</v>
      </c>
      <c r="AU317" s="48"/>
      <c r="AV317" s="33"/>
      <c r="AW317" s="32"/>
      <c r="AX317" s="34">
        <v>0</v>
      </c>
    </row>
    <row r="318" spans="1:50" x14ac:dyDescent="0.2">
      <c r="A318" s="32">
        <v>800065396</v>
      </c>
      <c r="B318" s="32" t="s">
        <v>22</v>
      </c>
      <c r="C318" s="32" t="s">
        <v>13</v>
      </c>
      <c r="D318" s="32">
        <v>173598</v>
      </c>
      <c r="E318" s="32" t="str">
        <f>CONCATENATE(C318,D318)</f>
        <v>C191173598</v>
      </c>
      <c r="F318" s="32" t="s">
        <v>568</v>
      </c>
      <c r="G318" s="32" t="str">
        <f>CONCATENATE(A318,"_",E318)</f>
        <v>800065396_C191173598</v>
      </c>
      <c r="H318" s="33">
        <v>45719</v>
      </c>
      <c r="I318" s="33">
        <v>45729</v>
      </c>
      <c r="J318" s="34">
        <v>1904514</v>
      </c>
      <c r="K318" s="34">
        <v>1796432</v>
      </c>
      <c r="L318" s="32" t="s">
        <v>33</v>
      </c>
      <c r="M318" s="32" t="s">
        <v>35</v>
      </c>
      <c r="N318" s="32" t="s">
        <v>32</v>
      </c>
      <c r="O318" s="32" t="e">
        <v>#N/A</v>
      </c>
      <c r="P318" s="32" t="s">
        <v>1837</v>
      </c>
      <c r="Q318" s="34">
        <v>0</v>
      </c>
      <c r="R318" s="32"/>
      <c r="S318" s="32"/>
      <c r="T318" s="32"/>
      <c r="U318" s="32"/>
      <c r="V318" s="32" t="s">
        <v>1112</v>
      </c>
      <c r="W318" s="33">
        <v>45719</v>
      </c>
      <c r="X318" s="33">
        <v>45729</v>
      </c>
      <c r="Y318" s="33"/>
      <c r="Z318" s="33"/>
      <c r="AA318" s="30">
        <v>18</v>
      </c>
      <c r="AB318" s="30" t="s">
        <v>1901</v>
      </c>
      <c r="AC318" s="34">
        <v>0</v>
      </c>
      <c r="AD318" s="32"/>
      <c r="AE318" s="32"/>
      <c r="AF318" s="32"/>
      <c r="AG318" s="32" t="s">
        <v>649</v>
      </c>
      <c r="AH318" s="32"/>
      <c r="AI318" s="32" t="s">
        <v>636</v>
      </c>
      <c r="AJ318" s="50">
        <v>0</v>
      </c>
      <c r="AK318" s="50">
        <v>0</v>
      </c>
      <c r="AL318" s="50">
        <v>0</v>
      </c>
      <c r="AM318" s="50">
        <v>0</v>
      </c>
      <c r="AN318" s="50">
        <v>0</v>
      </c>
      <c r="AO318" s="50">
        <v>0</v>
      </c>
      <c r="AP318" s="50">
        <v>0</v>
      </c>
      <c r="AQ318" s="50">
        <v>1796432</v>
      </c>
      <c r="AR318" s="50">
        <v>0</v>
      </c>
      <c r="AS318" s="34">
        <v>0</v>
      </c>
      <c r="AT318" s="34">
        <v>0</v>
      </c>
      <c r="AU318" s="48"/>
      <c r="AV318" s="33"/>
      <c r="AW318" s="32"/>
      <c r="AX318" s="34">
        <v>0</v>
      </c>
    </row>
    <row r="319" spans="1:50" x14ac:dyDescent="0.2">
      <c r="A319" s="32">
        <v>800065396</v>
      </c>
      <c r="B319" s="32" t="s">
        <v>22</v>
      </c>
      <c r="C319" s="32" t="s">
        <v>9</v>
      </c>
      <c r="D319" s="32">
        <v>279387</v>
      </c>
      <c r="E319" s="32" t="str">
        <f>CONCATENATE(C319,D319)</f>
        <v>C187279387</v>
      </c>
      <c r="F319" s="32" t="s">
        <v>573</v>
      </c>
      <c r="G319" s="32" t="str">
        <f>CONCATENATE(A319,"_",E319)</f>
        <v>800065396_C187279387</v>
      </c>
      <c r="H319" s="33">
        <v>45720</v>
      </c>
      <c r="I319" s="33">
        <v>45729</v>
      </c>
      <c r="J319" s="34">
        <v>2175000</v>
      </c>
      <c r="K319" s="34">
        <v>1928019</v>
      </c>
      <c r="L319" s="32" t="s">
        <v>33</v>
      </c>
      <c r="M319" s="32" t="s">
        <v>35</v>
      </c>
      <c r="N319" s="32" t="s">
        <v>32</v>
      </c>
      <c r="O319" s="32" t="e">
        <v>#N/A</v>
      </c>
      <c r="P319" s="32" t="s">
        <v>1837</v>
      </c>
      <c r="Q319" s="34">
        <v>0</v>
      </c>
      <c r="R319" s="32"/>
      <c r="S319" s="32"/>
      <c r="T319" s="32"/>
      <c r="U319" s="32"/>
      <c r="V319" s="32" t="s">
        <v>1112</v>
      </c>
      <c r="W319" s="33">
        <v>45720</v>
      </c>
      <c r="X319" s="33">
        <v>45729</v>
      </c>
      <c r="Y319" s="33"/>
      <c r="Z319" s="33"/>
      <c r="AA319" s="30">
        <v>18</v>
      </c>
      <c r="AB319" s="30" t="s">
        <v>1901</v>
      </c>
      <c r="AC319" s="34">
        <v>0</v>
      </c>
      <c r="AD319" s="32"/>
      <c r="AE319" s="32"/>
      <c r="AF319" s="32"/>
      <c r="AG319" s="32" t="s">
        <v>649</v>
      </c>
      <c r="AH319" s="32"/>
      <c r="AI319" s="32" t="s">
        <v>636</v>
      </c>
      <c r="AJ319" s="50">
        <v>0</v>
      </c>
      <c r="AK319" s="50">
        <v>0</v>
      </c>
      <c r="AL319" s="50">
        <v>0</v>
      </c>
      <c r="AM319" s="50">
        <v>0</v>
      </c>
      <c r="AN319" s="50">
        <v>0</v>
      </c>
      <c r="AO319" s="50">
        <v>0</v>
      </c>
      <c r="AP319" s="50">
        <v>0</v>
      </c>
      <c r="AQ319" s="50">
        <v>1928019</v>
      </c>
      <c r="AR319" s="50">
        <v>0</v>
      </c>
      <c r="AS319" s="34">
        <v>0</v>
      </c>
      <c r="AT319" s="34">
        <v>0</v>
      </c>
      <c r="AU319" s="48"/>
      <c r="AV319" s="33"/>
      <c r="AW319" s="32"/>
      <c r="AX319" s="34">
        <v>0</v>
      </c>
    </row>
    <row r="320" spans="1:50" x14ac:dyDescent="0.2">
      <c r="A320" s="32">
        <v>800065396</v>
      </c>
      <c r="B320" s="32" t="s">
        <v>22</v>
      </c>
      <c r="C320" s="32" t="s">
        <v>14</v>
      </c>
      <c r="D320" s="32">
        <v>78</v>
      </c>
      <c r="E320" s="32" t="str">
        <f>CONCATENATE(C320,D320)</f>
        <v>C25078</v>
      </c>
      <c r="F320" s="32" t="s">
        <v>585</v>
      </c>
      <c r="G320" s="32" t="str">
        <f>CONCATENATE(A320,"_",E320)</f>
        <v>800065396_C25078</v>
      </c>
      <c r="H320" s="33">
        <v>45720</v>
      </c>
      <c r="I320" s="33">
        <v>45729</v>
      </c>
      <c r="J320" s="34">
        <v>2031846</v>
      </c>
      <c r="K320" s="34">
        <v>1960774</v>
      </c>
      <c r="L320" s="32" t="s">
        <v>33</v>
      </c>
      <c r="M320" s="32" t="s">
        <v>35</v>
      </c>
      <c r="N320" s="32" t="s">
        <v>32</v>
      </c>
      <c r="O320" s="32" t="e">
        <v>#N/A</v>
      </c>
      <c r="P320" s="32" t="s">
        <v>1837</v>
      </c>
      <c r="Q320" s="34">
        <v>0</v>
      </c>
      <c r="R320" s="32"/>
      <c r="S320" s="32"/>
      <c r="T320" s="32"/>
      <c r="U320" s="32"/>
      <c r="V320" s="32" t="s">
        <v>1112</v>
      </c>
      <c r="W320" s="33">
        <v>45720</v>
      </c>
      <c r="X320" s="33">
        <v>45729</v>
      </c>
      <c r="Y320" s="33"/>
      <c r="Z320" s="33"/>
      <c r="AA320" s="30">
        <v>18</v>
      </c>
      <c r="AB320" s="30" t="s">
        <v>1901</v>
      </c>
      <c r="AC320" s="34">
        <v>0</v>
      </c>
      <c r="AD320" s="32"/>
      <c r="AE320" s="32"/>
      <c r="AF320" s="32"/>
      <c r="AG320" s="32" t="s">
        <v>649</v>
      </c>
      <c r="AH320" s="32"/>
      <c r="AI320" s="32" t="s">
        <v>636</v>
      </c>
      <c r="AJ320" s="50">
        <v>0</v>
      </c>
      <c r="AK320" s="50">
        <v>0</v>
      </c>
      <c r="AL320" s="50">
        <v>0</v>
      </c>
      <c r="AM320" s="50">
        <v>0</v>
      </c>
      <c r="AN320" s="50">
        <v>0</v>
      </c>
      <c r="AO320" s="50">
        <v>0</v>
      </c>
      <c r="AP320" s="50">
        <v>0</v>
      </c>
      <c r="AQ320" s="50">
        <v>1960774</v>
      </c>
      <c r="AR320" s="50">
        <v>0</v>
      </c>
      <c r="AS320" s="34">
        <v>0</v>
      </c>
      <c r="AT320" s="34">
        <v>0</v>
      </c>
      <c r="AU320" s="48"/>
      <c r="AV320" s="33"/>
      <c r="AW320" s="32"/>
      <c r="AX320" s="34">
        <v>0</v>
      </c>
    </row>
    <row r="321" spans="1:50" x14ac:dyDescent="0.2">
      <c r="A321" s="32">
        <v>800065396</v>
      </c>
      <c r="B321" s="32" t="s">
        <v>22</v>
      </c>
      <c r="C321" s="32" t="s">
        <v>11</v>
      </c>
      <c r="D321" s="32">
        <v>173592</v>
      </c>
      <c r="E321" s="32" t="str">
        <f>CONCATENATE(C321,D321)</f>
        <v>C192173592</v>
      </c>
      <c r="F321" s="32" t="s">
        <v>564</v>
      </c>
      <c r="G321" s="32" t="str">
        <f>CONCATENATE(A321,"_",E321)</f>
        <v>800065396_C192173592</v>
      </c>
      <c r="H321" s="33">
        <v>45719</v>
      </c>
      <c r="I321" s="33">
        <v>45729</v>
      </c>
      <c r="J321" s="34">
        <v>2715143</v>
      </c>
      <c r="K321" s="34">
        <v>2590646</v>
      </c>
      <c r="L321" s="32" t="s">
        <v>33</v>
      </c>
      <c r="M321" s="32" t="s">
        <v>35</v>
      </c>
      <c r="N321" s="32" t="s">
        <v>32</v>
      </c>
      <c r="O321" s="32" t="e">
        <v>#N/A</v>
      </c>
      <c r="P321" s="32" t="s">
        <v>1837</v>
      </c>
      <c r="Q321" s="34">
        <v>0</v>
      </c>
      <c r="R321" s="32"/>
      <c r="S321" s="32"/>
      <c r="T321" s="32"/>
      <c r="U321" s="32"/>
      <c r="V321" s="32" t="s">
        <v>1112</v>
      </c>
      <c r="W321" s="33">
        <v>45719</v>
      </c>
      <c r="X321" s="33">
        <v>45729</v>
      </c>
      <c r="Y321" s="33"/>
      <c r="Z321" s="33"/>
      <c r="AA321" s="30">
        <v>18</v>
      </c>
      <c r="AB321" s="30" t="s">
        <v>1901</v>
      </c>
      <c r="AC321" s="34">
        <v>0</v>
      </c>
      <c r="AD321" s="32"/>
      <c r="AE321" s="32"/>
      <c r="AF321" s="32"/>
      <c r="AG321" s="32" t="s">
        <v>649</v>
      </c>
      <c r="AH321" s="32"/>
      <c r="AI321" s="32" t="s">
        <v>636</v>
      </c>
      <c r="AJ321" s="50">
        <v>0</v>
      </c>
      <c r="AK321" s="50">
        <v>0</v>
      </c>
      <c r="AL321" s="50">
        <v>0</v>
      </c>
      <c r="AM321" s="50">
        <v>0</v>
      </c>
      <c r="AN321" s="50">
        <v>0</v>
      </c>
      <c r="AO321" s="50">
        <v>0</v>
      </c>
      <c r="AP321" s="50">
        <v>0</v>
      </c>
      <c r="AQ321" s="50">
        <v>2590646</v>
      </c>
      <c r="AR321" s="50">
        <v>0</v>
      </c>
      <c r="AS321" s="34">
        <v>0</v>
      </c>
      <c r="AT321" s="34">
        <v>0</v>
      </c>
      <c r="AU321" s="48"/>
      <c r="AV321" s="33"/>
      <c r="AW321" s="32"/>
      <c r="AX321" s="34">
        <v>0</v>
      </c>
    </row>
    <row r="322" spans="1:50" x14ac:dyDescent="0.2">
      <c r="A322" s="32">
        <v>800065396</v>
      </c>
      <c r="B322" s="32" t="s">
        <v>22</v>
      </c>
      <c r="C322" s="32" t="s">
        <v>9</v>
      </c>
      <c r="D322" s="32">
        <v>279384</v>
      </c>
      <c r="E322" s="32" t="str">
        <f>CONCATENATE(C322,D322)</f>
        <v>C187279384</v>
      </c>
      <c r="F322" s="32" t="s">
        <v>580</v>
      </c>
      <c r="G322" s="32" t="str">
        <f>CONCATENATE(A322,"_",E322)</f>
        <v>800065396_C187279384</v>
      </c>
      <c r="H322" s="33">
        <v>45720</v>
      </c>
      <c r="I322" s="33">
        <v>45730</v>
      </c>
      <c r="J322" s="34">
        <v>3960000</v>
      </c>
      <c r="K322" s="34">
        <v>3952824</v>
      </c>
      <c r="L322" s="32" t="s">
        <v>33</v>
      </c>
      <c r="M322" s="32" t="s">
        <v>35</v>
      </c>
      <c r="N322" s="32" t="s">
        <v>32</v>
      </c>
      <c r="O322" s="32" t="e">
        <v>#N/A</v>
      </c>
      <c r="P322" s="32" t="s">
        <v>1837</v>
      </c>
      <c r="Q322" s="34">
        <v>0</v>
      </c>
      <c r="R322" s="32"/>
      <c r="S322" s="32"/>
      <c r="T322" s="32"/>
      <c r="U322" s="32"/>
      <c r="V322" s="32" t="s">
        <v>1112</v>
      </c>
      <c r="W322" s="33">
        <v>45720</v>
      </c>
      <c r="X322" s="33">
        <v>45730</v>
      </c>
      <c r="Y322" s="33"/>
      <c r="Z322" s="33"/>
      <c r="AA322" s="30">
        <v>17</v>
      </c>
      <c r="AB322" s="30" t="s">
        <v>1901</v>
      </c>
      <c r="AC322" s="34">
        <v>0</v>
      </c>
      <c r="AD322" s="32"/>
      <c r="AE322" s="32"/>
      <c r="AF322" s="32"/>
      <c r="AG322" s="32" t="s">
        <v>649</v>
      </c>
      <c r="AH322" s="32"/>
      <c r="AI322" s="32" t="s">
        <v>636</v>
      </c>
      <c r="AJ322" s="50">
        <v>0</v>
      </c>
      <c r="AK322" s="50">
        <v>0</v>
      </c>
      <c r="AL322" s="50">
        <v>0</v>
      </c>
      <c r="AM322" s="50">
        <v>0</v>
      </c>
      <c r="AN322" s="50">
        <v>0</v>
      </c>
      <c r="AO322" s="50">
        <v>0</v>
      </c>
      <c r="AP322" s="50">
        <v>0</v>
      </c>
      <c r="AQ322" s="50">
        <v>3952824</v>
      </c>
      <c r="AR322" s="50">
        <v>0</v>
      </c>
      <c r="AS322" s="34">
        <v>0</v>
      </c>
      <c r="AT322" s="34">
        <v>0</v>
      </c>
      <c r="AU322" s="48"/>
      <c r="AV322" s="33"/>
      <c r="AW322" s="32"/>
      <c r="AX322" s="34">
        <v>0</v>
      </c>
    </row>
    <row r="323" spans="1:50" x14ac:dyDescent="0.2">
      <c r="A323" s="32">
        <v>800065396</v>
      </c>
      <c r="B323" s="32" t="s">
        <v>22</v>
      </c>
      <c r="C323" s="32" t="s">
        <v>9</v>
      </c>
      <c r="D323" s="32">
        <v>279385</v>
      </c>
      <c r="E323" s="32" t="str">
        <f>CONCATENATE(C323,D323)</f>
        <v>C187279385</v>
      </c>
      <c r="F323" s="32" t="s">
        <v>571</v>
      </c>
      <c r="G323" s="32" t="str">
        <f>CONCATENATE(A323,"_",E323)</f>
        <v>800065396_C187279385</v>
      </c>
      <c r="H323" s="33">
        <v>45720</v>
      </c>
      <c r="I323" s="33">
        <v>45730</v>
      </c>
      <c r="J323" s="34">
        <v>5863000</v>
      </c>
      <c r="K323" s="34">
        <v>5602244</v>
      </c>
      <c r="L323" s="32" t="s">
        <v>33</v>
      </c>
      <c r="M323" s="32" t="s">
        <v>35</v>
      </c>
      <c r="N323" s="32" t="s">
        <v>32</v>
      </c>
      <c r="O323" s="32" t="e">
        <v>#N/A</v>
      </c>
      <c r="P323" s="32" t="s">
        <v>1837</v>
      </c>
      <c r="Q323" s="34">
        <v>0</v>
      </c>
      <c r="R323" s="32"/>
      <c r="S323" s="32"/>
      <c r="T323" s="32"/>
      <c r="U323" s="32"/>
      <c r="V323" s="32" t="s">
        <v>1112</v>
      </c>
      <c r="W323" s="33">
        <v>45720</v>
      </c>
      <c r="X323" s="33">
        <v>45730</v>
      </c>
      <c r="Y323" s="33"/>
      <c r="Z323" s="33"/>
      <c r="AA323" s="30">
        <v>17</v>
      </c>
      <c r="AB323" s="30" t="s">
        <v>1901</v>
      </c>
      <c r="AC323" s="34">
        <v>0</v>
      </c>
      <c r="AD323" s="32"/>
      <c r="AE323" s="32"/>
      <c r="AF323" s="32"/>
      <c r="AG323" s="32" t="s">
        <v>649</v>
      </c>
      <c r="AH323" s="32"/>
      <c r="AI323" s="32" t="s">
        <v>636</v>
      </c>
      <c r="AJ323" s="50">
        <v>0</v>
      </c>
      <c r="AK323" s="50">
        <v>0</v>
      </c>
      <c r="AL323" s="50">
        <v>0</v>
      </c>
      <c r="AM323" s="50">
        <v>0</v>
      </c>
      <c r="AN323" s="50">
        <v>0</v>
      </c>
      <c r="AO323" s="50">
        <v>0</v>
      </c>
      <c r="AP323" s="50">
        <v>0</v>
      </c>
      <c r="AQ323" s="50">
        <v>5602244</v>
      </c>
      <c r="AR323" s="50">
        <v>0</v>
      </c>
      <c r="AS323" s="34">
        <v>0</v>
      </c>
      <c r="AT323" s="34">
        <v>0</v>
      </c>
      <c r="AU323" s="48"/>
      <c r="AV323" s="33"/>
      <c r="AW323" s="32"/>
      <c r="AX323" s="34">
        <v>0</v>
      </c>
    </row>
    <row r="324" spans="1:50" x14ac:dyDescent="0.2">
      <c r="A324" s="32">
        <v>800065396</v>
      </c>
      <c r="B324" s="32" t="s">
        <v>22</v>
      </c>
      <c r="C324" s="32" t="s">
        <v>10</v>
      </c>
      <c r="D324" s="32">
        <v>224367</v>
      </c>
      <c r="E324" s="32" t="str">
        <f>CONCATENATE(C324,D324)</f>
        <v>C125224367</v>
      </c>
      <c r="F324" s="32" t="s">
        <v>521</v>
      </c>
      <c r="G324" s="32" t="str">
        <f>CONCATENATE(A324,"_",E324)</f>
        <v>800065396_C125224367</v>
      </c>
      <c r="H324" s="33">
        <v>45692</v>
      </c>
      <c r="I324" s="33">
        <v>45716</v>
      </c>
      <c r="J324" s="34">
        <v>12220190</v>
      </c>
      <c r="K324" s="34">
        <v>11959215</v>
      </c>
      <c r="L324" s="32" t="s">
        <v>33</v>
      </c>
      <c r="M324" s="32" t="s">
        <v>35</v>
      </c>
      <c r="N324" s="32" t="s">
        <v>32</v>
      </c>
      <c r="O324" s="32" t="s">
        <v>1853</v>
      </c>
      <c r="P324" s="32" t="s">
        <v>1837</v>
      </c>
      <c r="Q324" s="34">
        <v>0</v>
      </c>
      <c r="R324" s="32"/>
      <c r="S324" s="32"/>
      <c r="T324" s="32"/>
      <c r="U324" s="32"/>
      <c r="V324" s="32" t="s">
        <v>1112</v>
      </c>
      <c r="W324" s="33">
        <v>45692</v>
      </c>
      <c r="X324" s="33">
        <v>45719</v>
      </c>
      <c r="Y324" s="33"/>
      <c r="Z324" s="33"/>
      <c r="AA324" s="30">
        <v>28</v>
      </c>
      <c r="AB324" s="30" t="s">
        <v>1901</v>
      </c>
      <c r="AC324" s="34">
        <v>0</v>
      </c>
      <c r="AD324" s="32"/>
      <c r="AE324" s="32"/>
      <c r="AF324" s="32"/>
      <c r="AG324" s="32" t="s">
        <v>649</v>
      </c>
      <c r="AH324" s="32"/>
      <c r="AI324" s="32" t="s">
        <v>636</v>
      </c>
      <c r="AJ324" s="50">
        <v>0</v>
      </c>
      <c r="AK324" s="50">
        <v>0</v>
      </c>
      <c r="AL324" s="50">
        <v>0</v>
      </c>
      <c r="AM324" s="50">
        <v>0</v>
      </c>
      <c r="AN324" s="50">
        <v>0</v>
      </c>
      <c r="AO324" s="50">
        <v>0</v>
      </c>
      <c r="AP324" s="50">
        <v>0</v>
      </c>
      <c r="AQ324" s="50">
        <v>11959215</v>
      </c>
      <c r="AR324" s="50">
        <v>0</v>
      </c>
      <c r="AS324" s="34">
        <v>0</v>
      </c>
      <c r="AT324" s="34">
        <v>0</v>
      </c>
      <c r="AU324" s="48"/>
      <c r="AV324" s="33"/>
      <c r="AW324" s="32"/>
      <c r="AX324" s="34">
        <v>0</v>
      </c>
    </row>
    <row r="325" spans="1:50" x14ac:dyDescent="0.2">
      <c r="A325" s="32">
        <v>800065396</v>
      </c>
      <c r="B325" s="32" t="s">
        <v>22</v>
      </c>
      <c r="C325" s="32" t="s">
        <v>10</v>
      </c>
      <c r="D325" s="32">
        <v>224591</v>
      </c>
      <c r="E325" s="32" t="str">
        <f>CONCATENATE(C325,D325)</f>
        <v>C125224591</v>
      </c>
      <c r="F325" s="32" t="s">
        <v>560</v>
      </c>
      <c r="G325" s="32" t="str">
        <f>CONCATENATE(A325,"_",E325)</f>
        <v>800065396_C125224591</v>
      </c>
      <c r="H325" s="33">
        <v>45719</v>
      </c>
      <c r="I325" s="33">
        <v>45748</v>
      </c>
      <c r="J325" s="34">
        <v>190065534</v>
      </c>
      <c r="K325" s="34">
        <v>189310528</v>
      </c>
      <c r="L325" s="32" t="s">
        <v>33</v>
      </c>
      <c r="M325" s="32" t="s">
        <v>35</v>
      </c>
      <c r="N325" s="32" t="s">
        <v>32</v>
      </c>
      <c r="O325" s="32" t="e">
        <v>#N/A</v>
      </c>
      <c r="P325" s="32" t="s">
        <v>1837</v>
      </c>
      <c r="Q325" s="34">
        <v>0</v>
      </c>
      <c r="R325" s="32"/>
      <c r="S325" s="32"/>
      <c r="T325" s="32"/>
      <c r="U325" s="32"/>
      <c r="V325" s="32" t="s">
        <v>685</v>
      </c>
      <c r="W325" s="33">
        <v>45719</v>
      </c>
      <c r="X325" s="33">
        <v>45748</v>
      </c>
      <c r="Y325" s="33"/>
      <c r="Z325" s="33"/>
      <c r="AA325" s="30">
        <v>-1</v>
      </c>
      <c r="AB325" s="30" t="s">
        <v>1907</v>
      </c>
      <c r="AC325" s="34">
        <v>0</v>
      </c>
      <c r="AD325" s="32"/>
      <c r="AE325" s="32"/>
      <c r="AF325" s="32"/>
      <c r="AG325" s="32" t="s">
        <v>649</v>
      </c>
      <c r="AH325" s="32"/>
      <c r="AI325" s="32" t="s">
        <v>636</v>
      </c>
      <c r="AJ325" s="50">
        <v>0</v>
      </c>
      <c r="AK325" s="50">
        <v>0</v>
      </c>
      <c r="AL325" s="50">
        <v>0</v>
      </c>
      <c r="AM325" s="50">
        <v>0</v>
      </c>
      <c r="AN325" s="50">
        <v>0</v>
      </c>
      <c r="AO325" s="50">
        <v>0</v>
      </c>
      <c r="AP325" s="50">
        <v>0</v>
      </c>
      <c r="AQ325" s="50">
        <v>189310528</v>
      </c>
      <c r="AR325" s="50">
        <v>0</v>
      </c>
      <c r="AS325" s="34">
        <v>0</v>
      </c>
      <c r="AT325" s="34">
        <v>0</v>
      </c>
      <c r="AU325" s="48"/>
      <c r="AV325" s="33"/>
      <c r="AW325" s="32"/>
      <c r="AX325" s="34">
        <v>0</v>
      </c>
    </row>
    <row r="326" spans="1:50" x14ac:dyDescent="0.2">
      <c r="A326" s="32">
        <v>800065396</v>
      </c>
      <c r="B326" s="32" t="s">
        <v>22</v>
      </c>
      <c r="C326" s="32" t="s">
        <v>11</v>
      </c>
      <c r="D326" s="32">
        <v>173589</v>
      </c>
      <c r="E326" s="32" t="str">
        <f>CONCATENATE(C326,D326)</f>
        <v>C192173589</v>
      </c>
      <c r="F326" s="32" t="s">
        <v>486</v>
      </c>
      <c r="G326" s="32" t="str">
        <f>CONCATENATE(A326,"_",E326)</f>
        <v>800065396_C192173589</v>
      </c>
      <c r="H326" s="33">
        <v>45660</v>
      </c>
      <c r="I326" s="33">
        <v>45671</v>
      </c>
      <c r="J326" s="34">
        <v>24803333</v>
      </c>
      <c r="K326" s="34">
        <v>22267502</v>
      </c>
      <c r="L326" s="32" t="s">
        <v>33</v>
      </c>
      <c r="M326" s="32" t="s">
        <v>35</v>
      </c>
      <c r="N326" s="32" t="s">
        <v>32</v>
      </c>
      <c r="O326" s="32" t="s">
        <v>1852</v>
      </c>
      <c r="P326" s="32" t="s">
        <v>1925</v>
      </c>
      <c r="Q326" s="34">
        <v>21668144</v>
      </c>
      <c r="R326" s="32">
        <v>136901638</v>
      </c>
      <c r="S326" s="32"/>
      <c r="T326" s="32"/>
      <c r="U326" s="32" t="s">
        <v>1838</v>
      </c>
      <c r="V326" s="32" t="s">
        <v>680</v>
      </c>
      <c r="W326" s="33">
        <v>45660</v>
      </c>
      <c r="X326" s="33">
        <v>45671</v>
      </c>
      <c r="Y326" s="33">
        <v>45741</v>
      </c>
      <c r="Z326" s="33"/>
      <c r="AA326" s="30">
        <v>6</v>
      </c>
      <c r="AB326" s="30" t="s">
        <v>1901</v>
      </c>
      <c r="AC326" s="34">
        <v>232113</v>
      </c>
      <c r="AD326" s="32" t="s">
        <v>711</v>
      </c>
      <c r="AE326" s="32" t="s">
        <v>758</v>
      </c>
      <c r="AF326" s="32" t="s">
        <v>713</v>
      </c>
      <c r="AG326" s="32" t="s">
        <v>649</v>
      </c>
      <c r="AH326" s="32" t="s">
        <v>714</v>
      </c>
      <c r="AI326" s="32" t="s">
        <v>651</v>
      </c>
      <c r="AJ326" s="50">
        <v>0</v>
      </c>
      <c r="AK326" s="50">
        <v>0</v>
      </c>
      <c r="AL326" s="50">
        <v>0</v>
      </c>
      <c r="AM326" s="50">
        <v>0</v>
      </c>
      <c r="AN326" s="50">
        <v>0</v>
      </c>
      <c r="AO326" s="50">
        <v>0</v>
      </c>
      <c r="AP326" s="50">
        <v>22267502</v>
      </c>
      <c r="AQ326" s="50">
        <v>0</v>
      </c>
      <c r="AR326" s="50">
        <v>0</v>
      </c>
      <c r="AS326" s="34">
        <v>0</v>
      </c>
      <c r="AT326" s="34">
        <v>0</v>
      </c>
      <c r="AU326" s="48"/>
      <c r="AV326" s="33"/>
      <c r="AW326" s="32"/>
      <c r="AX326" s="34">
        <v>0</v>
      </c>
    </row>
    <row r="327" spans="1:50" x14ac:dyDescent="0.2">
      <c r="A327" s="32">
        <v>800065396</v>
      </c>
      <c r="B327" s="32" t="s">
        <v>22</v>
      </c>
      <c r="C327" s="32" t="s">
        <v>12</v>
      </c>
      <c r="D327" s="32">
        <v>200131</v>
      </c>
      <c r="E327" s="32" t="str">
        <f>CONCATENATE(C327,D327)</f>
        <v>C221200131</v>
      </c>
      <c r="F327" s="32" t="s">
        <v>561</v>
      </c>
      <c r="G327" s="32" t="str">
        <f>CONCATENATE(A327,"_",E327)</f>
        <v>800065396_C221200131</v>
      </c>
      <c r="H327" s="33">
        <v>45719</v>
      </c>
      <c r="I327" s="33">
        <v>45729</v>
      </c>
      <c r="J327" s="34">
        <v>5400153</v>
      </c>
      <c r="K327" s="34">
        <v>5328753</v>
      </c>
      <c r="L327" s="32" t="s">
        <v>33</v>
      </c>
      <c r="M327" s="32" t="s">
        <v>35</v>
      </c>
      <c r="N327" s="32" t="s">
        <v>32</v>
      </c>
      <c r="O327" s="32" t="e">
        <v>#N/A</v>
      </c>
      <c r="P327" s="32" t="s">
        <v>1925</v>
      </c>
      <c r="Q327" s="34">
        <v>4620727</v>
      </c>
      <c r="R327" s="32">
        <v>137073774</v>
      </c>
      <c r="S327" s="32"/>
      <c r="T327" s="32"/>
      <c r="U327" s="32" t="s">
        <v>1838</v>
      </c>
      <c r="V327" s="32" t="s">
        <v>680</v>
      </c>
      <c r="W327" s="33">
        <v>45719</v>
      </c>
      <c r="X327" s="33">
        <v>45729</v>
      </c>
      <c r="Y327" s="33">
        <v>45747</v>
      </c>
      <c r="Z327" s="33"/>
      <c r="AA327" s="30">
        <v>0</v>
      </c>
      <c r="AB327" s="30" t="s">
        <v>1907</v>
      </c>
      <c r="AC327" s="34">
        <v>0</v>
      </c>
      <c r="AD327" s="32"/>
      <c r="AE327" s="32"/>
      <c r="AF327" s="32"/>
      <c r="AG327" s="32" t="s">
        <v>649</v>
      </c>
      <c r="AH327" s="32"/>
      <c r="AI327" s="32" t="s">
        <v>651</v>
      </c>
      <c r="AJ327" s="50">
        <v>0</v>
      </c>
      <c r="AK327" s="50">
        <v>0</v>
      </c>
      <c r="AL327" s="50">
        <v>0</v>
      </c>
      <c r="AM327" s="50">
        <v>0</v>
      </c>
      <c r="AN327" s="50">
        <v>0</v>
      </c>
      <c r="AO327" s="50">
        <v>0</v>
      </c>
      <c r="AP327" s="50">
        <v>5328753</v>
      </c>
      <c r="AQ327" s="50">
        <v>0</v>
      </c>
      <c r="AR327" s="50">
        <v>0</v>
      </c>
      <c r="AS327" s="34">
        <v>0</v>
      </c>
      <c r="AT327" s="34">
        <v>0</v>
      </c>
      <c r="AU327" s="48"/>
      <c r="AV327" s="33"/>
      <c r="AW327" s="32"/>
      <c r="AX327" s="34">
        <v>0</v>
      </c>
    </row>
    <row r="328" spans="1:50" x14ac:dyDescent="0.2">
      <c r="A328" s="32">
        <v>800065396</v>
      </c>
      <c r="B328" s="32" t="s">
        <v>22</v>
      </c>
      <c r="C328" s="32" t="s">
        <v>11</v>
      </c>
      <c r="D328" s="32">
        <v>173595</v>
      </c>
      <c r="E328" s="32" t="str">
        <f>CONCATENATE(C328,D328)</f>
        <v>C192173595</v>
      </c>
      <c r="F328" s="32" t="s">
        <v>555</v>
      </c>
      <c r="G328" s="32" t="str">
        <f>CONCATENATE(A328,"_",E328)</f>
        <v>800065396_C192173595</v>
      </c>
      <c r="H328" s="33">
        <v>45719</v>
      </c>
      <c r="I328" s="33">
        <v>45730</v>
      </c>
      <c r="J328" s="34">
        <v>16060999</v>
      </c>
      <c r="K328" s="34">
        <v>16037499</v>
      </c>
      <c r="L328" s="32" t="s">
        <v>33</v>
      </c>
      <c r="M328" s="32" t="s">
        <v>35</v>
      </c>
      <c r="N328" s="32" t="s">
        <v>32</v>
      </c>
      <c r="O328" s="32" t="e">
        <v>#N/A</v>
      </c>
      <c r="P328" s="32" t="s">
        <v>1925</v>
      </c>
      <c r="Q328" s="34">
        <v>14889864</v>
      </c>
      <c r="R328" s="32">
        <v>137073768</v>
      </c>
      <c r="S328" s="32"/>
      <c r="T328" s="32"/>
      <c r="U328" s="32" t="s">
        <v>1838</v>
      </c>
      <c r="V328" s="32" t="s">
        <v>680</v>
      </c>
      <c r="W328" s="33">
        <v>45719</v>
      </c>
      <c r="X328" s="33">
        <v>45730</v>
      </c>
      <c r="Y328" s="33">
        <v>45747</v>
      </c>
      <c r="Z328" s="33"/>
      <c r="AA328" s="30">
        <v>0</v>
      </c>
      <c r="AB328" s="30" t="s">
        <v>1907</v>
      </c>
      <c r="AC328" s="34">
        <v>0</v>
      </c>
      <c r="AD328" s="32"/>
      <c r="AE328" s="32"/>
      <c r="AF328" s="32"/>
      <c r="AG328" s="32" t="s">
        <v>649</v>
      </c>
      <c r="AH328" s="32"/>
      <c r="AI328" s="32" t="s">
        <v>651</v>
      </c>
      <c r="AJ328" s="50">
        <v>0</v>
      </c>
      <c r="AK328" s="50">
        <v>0</v>
      </c>
      <c r="AL328" s="50">
        <v>0</v>
      </c>
      <c r="AM328" s="50">
        <v>0</v>
      </c>
      <c r="AN328" s="50">
        <v>0</v>
      </c>
      <c r="AO328" s="50">
        <v>0</v>
      </c>
      <c r="AP328" s="50">
        <v>16037499</v>
      </c>
      <c r="AQ328" s="50">
        <v>0</v>
      </c>
      <c r="AR328" s="50">
        <v>0</v>
      </c>
      <c r="AS328" s="34">
        <v>0</v>
      </c>
      <c r="AT328" s="34">
        <v>0</v>
      </c>
      <c r="AU328" s="48"/>
      <c r="AV328" s="33"/>
      <c r="AW328" s="32"/>
      <c r="AX328" s="34">
        <v>0</v>
      </c>
    </row>
    <row r="329" spans="1:50" x14ac:dyDescent="0.2">
      <c r="A329" s="32">
        <v>800065396</v>
      </c>
      <c r="B329" s="32" t="s">
        <v>22</v>
      </c>
      <c r="C329" s="32" t="s">
        <v>15</v>
      </c>
      <c r="D329" s="32">
        <v>100094</v>
      </c>
      <c r="E329" s="32" t="str">
        <f>CONCATENATE(C329,D329)</f>
        <v>C233100094</v>
      </c>
      <c r="F329" s="32" t="s">
        <v>581</v>
      </c>
      <c r="G329" s="32" t="str">
        <f>CONCATENATE(A329,"_",E329)</f>
        <v>800065396_C233100094</v>
      </c>
      <c r="H329" s="33">
        <v>45720</v>
      </c>
      <c r="I329" s="33">
        <v>45730</v>
      </c>
      <c r="J329" s="34">
        <v>7383138</v>
      </c>
      <c r="K329" s="34">
        <v>7214515</v>
      </c>
      <c r="L329" s="32" t="s">
        <v>33</v>
      </c>
      <c r="M329" s="32" t="s">
        <v>35</v>
      </c>
      <c r="N329" s="32" t="s">
        <v>32</v>
      </c>
      <c r="O329" s="32" t="e">
        <v>#N/A</v>
      </c>
      <c r="P329" s="32" t="s">
        <v>1925</v>
      </c>
      <c r="Q329" s="34">
        <v>6026388</v>
      </c>
      <c r="R329" s="32">
        <v>137073773</v>
      </c>
      <c r="S329" s="32"/>
      <c r="T329" s="32"/>
      <c r="U329" s="32" t="s">
        <v>1838</v>
      </c>
      <c r="V329" s="32" t="s">
        <v>680</v>
      </c>
      <c r="W329" s="33">
        <v>45720</v>
      </c>
      <c r="X329" s="33">
        <v>45730</v>
      </c>
      <c r="Y329" s="33">
        <v>45747</v>
      </c>
      <c r="Z329" s="33"/>
      <c r="AA329" s="30">
        <v>0</v>
      </c>
      <c r="AB329" s="30" t="s">
        <v>1907</v>
      </c>
      <c r="AC329" s="34">
        <v>0</v>
      </c>
      <c r="AD329" s="32"/>
      <c r="AE329" s="32"/>
      <c r="AF329" s="32"/>
      <c r="AG329" s="32" t="s">
        <v>649</v>
      </c>
      <c r="AH329" s="32"/>
      <c r="AI329" s="32" t="s">
        <v>651</v>
      </c>
      <c r="AJ329" s="50">
        <v>0</v>
      </c>
      <c r="AK329" s="50">
        <v>0</v>
      </c>
      <c r="AL329" s="50">
        <v>0</v>
      </c>
      <c r="AM329" s="50">
        <v>0</v>
      </c>
      <c r="AN329" s="50">
        <v>0</v>
      </c>
      <c r="AO329" s="50">
        <v>0</v>
      </c>
      <c r="AP329" s="50">
        <v>7214515</v>
      </c>
      <c r="AQ329" s="50">
        <v>0</v>
      </c>
      <c r="AR329" s="50">
        <v>0</v>
      </c>
      <c r="AS329" s="34">
        <v>0</v>
      </c>
      <c r="AT329" s="34">
        <v>0</v>
      </c>
      <c r="AU329" s="48"/>
      <c r="AV329" s="33"/>
      <c r="AW329" s="32"/>
      <c r="AX329" s="34">
        <v>0</v>
      </c>
    </row>
    <row r="330" spans="1:50" x14ac:dyDescent="0.2">
      <c r="A330" s="32">
        <v>800065396</v>
      </c>
      <c r="B330" s="32" t="s">
        <v>22</v>
      </c>
      <c r="C330" s="32" t="s">
        <v>12</v>
      </c>
      <c r="D330" s="32">
        <v>200132</v>
      </c>
      <c r="E330" s="32" t="str">
        <f>CONCATENATE(C330,D330)</f>
        <v>C221200132</v>
      </c>
      <c r="F330" s="32" t="s">
        <v>562</v>
      </c>
      <c r="G330" s="32" t="str">
        <f>CONCATENATE(A330,"_",E330)</f>
        <v>800065396_C221200132</v>
      </c>
      <c r="H330" s="33">
        <v>45719</v>
      </c>
      <c r="I330" s="33">
        <v>45729</v>
      </c>
      <c r="J330" s="34">
        <v>12429229</v>
      </c>
      <c r="K330" s="34">
        <v>12429229</v>
      </c>
      <c r="L330" s="32" t="s">
        <v>33</v>
      </c>
      <c r="M330" s="32" t="s">
        <v>35</v>
      </c>
      <c r="N330" s="32" t="s">
        <v>32</v>
      </c>
      <c r="O330" s="32" t="e">
        <v>#N/A</v>
      </c>
      <c r="P330" s="32" t="s">
        <v>1925</v>
      </c>
      <c r="Q330" s="34">
        <v>10940427</v>
      </c>
      <c r="R330" s="32">
        <v>137073771</v>
      </c>
      <c r="S330" s="32"/>
      <c r="T330" s="32"/>
      <c r="U330" s="32" t="s">
        <v>1838</v>
      </c>
      <c r="V330" s="32" t="s">
        <v>680</v>
      </c>
      <c r="W330" s="33">
        <v>45719</v>
      </c>
      <c r="X330" s="33">
        <v>45729</v>
      </c>
      <c r="Y330" s="33">
        <v>45747</v>
      </c>
      <c r="Z330" s="33"/>
      <c r="AA330" s="30">
        <v>0</v>
      </c>
      <c r="AB330" s="30" t="s">
        <v>1907</v>
      </c>
      <c r="AC330" s="34">
        <v>0</v>
      </c>
      <c r="AD330" s="32"/>
      <c r="AE330" s="32"/>
      <c r="AF330" s="32"/>
      <c r="AG330" s="32" t="s">
        <v>649</v>
      </c>
      <c r="AH330" s="32"/>
      <c r="AI330" s="32" t="s">
        <v>651</v>
      </c>
      <c r="AJ330" s="50">
        <v>0</v>
      </c>
      <c r="AK330" s="50">
        <v>0</v>
      </c>
      <c r="AL330" s="50">
        <v>0</v>
      </c>
      <c r="AM330" s="50">
        <v>0</v>
      </c>
      <c r="AN330" s="50">
        <v>0</v>
      </c>
      <c r="AO330" s="50">
        <v>0</v>
      </c>
      <c r="AP330" s="50">
        <v>12429229</v>
      </c>
      <c r="AQ330" s="50">
        <v>0</v>
      </c>
      <c r="AR330" s="50">
        <v>0</v>
      </c>
      <c r="AS330" s="34">
        <v>0</v>
      </c>
      <c r="AT330" s="34">
        <v>0</v>
      </c>
      <c r="AU330" s="48"/>
      <c r="AV330" s="33"/>
      <c r="AW330" s="32"/>
      <c r="AX330" s="34">
        <v>0</v>
      </c>
    </row>
    <row r="331" spans="1:50" x14ac:dyDescent="0.2">
      <c r="A331" s="32">
        <v>800065396</v>
      </c>
      <c r="B331" s="32" t="s">
        <v>22</v>
      </c>
      <c r="C331" s="32" t="s">
        <v>11</v>
      </c>
      <c r="D331" s="32">
        <v>173594</v>
      </c>
      <c r="E331" s="32" t="str">
        <f>CONCATENATE(C331,D331)</f>
        <v>C192173594</v>
      </c>
      <c r="F331" s="32" t="s">
        <v>569</v>
      </c>
      <c r="G331" s="32" t="str">
        <f>CONCATENATE(A331,"_",E331)</f>
        <v>800065396_C192173594</v>
      </c>
      <c r="H331" s="33">
        <v>45719</v>
      </c>
      <c r="I331" s="33">
        <v>45729</v>
      </c>
      <c r="J331" s="34">
        <v>8221920</v>
      </c>
      <c r="K331" s="34">
        <v>8100643</v>
      </c>
      <c r="L331" s="32" t="s">
        <v>33</v>
      </c>
      <c r="M331" s="32" t="s">
        <v>35</v>
      </c>
      <c r="N331" s="32" t="s">
        <v>32</v>
      </c>
      <c r="O331" s="32" t="e">
        <v>#N/A</v>
      </c>
      <c r="P331" s="32" t="s">
        <v>1925</v>
      </c>
      <c r="Q331" s="34">
        <v>6430376</v>
      </c>
      <c r="R331" s="32">
        <v>137073772</v>
      </c>
      <c r="S331" s="32"/>
      <c r="T331" s="32"/>
      <c r="U331" s="32" t="s">
        <v>1838</v>
      </c>
      <c r="V331" s="32" t="s">
        <v>680</v>
      </c>
      <c r="W331" s="33">
        <v>45719</v>
      </c>
      <c r="X331" s="33">
        <v>45729</v>
      </c>
      <c r="Y331" s="33">
        <v>45747</v>
      </c>
      <c r="Z331" s="33"/>
      <c r="AA331" s="30">
        <v>0</v>
      </c>
      <c r="AB331" s="30" t="s">
        <v>1907</v>
      </c>
      <c r="AC331" s="34">
        <v>0</v>
      </c>
      <c r="AD331" s="32"/>
      <c r="AE331" s="32"/>
      <c r="AF331" s="32"/>
      <c r="AG331" s="32" t="s">
        <v>649</v>
      </c>
      <c r="AH331" s="32"/>
      <c r="AI331" s="32" t="s">
        <v>651</v>
      </c>
      <c r="AJ331" s="50">
        <v>0</v>
      </c>
      <c r="AK331" s="50">
        <v>0</v>
      </c>
      <c r="AL331" s="50">
        <v>0</v>
      </c>
      <c r="AM331" s="50">
        <v>0</v>
      </c>
      <c r="AN331" s="50">
        <v>0</v>
      </c>
      <c r="AO331" s="50">
        <v>0</v>
      </c>
      <c r="AP331" s="50">
        <v>8100643</v>
      </c>
      <c r="AQ331" s="50">
        <v>0</v>
      </c>
      <c r="AR331" s="50">
        <v>0</v>
      </c>
      <c r="AS331" s="34">
        <v>0</v>
      </c>
      <c r="AT331" s="34">
        <v>0</v>
      </c>
      <c r="AU331" s="48"/>
      <c r="AV331" s="33"/>
      <c r="AW331" s="32"/>
      <c r="AX331" s="34">
        <v>0</v>
      </c>
    </row>
    <row r="332" spans="1:50" x14ac:dyDescent="0.2">
      <c r="A332" s="32">
        <v>800065396</v>
      </c>
      <c r="B332" s="32" t="s">
        <v>22</v>
      </c>
      <c r="C332" s="32" t="s">
        <v>14</v>
      </c>
      <c r="D332" s="32">
        <v>81</v>
      </c>
      <c r="E332" s="32" t="str">
        <f>CONCATENATE(C332,D332)</f>
        <v>C25081</v>
      </c>
      <c r="F332" s="32" t="s">
        <v>595</v>
      </c>
      <c r="G332" s="32" t="str">
        <f>CONCATENATE(A332,"_",E332)</f>
        <v>800065396_C25081</v>
      </c>
      <c r="H332" s="33">
        <v>45720</v>
      </c>
      <c r="I332" s="33">
        <v>45730</v>
      </c>
      <c r="J332" s="34">
        <v>13640761</v>
      </c>
      <c r="K332" s="34">
        <v>13629348</v>
      </c>
      <c r="L332" s="32" t="s">
        <v>33</v>
      </c>
      <c r="M332" s="32" t="s">
        <v>35</v>
      </c>
      <c r="N332" s="32" t="s">
        <v>32</v>
      </c>
      <c r="O332" s="32" t="e">
        <v>#N/A</v>
      </c>
      <c r="P332" s="32" t="s">
        <v>1925</v>
      </c>
      <c r="Q332" s="34">
        <v>11789051</v>
      </c>
      <c r="R332" s="32">
        <v>137073770</v>
      </c>
      <c r="S332" s="32"/>
      <c r="T332" s="32"/>
      <c r="U332" s="32" t="s">
        <v>1838</v>
      </c>
      <c r="V332" s="32" t="s">
        <v>680</v>
      </c>
      <c r="W332" s="33">
        <v>45720</v>
      </c>
      <c r="X332" s="33">
        <v>45730</v>
      </c>
      <c r="Y332" s="33">
        <v>45747</v>
      </c>
      <c r="Z332" s="33"/>
      <c r="AA332" s="30">
        <v>0</v>
      </c>
      <c r="AB332" s="30" t="s">
        <v>1907</v>
      </c>
      <c r="AC332" s="34">
        <v>0</v>
      </c>
      <c r="AD332" s="32"/>
      <c r="AE332" s="32"/>
      <c r="AF332" s="32"/>
      <c r="AG332" s="32" t="s">
        <v>649</v>
      </c>
      <c r="AH332" s="32"/>
      <c r="AI332" s="32" t="s">
        <v>651</v>
      </c>
      <c r="AJ332" s="50">
        <v>0</v>
      </c>
      <c r="AK332" s="50">
        <v>0</v>
      </c>
      <c r="AL332" s="50">
        <v>0</v>
      </c>
      <c r="AM332" s="50">
        <v>0</v>
      </c>
      <c r="AN332" s="50">
        <v>0</v>
      </c>
      <c r="AO332" s="50">
        <v>0</v>
      </c>
      <c r="AP332" s="50">
        <v>13629348</v>
      </c>
      <c r="AQ332" s="50">
        <v>0</v>
      </c>
      <c r="AR332" s="50">
        <v>0</v>
      </c>
      <c r="AS332" s="34">
        <v>0</v>
      </c>
      <c r="AT332" s="34">
        <v>0</v>
      </c>
      <c r="AU332" s="48"/>
      <c r="AV332" s="33"/>
      <c r="AW332" s="32"/>
      <c r="AX332" s="34">
        <v>0</v>
      </c>
    </row>
    <row r="333" spans="1:50" x14ac:dyDescent="0.2">
      <c r="A333" s="32">
        <v>800065396</v>
      </c>
      <c r="B333" s="32" t="s">
        <v>22</v>
      </c>
      <c r="C333" s="32" t="s">
        <v>13</v>
      </c>
      <c r="D333" s="32">
        <v>173594</v>
      </c>
      <c r="E333" s="32" t="str">
        <f>CONCATENATE(C333,D333)</f>
        <v>C191173594</v>
      </c>
      <c r="F333" s="32" t="s">
        <v>506</v>
      </c>
      <c r="G333" s="32" t="str">
        <f>CONCATENATE(A333,"_",E333)</f>
        <v>800065396_C191173594</v>
      </c>
      <c r="H333" s="33">
        <v>45660</v>
      </c>
      <c r="I333" s="33">
        <v>45672</v>
      </c>
      <c r="J333" s="34">
        <v>81401622</v>
      </c>
      <c r="K333" s="34">
        <v>75493442</v>
      </c>
      <c r="L333" s="32" t="s">
        <v>33</v>
      </c>
      <c r="M333" s="32" t="s">
        <v>35</v>
      </c>
      <c r="N333" s="32" t="s">
        <v>32</v>
      </c>
      <c r="O333" s="32" t="s">
        <v>1852</v>
      </c>
      <c r="P333" s="32" t="s">
        <v>1925</v>
      </c>
      <c r="Q333" s="34">
        <v>73622622</v>
      </c>
      <c r="R333" s="32">
        <v>136901637</v>
      </c>
      <c r="S333" s="32"/>
      <c r="T333" s="32"/>
      <c r="U333" s="32" t="s">
        <v>1838</v>
      </c>
      <c r="V333" s="32" t="s">
        <v>680</v>
      </c>
      <c r="W333" s="33">
        <v>45660</v>
      </c>
      <c r="X333" s="33">
        <v>45672</v>
      </c>
      <c r="Y333" s="33">
        <v>45741</v>
      </c>
      <c r="Z333" s="33"/>
      <c r="AA333" s="30">
        <v>6</v>
      </c>
      <c r="AB333" s="30" t="s">
        <v>1901</v>
      </c>
      <c r="AC333" s="34">
        <v>712477</v>
      </c>
      <c r="AD333" s="32" t="s">
        <v>711</v>
      </c>
      <c r="AE333" s="32" t="s">
        <v>758</v>
      </c>
      <c r="AF333" s="32" t="s">
        <v>713</v>
      </c>
      <c r="AG333" s="32" t="s">
        <v>649</v>
      </c>
      <c r="AH333" s="32" t="s">
        <v>714</v>
      </c>
      <c r="AI333" s="32" t="s">
        <v>651</v>
      </c>
      <c r="AJ333" s="50">
        <v>0</v>
      </c>
      <c r="AK333" s="50">
        <v>0</v>
      </c>
      <c r="AL333" s="50">
        <v>0</v>
      </c>
      <c r="AM333" s="50">
        <v>0</v>
      </c>
      <c r="AN333" s="50">
        <v>0</v>
      </c>
      <c r="AO333" s="50">
        <v>0</v>
      </c>
      <c r="AP333" s="50">
        <v>75493442</v>
      </c>
      <c r="AQ333" s="50">
        <v>0</v>
      </c>
      <c r="AR333" s="50">
        <v>0</v>
      </c>
      <c r="AS333" s="34">
        <v>0</v>
      </c>
      <c r="AT333" s="34">
        <v>0</v>
      </c>
      <c r="AU333" s="48"/>
      <c r="AV333" s="33"/>
      <c r="AW333" s="32"/>
      <c r="AX333" s="34">
        <v>0</v>
      </c>
    </row>
    <row r="334" spans="1:50" x14ac:dyDescent="0.2">
      <c r="A334" s="32">
        <v>800065396</v>
      </c>
      <c r="B334" s="32" t="s">
        <v>22</v>
      </c>
      <c r="C334" s="32" t="s">
        <v>13</v>
      </c>
      <c r="D334" s="32">
        <v>173601</v>
      </c>
      <c r="E334" s="32" t="str">
        <f>CONCATENATE(C334,D334)</f>
        <v>C191173601</v>
      </c>
      <c r="F334" s="32" t="s">
        <v>567</v>
      </c>
      <c r="G334" s="32" t="str">
        <f>CONCATENATE(A334,"_",E334)</f>
        <v>800065396_C191173601</v>
      </c>
      <c r="H334" s="33">
        <v>45719</v>
      </c>
      <c r="I334" s="33">
        <v>45729</v>
      </c>
      <c r="J334" s="34">
        <v>19566086</v>
      </c>
      <c r="K334" s="34">
        <v>19556686</v>
      </c>
      <c r="L334" s="32" t="s">
        <v>33</v>
      </c>
      <c r="M334" s="32" t="s">
        <v>35</v>
      </c>
      <c r="N334" s="32" t="s">
        <v>32</v>
      </c>
      <c r="O334" s="32" t="e">
        <v>#N/A</v>
      </c>
      <c r="P334" s="32" t="s">
        <v>1925</v>
      </c>
      <c r="Q334" s="34">
        <v>17553543</v>
      </c>
      <c r="R334" s="32">
        <v>137073766</v>
      </c>
      <c r="S334" s="32"/>
      <c r="T334" s="32"/>
      <c r="U334" s="32" t="s">
        <v>1838</v>
      </c>
      <c r="V334" s="32" t="s">
        <v>680</v>
      </c>
      <c r="W334" s="33">
        <v>45719</v>
      </c>
      <c r="X334" s="33">
        <v>45730</v>
      </c>
      <c r="Y334" s="33">
        <v>45747</v>
      </c>
      <c r="Z334" s="33"/>
      <c r="AA334" s="30">
        <v>0</v>
      </c>
      <c r="AB334" s="30" t="s">
        <v>1907</v>
      </c>
      <c r="AC334" s="34">
        <v>0</v>
      </c>
      <c r="AD334" s="32"/>
      <c r="AE334" s="32"/>
      <c r="AF334" s="32"/>
      <c r="AG334" s="32" t="s">
        <v>649</v>
      </c>
      <c r="AH334" s="32"/>
      <c r="AI334" s="32" t="s">
        <v>651</v>
      </c>
      <c r="AJ334" s="50">
        <v>0</v>
      </c>
      <c r="AK334" s="50">
        <v>0</v>
      </c>
      <c r="AL334" s="50">
        <v>0</v>
      </c>
      <c r="AM334" s="50">
        <v>0</v>
      </c>
      <c r="AN334" s="50">
        <v>0</v>
      </c>
      <c r="AO334" s="50">
        <v>0</v>
      </c>
      <c r="AP334" s="50">
        <v>19556686</v>
      </c>
      <c r="AQ334" s="50">
        <v>0</v>
      </c>
      <c r="AR334" s="50">
        <v>0</v>
      </c>
      <c r="AS334" s="34">
        <v>0</v>
      </c>
      <c r="AT334" s="34">
        <v>0</v>
      </c>
      <c r="AU334" s="48"/>
      <c r="AV334" s="33"/>
      <c r="AW334" s="32"/>
      <c r="AX334" s="34">
        <v>0</v>
      </c>
    </row>
    <row r="335" spans="1:50" x14ac:dyDescent="0.2">
      <c r="A335" s="32">
        <v>800065396</v>
      </c>
      <c r="B335" s="32" t="s">
        <v>22</v>
      </c>
      <c r="C335" s="32" t="s">
        <v>13</v>
      </c>
      <c r="D335" s="32">
        <v>173592</v>
      </c>
      <c r="E335" s="32" t="str">
        <f>CONCATENATE(C335,D335)</f>
        <v>C191173592</v>
      </c>
      <c r="F335" s="32" t="s">
        <v>482</v>
      </c>
      <c r="G335" s="32" t="str">
        <f>CONCATENATE(A335,"_",E335)</f>
        <v>800065396_C191173592</v>
      </c>
      <c r="H335" s="33">
        <v>45660</v>
      </c>
      <c r="I335" s="33">
        <v>45672</v>
      </c>
      <c r="J335" s="34">
        <v>97367487</v>
      </c>
      <c r="K335" s="34">
        <v>88396870</v>
      </c>
      <c r="L335" s="32" t="s">
        <v>33</v>
      </c>
      <c r="M335" s="32" t="s">
        <v>35</v>
      </c>
      <c r="N335" s="32" t="s">
        <v>32</v>
      </c>
      <c r="O335" s="32" t="s">
        <v>1852</v>
      </c>
      <c r="P335" s="32" t="s">
        <v>1925</v>
      </c>
      <c r="Q335" s="34">
        <v>86315134</v>
      </c>
      <c r="R335" s="32">
        <v>136901636</v>
      </c>
      <c r="S335" s="32"/>
      <c r="T335" s="32"/>
      <c r="U335" s="32" t="s">
        <v>1838</v>
      </c>
      <c r="V335" s="32" t="s">
        <v>680</v>
      </c>
      <c r="W335" s="33">
        <v>45660</v>
      </c>
      <c r="X335" s="33">
        <v>45672</v>
      </c>
      <c r="Y335" s="33">
        <v>45741</v>
      </c>
      <c r="Z335" s="33"/>
      <c r="AA335" s="30">
        <v>6</v>
      </c>
      <c r="AB335" s="30" t="s">
        <v>1901</v>
      </c>
      <c r="AC335" s="34">
        <v>931389</v>
      </c>
      <c r="AD335" s="32" t="s">
        <v>711</v>
      </c>
      <c r="AE335" s="32" t="s">
        <v>758</v>
      </c>
      <c r="AF335" s="32" t="s">
        <v>713</v>
      </c>
      <c r="AG335" s="32" t="s">
        <v>649</v>
      </c>
      <c r="AH335" s="32" t="s">
        <v>714</v>
      </c>
      <c r="AI335" s="32" t="s">
        <v>651</v>
      </c>
      <c r="AJ335" s="50">
        <v>0</v>
      </c>
      <c r="AK335" s="50">
        <v>0</v>
      </c>
      <c r="AL335" s="50">
        <v>0</v>
      </c>
      <c r="AM335" s="50">
        <v>0</v>
      </c>
      <c r="AN335" s="50">
        <v>0</v>
      </c>
      <c r="AO335" s="50">
        <v>0</v>
      </c>
      <c r="AP335" s="50">
        <v>88396870</v>
      </c>
      <c r="AQ335" s="50">
        <v>0</v>
      </c>
      <c r="AR335" s="50">
        <v>0</v>
      </c>
      <c r="AS335" s="34">
        <v>0</v>
      </c>
      <c r="AT335" s="34">
        <v>0</v>
      </c>
      <c r="AU335" s="48"/>
      <c r="AV335" s="33"/>
      <c r="AW335" s="32"/>
      <c r="AX335" s="34">
        <v>0</v>
      </c>
    </row>
    <row r="336" spans="1:50" x14ac:dyDescent="0.2">
      <c r="A336" s="32">
        <v>800065396</v>
      </c>
      <c r="B336" s="32" t="s">
        <v>22</v>
      </c>
      <c r="C336" s="32" t="s">
        <v>12</v>
      </c>
      <c r="D336" s="32">
        <v>200130</v>
      </c>
      <c r="E336" s="32" t="str">
        <f>CONCATENATE(C336,D336)</f>
        <v>C221200130</v>
      </c>
      <c r="F336" s="32" t="s">
        <v>566</v>
      </c>
      <c r="G336" s="32" t="str">
        <f>CONCATENATE(A336,"_",E336)</f>
        <v>800065396_C221200130</v>
      </c>
      <c r="H336" s="33">
        <v>45719</v>
      </c>
      <c r="I336" s="33">
        <v>45730</v>
      </c>
      <c r="J336" s="34">
        <v>54317156</v>
      </c>
      <c r="K336" s="34">
        <v>50194816</v>
      </c>
      <c r="L336" s="32" t="s">
        <v>33</v>
      </c>
      <c r="M336" s="32" t="s">
        <v>35</v>
      </c>
      <c r="N336" s="32" t="s">
        <v>32</v>
      </c>
      <c r="O336" s="32" t="e">
        <v>#N/A</v>
      </c>
      <c r="P336" s="32" t="s">
        <v>1925</v>
      </c>
      <c r="Q336" s="34">
        <v>47974677</v>
      </c>
      <c r="R336" s="32">
        <v>137073764</v>
      </c>
      <c r="S336" s="32"/>
      <c r="T336" s="32"/>
      <c r="U336" s="32" t="s">
        <v>1838</v>
      </c>
      <c r="V336" s="32" t="s">
        <v>680</v>
      </c>
      <c r="W336" s="33">
        <v>45719</v>
      </c>
      <c r="X336" s="33">
        <v>45730</v>
      </c>
      <c r="Y336" s="33">
        <v>45747</v>
      </c>
      <c r="Z336" s="33"/>
      <c r="AA336" s="30">
        <v>0</v>
      </c>
      <c r="AB336" s="30" t="s">
        <v>1907</v>
      </c>
      <c r="AC336" s="34">
        <v>0</v>
      </c>
      <c r="AD336" s="32"/>
      <c r="AE336" s="32"/>
      <c r="AF336" s="32"/>
      <c r="AG336" s="32" t="s">
        <v>649</v>
      </c>
      <c r="AH336" s="32"/>
      <c r="AI336" s="32" t="s">
        <v>651</v>
      </c>
      <c r="AJ336" s="50">
        <v>0</v>
      </c>
      <c r="AK336" s="50">
        <v>0</v>
      </c>
      <c r="AL336" s="50">
        <v>0</v>
      </c>
      <c r="AM336" s="50">
        <v>0</v>
      </c>
      <c r="AN336" s="50">
        <v>0</v>
      </c>
      <c r="AO336" s="50">
        <v>0</v>
      </c>
      <c r="AP336" s="50">
        <v>50194816</v>
      </c>
      <c r="AQ336" s="50">
        <v>0</v>
      </c>
      <c r="AR336" s="50">
        <v>0</v>
      </c>
      <c r="AS336" s="34">
        <v>0</v>
      </c>
      <c r="AT336" s="34">
        <v>0</v>
      </c>
      <c r="AU336" s="48"/>
      <c r="AV336" s="33"/>
      <c r="AW336" s="32"/>
      <c r="AX336" s="34">
        <v>0</v>
      </c>
    </row>
    <row r="337" spans="1:50" x14ac:dyDescent="0.2">
      <c r="A337" s="32">
        <v>800065396</v>
      </c>
      <c r="B337" s="32" t="s">
        <v>22</v>
      </c>
      <c r="C337" s="32" t="s">
        <v>13</v>
      </c>
      <c r="D337" s="32">
        <v>173599</v>
      </c>
      <c r="E337" s="32" t="str">
        <f>CONCATENATE(C337,D337)</f>
        <v>C191173599</v>
      </c>
      <c r="F337" s="32" t="s">
        <v>554</v>
      </c>
      <c r="G337" s="32" t="str">
        <f>CONCATENATE(A337,"_",E337)</f>
        <v>800065396_C191173599</v>
      </c>
      <c r="H337" s="33">
        <v>45719</v>
      </c>
      <c r="I337" s="33">
        <v>45730</v>
      </c>
      <c r="J337" s="34">
        <v>100652633</v>
      </c>
      <c r="K337" s="34">
        <v>95429433</v>
      </c>
      <c r="L337" s="32" t="s">
        <v>33</v>
      </c>
      <c r="M337" s="32" t="s">
        <v>35</v>
      </c>
      <c r="N337" s="32" t="s">
        <v>32</v>
      </c>
      <c r="O337" s="32" t="e">
        <v>#N/A</v>
      </c>
      <c r="P337" s="32" t="s">
        <v>1925</v>
      </c>
      <c r="Q337" s="34">
        <v>91436402</v>
      </c>
      <c r="R337" s="32">
        <v>137073757</v>
      </c>
      <c r="S337" s="32"/>
      <c r="T337" s="32"/>
      <c r="U337" s="32" t="s">
        <v>1838</v>
      </c>
      <c r="V337" s="32" t="s">
        <v>680</v>
      </c>
      <c r="W337" s="33">
        <v>45719</v>
      </c>
      <c r="X337" s="33">
        <v>45730</v>
      </c>
      <c r="Y337" s="33">
        <v>45747</v>
      </c>
      <c r="Z337" s="33"/>
      <c r="AA337" s="30">
        <v>0</v>
      </c>
      <c r="AB337" s="30" t="s">
        <v>1907</v>
      </c>
      <c r="AC337" s="34">
        <v>0</v>
      </c>
      <c r="AD337" s="32"/>
      <c r="AE337" s="32"/>
      <c r="AF337" s="32"/>
      <c r="AG337" s="32" t="s">
        <v>649</v>
      </c>
      <c r="AH337" s="32"/>
      <c r="AI337" s="32" t="s">
        <v>651</v>
      </c>
      <c r="AJ337" s="50">
        <v>0</v>
      </c>
      <c r="AK337" s="50">
        <v>0</v>
      </c>
      <c r="AL337" s="50">
        <v>0</v>
      </c>
      <c r="AM337" s="50">
        <v>0</v>
      </c>
      <c r="AN337" s="50">
        <v>0</v>
      </c>
      <c r="AO337" s="50">
        <v>0</v>
      </c>
      <c r="AP337" s="50">
        <v>95429433</v>
      </c>
      <c r="AQ337" s="50">
        <v>0</v>
      </c>
      <c r="AR337" s="50">
        <v>0</v>
      </c>
      <c r="AS337" s="34">
        <v>0</v>
      </c>
      <c r="AT337" s="34">
        <v>0</v>
      </c>
      <c r="AU337" s="48"/>
      <c r="AV337" s="33"/>
      <c r="AW337" s="32"/>
      <c r="AX337" s="34">
        <v>0</v>
      </c>
    </row>
    <row r="338" spans="1:50" x14ac:dyDescent="0.2">
      <c r="A338" s="32">
        <v>800065396</v>
      </c>
      <c r="B338" s="32" t="s">
        <v>22</v>
      </c>
      <c r="C338" s="32" t="s">
        <v>11</v>
      </c>
      <c r="D338" s="32">
        <v>173593</v>
      </c>
      <c r="E338" s="32" t="str">
        <f>CONCATENATE(C338,D338)</f>
        <v>C192173593</v>
      </c>
      <c r="F338" s="32" t="s">
        <v>565</v>
      </c>
      <c r="G338" s="32" t="str">
        <f>CONCATENATE(A338,"_",E338)</f>
        <v>800065396_C192173593</v>
      </c>
      <c r="H338" s="33">
        <v>45719</v>
      </c>
      <c r="I338" s="33">
        <v>45730</v>
      </c>
      <c r="J338" s="34">
        <v>121392750</v>
      </c>
      <c r="K338" s="34">
        <v>111868150</v>
      </c>
      <c r="L338" s="32" t="s">
        <v>33</v>
      </c>
      <c r="M338" s="32" t="s">
        <v>35</v>
      </c>
      <c r="N338" s="32" t="s">
        <v>32</v>
      </c>
      <c r="O338" s="32" t="e">
        <v>#N/A</v>
      </c>
      <c r="P338" s="32" t="s">
        <v>1925</v>
      </c>
      <c r="Q338" s="34">
        <v>106835914</v>
      </c>
      <c r="R338" s="32">
        <v>137073756</v>
      </c>
      <c r="S338" s="32"/>
      <c r="T338" s="32"/>
      <c r="U338" s="32" t="s">
        <v>1838</v>
      </c>
      <c r="V338" s="32" t="s">
        <v>680</v>
      </c>
      <c r="W338" s="33">
        <v>45719</v>
      </c>
      <c r="X338" s="33">
        <v>45730</v>
      </c>
      <c r="Y338" s="33">
        <v>45747</v>
      </c>
      <c r="Z338" s="33"/>
      <c r="AA338" s="30">
        <v>0</v>
      </c>
      <c r="AB338" s="30" t="s">
        <v>1907</v>
      </c>
      <c r="AC338" s="34">
        <v>0</v>
      </c>
      <c r="AD338" s="32"/>
      <c r="AE338" s="32"/>
      <c r="AF338" s="32"/>
      <c r="AG338" s="32" t="s">
        <v>649</v>
      </c>
      <c r="AH338" s="32"/>
      <c r="AI338" s="32" t="s">
        <v>651</v>
      </c>
      <c r="AJ338" s="50">
        <v>0</v>
      </c>
      <c r="AK338" s="50">
        <v>0</v>
      </c>
      <c r="AL338" s="50">
        <v>0</v>
      </c>
      <c r="AM338" s="50">
        <v>0</v>
      </c>
      <c r="AN338" s="50">
        <v>0</v>
      </c>
      <c r="AO338" s="50">
        <v>0</v>
      </c>
      <c r="AP338" s="50">
        <v>111868150</v>
      </c>
      <c r="AQ338" s="50">
        <v>0</v>
      </c>
      <c r="AR338" s="50">
        <v>0</v>
      </c>
      <c r="AS338" s="34">
        <v>0</v>
      </c>
      <c r="AT338" s="34">
        <v>0</v>
      </c>
      <c r="AU338" s="48"/>
      <c r="AV338" s="33"/>
      <c r="AW338" s="32"/>
      <c r="AX338" s="34">
        <v>0</v>
      </c>
    </row>
    <row r="339" spans="1:50" x14ac:dyDescent="0.2">
      <c r="A339" s="32">
        <v>800065396</v>
      </c>
      <c r="B339" s="32" t="s">
        <v>22</v>
      </c>
      <c r="C339" s="32" t="s">
        <v>10</v>
      </c>
      <c r="D339" s="32">
        <v>224586</v>
      </c>
      <c r="E339" s="32" t="str">
        <f>CONCATENATE(C339,D339)</f>
        <v>C125224586</v>
      </c>
      <c r="F339" s="32" t="s">
        <v>556</v>
      </c>
      <c r="G339" s="32" t="str">
        <f>CONCATENATE(A339,"_",E339)</f>
        <v>800065396_C125224586</v>
      </c>
      <c r="H339" s="33">
        <v>45719</v>
      </c>
      <c r="I339" s="33">
        <v>45730</v>
      </c>
      <c r="J339" s="34">
        <v>97657148</v>
      </c>
      <c r="K339" s="34">
        <v>94796757</v>
      </c>
      <c r="L339" s="32" t="s">
        <v>33</v>
      </c>
      <c r="M339" s="32" t="s">
        <v>35</v>
      </c>
      <c r="N339" s="32" t="s">
        <v>32</v>
      </c>
      <c r="O339" s="32" t="e">
        <v>#N/A</v>
      </c>
      <c r="P339" s="32" t="s">
        <v>1925</v>
      </c>
      <c r="Q339" s="34">
        <v>87943905</v>
      </c>
      <c r="R339" s="32">
        <v>137073758</v>
      </c>
      <c r="S339" s="32"/>
      <c r="T339" s="32"/>
      <c r="U339" s="32" t="s">
        <v>1838</v>
      </c>
      <c r="V339" s="32" t="s">
        <v>680</v>
      </c>
      <c r="W339" s="33">
        <v>45719</v>
      </c>
      <c r="X339" s="33">
        <v>45730</v>
      </c>
      <c r="Y339" s="33">
        <v>45747</v>
      </c>
      <c r="Z339" s="33"/>
      <c r="AA339" s="30">
        <v>0</v>
      </c>
      <c r="AB339" s="30" t="s">
        <v>1907</v>
      </c>
      <c r="AC339" s="34">
        <v>0</v>
      </c>
      <c r="AD339" s="32"/>
      <c r="AE339" s="32"/>
      <c r="AF339" s="32"/>
      <c r="AG339" s="32" t="s">
        <v>649</v>
      </c>
      <c r="AH339" s="32"/>
      <c r="AI339" s="32" t="s">
        <v>651</v>
      </c>
      <c r="AJ339" s="50">
        <v>0</v>
      </c>
      <c r="AK339" s="50">
        <v>0</v>
      </c>
      <c r="AL339" s="50">
        <v>0</v>
      </c>
      <c r="AM339" s="50">
        <v>0</v>
      </c>
      <c r="AN339" s="50">
        <v>0</v>
      </c>
      <c r="AO339" s="50">
        <v>0</v>
      </c>
      <c r="AP339" s="50">
        <v>94796757</v>
      </c>
      <c r="AQ339" s="50">
        <v>0</v>
      </c>
      <c r="AR339" s="50">
        <v>0</v>
      </c>
      <c r="AS339" s="34">
        <v>0</v>
      </c>
      <c r="AT339" s="34">
        <v>0</v>
      </c>
      <c r="AU339" s="48"/>
      <c r="AV339" s="33"/>
      <c r="AW339" s="32"/>
      <c r="AX339" s="34">
        <v>0</v>
      </c>
    </row>
    <row r="340" spans="1:50" x14ac:dyDescent="0.2">
      <c r="A340" s="32">
        <v>800065396</v>
      </c>
      <c r="B340" s="32" t="s">
        <v>22</v>
      </c>
      <c r="C340" s="32" t="s">
        <v>10</v>
      </c>
      <c r="D340" s="32">
        <v>224590</v>
      </c>
      <c r="E340" s="32" t="str">
        <f>CONCATENATE(C340,D340)</f>
        <v>C125224590</v>
      </c>
      <c r="F340" s="32" t="s">
        <v>552</v>
      </c>
      <c r="G340" s="32" t="str">
        <f>CONCATENATE(A340,"_",E340)</f>
        <v>800065396_C125224590</v>
      </c>
      <c r="H340" s="33">
        <v>45719</v>
      </c>
      <c r="I340" s="33">
        <v>45730</v>
      </c>
      <c r="J340" s="34">
        <v>58849598</v>
      </c>
      <c r="K340" s="34">
        <v>58213169</v>
      </c>
      <c r="L340" s="32" t="s">
        <v>33</v>
      </c>
      <c r="M340" s="32" t="s">
        <v>35</v>
      </c>
      <c r="N340" s="32" t="s">
        <v>32</v>
      </c>
      <c r="O340" s="32" t="e">
        <v>#N/A</v>
      </c>
      <c r="P340" s="32" t="s">
        <v>1925</v>
      </c>
      <c r="Q340" s="34">
        <v>51253187</v>
      </c>
      <c r="R340" s="32">
        <v>137073759</v>
      </c>
      <c r="S340" s="32"/>
      <c r="T340" s="32"/>
      <c r="U340" s="32" t="s">
        <v>1838</v>
      </c>
      <c r="V340" s="32" t="s">
        <v>680</v>
      </c>
      <c r="W340" s="33">
        <v>45719</v>
      </c>
      <c r="X340" s="33">
        <v>45730</v>
      </c>
      <c r="Y340" s="33">
        <v>45747</v>
      </c>
      <c r="Z340" s="33"/>
      <c r="AA340" s="30">
        <v>0</v>
      </c>
      <c r="AB340" s="30" t="s">
        <v>1907</v>
      </c>
      <c r="AC340" s="34">
        <v>0</v>
      </c>
      <c r="AD340" s="32"/>
      <c r="AE340" s="32"/>
      <c r="AF340" s="32"/>
      <c r="AG340" s="32" t="s">
        <v>649</v>
      </c>
      <c r="AH340" s="32"/>
      <c r="AI340" s="32" t="s">
        <v>651</v>
      </c>
      <c r="AJ340" s="50">
        <v>0</v>
      </c>
      <c r="AK340" s="50">
        <v>0</v>
      </c>
      <c r="AL340" s="50">
        <v>0</v>
      </c>
      <c r="AM340" s="50">
        <v>0</v>
      </c>
      <c r="AN340" s="50">
        <v>0</v>
      </c>
      <c r="AO340" s="50">
        <v>0</v>
      </c>
      <c r="AP340" s="50">
        <v>58213169</v>
      </c>
      <c r="AQ340" s="50">
        <v>0</v>
      </c>
      <c r="AR340" s="50">
        <v>0</v>
      </c>
      <c r="AS340" s="34">
        <v>0</v>
      </c>
      <c r="AT340" s="34">
        <v>0</v>
      </c>
      <c r="AU340" s="48"/>
      <c r="AV340" s="33"/>
      <c r="AW340" s="32"/>
      <c r="AX340" s="34">
        <v>0</v>
      </c>
    </row>
    <row r="341" spans="1:50" x14ac:dyDescent="0.2">
      <c r="A341" s="32">
        <v>800065396</v>
      </c>
      <c r="B341" s="32" t="s">
        <v>22</v>
      </c>
      <c r="C341" s="32" t="s">
        <v>10</v>
      </c>
      <c r="D341" s="32">
        <v>224168</v>
      </c>
      <c r="E341" s="32" t="str">
        <f>CONCATENATE(C341,D341)</f>
        <v>C125224168</v>
      </c>
      <c r="F341" s="32" t="s">
        <v>500</v>
      </c>
      <c r="G341" s="32" t="str">
        <f>CONCATENATE(A341,"_",E341)</f>
        <v>800065396_C125224168</v>
      </c>
      <c r="H341" s="33">
        <v>45660</v>
      </c>
      <c r="I341" s="33">
        <v>45672</v>
      </c>
      <c r="J341" s="34">
        <v>1175481087</v>
      </c>
      <c r="K341" s="34">
        <v>1088423531</v>
      </c>
      <c r="L341" s="32" t="s">
        <v>33</v>
      </c>
      <c r="M341" s="32" t="s">
        <v>35</v>
      </c>
      <c r="N341" s="32" t="s">
        <v>32</v>
      </c>
      <c r="O341" s="32" t="s">
        <v>1852</v>
      </c>
      <c r="P341" s="32" t="s">
        <v>1925</v>
      </c>
      <c r="Q341" s="34">
        <v>1064983472</v>
      </c>
      <c r="R341" s="32">
        <v>136901645</v>
      </c>
      <c r="S341" s="32"/>
      <c r="T341" s="32"/>
      <c r="U341" s="32" t="s">
        <v>1838</v>
      </c>
      <c r="V341" s="32" t="s">
        <v>680</v>
      </c>
      <c r="W341" s="33">
        <v>45660</v>
      </c>
      <c r="X341" s="33">
        <v>45672</v>
      </c>
      <c r="Y341" s="33">
        <v>45741</v>
      </c>
      <c r="Z341" s="33"/>
      <c r="AA341" s="30">
        <v>6</v>
      </c>
      <c r="AB341" s="30" t="s">
        <v>1901</v>
      </c>
      <c r="AC341" s="34">
        <v>14954502</v>
      </c>
      <c r="AD341" s="32" t="s">
        <v>711</v>
      </c>
      <c r="AE341" s="32" t="s">
        <v>881</v>
      </c>
      <c r="AF341" s="32" t="s">
        <v>718</v>
      </c>
      <c r="AG341" s="32" t="s">
        <v>649</v>
      </c>
      <c r="AH341" s="32" t="s">
        <v>714</v>
      </c>
      <c r="AI341" s="32" t="s">
        <v>651</v>
      </c>
      <c r="AJ341" s="50">
        <v>0</v>
      </c>
      <c r="AK341" s="50">
        <v>0</v>
      </c>
      <c r="AL341" s="50">
        <v>0</v>
      </c>
      <c r="AM341" s="50">
        <v>0</v>
      </c>
      <c r="AN341" s="50">
        <v>0</v>
      </c>
      <c r="AO341" s="50">
        <v>0</v>
      </c>
      <c r="AP341" s="50">
        <v>1088423531</v>
      </c>
      <c r="AQ341" s="50">
        <v>0</v>
      </c>
      <c r="AR341" s="50">
        <v>0</v>
      </c>
      <c r="AS341" s="34">
        <v>0</v>
      </c>
      <c r="AT341" s="34">
        <v>0</v>
      </c>
      <c r="AU341" s="48"/>
      <c r="AV341" s="33"/>
      <c r="AW341" s="32"/>
      <c r="AX341" s="34">
        <v>0</v>
      </c>
    </row>
    <row r="342" spans="1:50" x14ac:dyDescent="0.2">
      <c r="A342" s="32">
        <v>800065396</v>
      </c>
      <c r="B342" s="32" t="s">
        <v>22</v>
      </c>
      <c r="C342" s="32" t="s">
        <v>10</v>
      </c>
      <c r="D342" s="32">
        <v>224587</v>
      </c>
      <c r="E342" s="32" t="str">
        <f>CONCATENATE(C342,D342)</f>
        <v>C125224587</v>
      </c>
      <c r="F342" s="32" t="s">
        <v>559</v>
      </c>
      <c r="G342" s="32" t="str">
        <f>CONCATENATE(A342,"_",E342)</f>
        <v>800065396_C125224587</v>
      </c>
      <c r="H342" s="33">
        <v>45719</v>
      </c>
      <c r="I342" s="33">
        <v>45730</v>
      </c>
      <c r="J342" s="34">
        <v>1145740696</v>
      </c>
      <c r="K342" s="34">
        <v>1070288434</v>
      </c>
      <c r="L342" s="32" t="s">
        <v>33</v>
      </c>
      <c r="M342" s="32" t="s">
        <v>35</v>
      </c>
      <c r="N342" s="32" t="s">
        <v>32</v>
      </c>
      <c r="O342" s="32" t="e">
        <v>#N/A</v>
      </c>
      <c r="P342" s="32" t="s">
        <v>1925</v>
      </c>
      <c r="Q342" s="34">
        <v>1028018062</v>
      </c>
      <c r="R342" s="32">
        <v>137073755</v>
      </c>
      <c r="S342" s="32"/>
      <c r="T342" s="32"/>
      <c r="U342" s="32" t="s">
        <v>1838</v>
      </c>
      <c r="V342" s="32" t="s">
        <v>680</v>
      </c>
      <c r="W342" s="33">
        <v>45719</v>
      </c>
      <c r="X342" s="33">
        <v>45730</v>
      </c>
      <c r="Y342" s="33">
        <v>45747</v>
      </c>
      <c r="Z342" s="33"/>
      <c r="AA342" s="30">
        <v>0</v>
      </c>
      <c r="AB342" s="30" t="s">
        <v>1907</v>
      </c>
      <c r="AC342" s="34">
        <v>0</v>
      </c>
      <c r="AD342" s="32"/>
      <c r="AE342" s="32"/>
      <c r="AF342" s="32"/>
      <c r="AG342" s="32" t="s">
        <v>649</v>
      </c>
      <c r="AH342" s="32"/>
      <c r="AI342" s="32" t="s">
        <v>651</v>
      </c>
      <c r="AJ342" s="50">
        <v>0</v>
      </c>
      <c r="AK342" s="50">
        <v>0</v>
      </c>
      <c r="AL342" s="50">
        <v>0</v>
      </c>
      <c r="AM342" s="50">
        <v>0</v>
      </c>
      <c r="AN342" s="50">
        <v>0</v>
      </c>
      <c r="AO342" s="50">
        <v>0</v>
      </c>
      <c r="AP342" s="50">
        <v>1070288434</v>
      </c>
      <c r="AQ342" s="50">
        <v>0</v>
      </c>
      <c r="AR342" s="50">
        <v>0</v>
      </c>
      <c r="AS342" s="34">
        <v>0</v>
      </c>
      <c r="AT342" s="34">
        <v>0</v>
      </c>
      <c r="AU342" s="48"/>
      <c r="AV342" s="33"/>
      <c r="AW342" s="32"/>
      <c r="AX342" s="34">
        <v>0</v>
      </c>
    </row>
    <row r="343" spans="1:50" x14ac:dyDescent="0.2">
      <c r="A343" s="32">
        <v>800065396</v>
      </c>
      <c r="B343" s="32" t="s">
        <v>22</v>
      </c>
      <c r="C343" s="32" t="s">
        <v>9</v>
      </c>
      <c r="D343" s="32">
        <v>278042</v>
      </c>
      <c r="E343" s="32" t="str">
        <f>CONCATENATE(C343,D343)</f>
        <v>C187278042</v>
      </c>
      <c r="F343" s="32" t="s">
        <v>361</v>
      </c>
      <c r="G343" s="32" t="str">
        <f>CONCATENATE(A343,"_",E343)</f>
        <v>800065396_C187278042</v>
      </c>
      <c r="H343" s="33">
        <v>45234</v>
      </c>
      <c r="I343" s="33">
        <v>45244</v>
      </c>
      <c r="J343" s="34">
        <v>8442303</v>
      </c>
      <c r="K343" s="34">
        <v>1506497</v>
      </c>
      <c r="L343" s="32" t="s">
        <v>33</v>
      </c>
      <c r="M343" s="32" t="s">
        <v>35</v>
      </c>
      <c r="N343" s="32" t="s">
        <v>32</v>
      </c>
      <c r="O343" s="32" t="s">
        <v>1850</v>
      </c>
      <c r="P343" s="32" t="s">
        <v>1925</v>
      </c>
      <c r="Q343" s="34">
        <v>0</v>
      </c>
      <c r="R343" s="32"/>
      <c r="S343" s="32"/>
      <c r="T343" s="32"/>
      <c r="U343" s="32"/>
      <c r="V343" s="32" t="s">
        <v>635</v>
      </c>
      <c r="W343" s="33">
        <v>45234</v>
      </c>
      <c r="X343" s="33">
        <v>45244</v>
      </c>
      <c r="Y343" s="33">
        <v>45541</v>
      </c>
      <c r="Z343" s="33"/>
      <c r="AA343" s="30">
        <v>206</v>
      </c>
      <c r="AB343" s="30" t="s">
        <v>1903</v>
      </c>
      <c r="AC343" s="34">
        <v>0</v>
      </c>
      <c r="AD343" s="32"/>
      <c r="AE343" s="32"/>
      <c r="AF343" s="32"/>
      <c r="AG343" s="32" t="s">
        <v>649</v>
      </c>
      <c r="AH343" s="32"/>
      <c r="AI343" s="32" t="s">
        <v>651</v>
      </c>
      <c r="AJ343" s="50">
        <v>0</v>
      </c>
      <c r="AK343" s="50">
        <v>0</v>
      </c>
      <c r="AL343" s="50">
        <v>0</v>
      </c>
      <c r="AM343" s="50">
        <v>0</v>
      </c>
      <c r="AN343" s="50">
        <v>0</v>
      </c>
      <c r="AO343" s="50">
        <v>0</v>
      </c>
      <c r="AP343" s="50">
        <v>1506497</v>
      </c>
      <c r="AQ343" s="50">
        <v>0</v>
      </c>
      <c r="AR343" s="50">
        <v>0</v>
      </c>
      <c r="AS343" s="34">
        <v>32979</v>
      </c>
      <c r="AT343" s="34">
        <v>0</v>
      </c>
      <c r="AU343" s="48">
        <v>2201566771</v>
      </c>
      <c r="AV343" s="33">
        <v>45623</v>
      </c>
      <c r="AW343" s="32" t="s">
        <v>1841</v>
      </c>
      <c r="AX343" s="34">
        <v>81939856</v>
      </c>
    </row>
    <row r="344" spans="1:50" x14ac:dyDescent="0.2">
      <c r="A344" s="32">
        <v>800065396</v>
      </c>
      <c r="B344" s="32" t="s">
        <v>22</v>
      </c>
      <c r="C344" s="32" t="s">
        <v>10</v>
      </c>
      <c r="D344" s="32">
        <v>223187</v>
      </c>
      <c r="E344" s="32" t="str">
        <f>CONCATENATE(C344,D344)</f>
        <v>C125223187</v>
      </c>
      <c r="F344" s="32" t="s">
        <v>404</v>
      </c>
      <c r="G344" s="32" t="str">
        <f>CONCATENATE(A344,"_",E344)</f>
        <v>800065396_C125223187</v>
      </c>
      <c r="H344" s="33">
        <v>45538</v>
      </c>
      <c r="I344" s="33">
        <v>45548</v>
      </c>
      <c r="J344" s="34">
        <v>17351395</v>
      </c>
      <c r="K344" s="34">
        <v>16787428</v>
      </c>
      <c r="L344" s="32" t="s">
        <v>33</v>
      </c>
      <c r="M344" s="32" t="s">
        <v>35</v>
      </c>
      <c r="N344" s="32" t="s">
        <v>32</v>
      </c>
      <c r="O344" s="32" t="s">
        <v>1850</v>
      </c>
      <c r="P344" s="32" t="s">
        <v>1925</v>
      </c>
      <c r="Q344" s="34">
        <v>16444350</v>
      </c>
      <c r="R344" s="32">
        <v>136677227</v>
      </c>
      <c r="S344" s="32"/>
      <c r="T344" s="32"/>
      <c r="U344" s="32"/>
      <c r="V344" s="32" t="s">
        <v>635</v>
      </c>
      <c r="W344" s="33">
        <v>45538</v>
      </c>
      <c r="X344" s="33">
        <v>45548</v>
      </c>
      <c r="Y344" s="33">
        <v>45682</v>
      </c>
      <c r="Z344" s="33"/>
      <c r="AA344" s="30">
        <v>65</v>
      </c>
      <c r="AB344" s="30" t="s">
        <v>1900</v>
      </c>
      <c r="AC344" s="34">
        <v>0</v>
      </c>
      <c r="AD344" s="32"/>
      <c r="AE344" s="32"/>
      <c r="AF344" s="32"/>
      <c r="AG344" s="32" t="s">
        <v>649</v>
      </c>
      <c r="AH344" s="32"/>
      <c r="AI344" s="32" t="s">
        <v>651</v>
      </c>
      <c r="AJ344" s="50">
        <v>0</v>
      </c>
      <c r="AK344" s="50">
        <v>0</v>
      </c>
      <c r="AL344" s="50">
        <v>0</v>
      </c>
      <c r="AM344" s="50">
        <v>0</v>
      </c>
      <c r="AN344" s="50">
        <v>0</v>
      </c>
      <c r="AO344" s="50">
        <v>0</v>
      </c>
      <c r="AP344" s="50">
        <v>16787428</v>
      </c>
      <c r="AQ344" s="50">
        <v>0</v>
      </c>
      <c r="AR344" s="50">
        <v>0</v>
      </c>
      <c r="AS344" s="34">
        <v>41754</v>
      </c>
      <c r="AT344" s="34">
        <v>0</v>
      </c>
      <c r="AU344" s="48">
        <v>2201558175</v>
      </c>
      <c r="AV344" s="33">
        <v>45593</v>
      </c>
      <c r="AW344" s="32" t="s">
        <v>1841</v>
      </c>
      <c r="AX344" s="34">
        <v>123882</v>
      </c>
    </row>
    <row r="345" spans="1:50" x14ac:dyDescent="0.2">
      <c r="A345" s="32">
        <v>800065396</v>
      </c>
      <c r="B345" s="32" t="s">
        <v>22</v>
      </c>
      <c r="C345" s="32" t="s">
        <v>10</v>
      </c>
      <c r="D345" s="32">
        <v>221488</v>
      </c>
      <c r="E345" s="32" t="str">
        <f>CONCATENATE(C345,D345)</f>
        <v>C125221488</v>
      </c>
      <c r="F345" s="32" t="s">
        <v>366</v>
      </c>
      <c r="G345" s="32" t="str">
        <f>CONCATENATE(A345,"_",E345)</f>
        <v>800065396_C125221488</v>
      </c>
      <c r="H345" s="33">
        <v>45323</v>
      </c>
      <c r="I345" s="33">
        <v>45334</v>
      </c>
      <c r="J345" s="34">
        <v>159476165</v>
      </c>
      <c r="K345" s="34">
        <v>1859882</v>
      </c>
      <c r="L345" s="32" t="s">
        <v>33</v>
      </c>
      <c r="M345" s="32" t="s">
        <v>35</v>
      </c>
      <c r="N345" s="32" t="s">
        <v>32</v>
      </c>
      <c r="O345" s="32" t="s">
        <v>1850</v>
      </c>
      <c r="P345" s="32" t="s">
        <v>1925</v>
      </c>
      <c r="Q345" s="34">
        <v>0</v>
      </c>
      <c r="R345" s="32"/>
      <c r="S345" s="32"/>
      <c r="T345" s="32"/>
      <c r="U345" s="32"/>
      <c r="V345" s="32" t="s">
        <v>635</v>
      </c>
      <c r="W345" s="33">
        <v>45323</v>
      </c>
      <c r="X345" s="33">
        <v>45334</v>
      </c>
      <c r="Y345" s="33">
        <v>45554</v>
      </c>
      <c r="Z345" s="33"/>
      <c r="AA345" s="30">
        <v>193</v>
      </c>
      <c r="AB345" s="30" t="s">
        <v>1903</v>
      </c>
      <c r="AC345" s="34">
        <v>0</v>
      </c>
      <c r="AD345" s="32"/>
      <c r="AE345" s="32"/>
      <c r="AF345" s="32"/>
      <c r="AG345" s="32" t="s">
        <v>649</v>
      </c>
      <c r="AH345" s="32"/>
      <c r="AI345" s="32" t="s">
        <v>651</v>
      </c>
      <c r="AJ345" s="50">
        <v>0</v>
      </c>
      <c r="AK345" s="50">
        <v>0</v>
      </c>
      <c r="AL345" s="50">
        <v>0</v>
      </c>
      <c r="AM345" s="50">
        <v>0</v>
      </c>
      <c r="AN345" s="50">
        <v>0</v>
      </c>
      <c r="AO345" s="50">
        <v>0</v>
      </c>
      <c r="AP345" s="50">
        <v>1859882</v>
      </c>
      <c r="AQ345" s="50">
        <v>0</v>
      </c>
      <c r="AR345" s="50">
        <v>0</v>
      </c>
      <c r="AS345" s="34">
        <v>147257</v>
      </c>
      <c r="AT345" s="34">
        <v>0</v>
      </c>
      <c r="AU345" s="48">
        <v>2201571868</v>
      </c>
      <c r="AV345" s="33">
        <v>45628</v>
      </c>
      <c r="AW345" s="32" t="s">
        <v>1841</v>
      </c>
      <c r="AX345" s="34">
        <v>28275826</v>
      </c>
    </row>
    <row r="346" spans="1:50" x14ac:dyDescent="0.2">
      <c r="A346" s="32">
        <v>800065396</v>
      </c>
      <c r="B346" s="32" t="s">
        <v>22</v>
      </c>
      <c r="C346" s="32" t="s">
        <v>13</v>
      </c>
      <c r="D346" s="32">
        <v>173577</v>
      </c>
      <c r="E346" s="32" t="str">
        <f>CONCATENATE(C346,D346)</f>
        <v>C191173577</v>
      </c>
      <c r="F346" s="32" t="s">
        <v>370</v>
      </c>
      <c r="G346" s="32" t="str">
        <f>CONCATENATE(A346,"_",E346)</f>
        <v>800065396_C191173577</v>
      </c>
      <c r="H346" s="33">
        <v>45476</v>
      </c>
      <c r="I346" s="33">
        <v>45483</v>
      </c>
      <c r="J346" s="34">
        <v>99819027</v>
      </c>
      <c r="K346" s="34">
        <v>7180260</v>
      </c>
      <c r="L346" s="32" t="s">
        <v>33</v>
      </c>
      <c r="M346" s="32" t="s">
        <v>35</v>
      </c>
      <c r="N346" s="32" t="s">
        <v>32</v>
      </c>
      <c r="O346" s="32" t="s">
        <v>1850</v>
      </c>
      <c r="P346" s="32" t="s">
        <v>1925</v>
      </c>
      <c r="Q346" s="34">
        <v>7180259.8399999999</v>
      </c>
      <c r="R346" s="32">
        <v>4800067864</v>
      </c>
      <c r="S346" s="32"/>
      <c r="T346" s="32"/>
      <c r="U346" s="32"/>
      <c r="V346" s="32" t="s">
        <v>635</v>
      </c>
      <c r="W346" s="33">
        <v>45476</v>
      </c>
      <c r="X346" s="33">
        <v>45483</v>
      </c>
      <c r="Y346" s="33">
        <v>45614</v>
      </c>
      <c r="Z346" s="33"/>
      <c r="AA346" s="30">
        <v>133</v>
      </c>
      <c r="AB346" s="30" t="s">
        <v>1904</v>
      </c>
      <c r="AC346" s="34">
        <v>0</v>
      </c>
      <c r="AD346" s="32"/>
      <c r="AE346" s="32"/>
      <c r="AF346" s="32"/>
      <c r="AG346" s="32" t="s">
        <v>649</v>
      </c>
      <c r="AH346" s="32"/>
      <c r="AI346" s="32" t="s">
        <v>651</v>
      </c>
      <c r="AJ346" s="50">
        <v>0</v>
      </c>
      <c r="AK346" s="50">
        <v>0</v>
      </c>
      <c r="AL346" s="50">
        <v>0</v>
      </c>
      <c r="AM346" s="50">
        <v>0</v>
      </c>
      <c r="AN346" s="50">
        <v>0</v>
      </c>
      <c r="AO346" s="50">
        <v>0</v>
      </c>
      <c r="AP346" s="50">
        <v>7180260</v>
      </c>
      <c r="AQ346" s="50">
        <v>0</v>
      </c>
      <c r="AR346" s="50">
        <v>0</v>
      </c>
      <c r="AS346" s="34">
        <v>215340</v>
      </c>
      <c r="AT346" s="34">
        <v>0</v>
      </c>
      <c r="AU346" s="48">
        <v>2201599852</v>
      </c>
      <c r="AV346" s="33">
        <v>45741</v>
      </c>
      <c r="AW346" s="32" t="s">
        <v>1841</v>
      </c>
      <c r="AX346" s="34">
        <v>172613805</v>
      </c>
    </row>
    <row r="347" spans="1:50" x14ac:dyDescent="0.2">
      <c r="A347" s="32">
        <v>800065396</v>
      </c>
      <c r="B347" s="32" t="s">
        <v>22</v>
      </c>
      <c r="C347" s="32" t="s">
        <v>13</v>
      </c>
      <c r="D347" s="32">
        <v>173550</v>
      </c>
      <c r="E347" s="32" t="str">
        <f>CONCATENATE(C347,D347)</f>
        <v>C191173550</v>
      </c>
      <c r="F347" s="32" t="s">
        <v>336</v>
      </c>
      <c r="G347" s="32" t="str">
        <f>CONCATENATE(A347,"_",E347)</f>
        <v>800065396_C191173550</v>
      </c>
      <c r="H347" s="33">
        <v>45114</v>
      </c>
      <c r="I347" s="33">
        <v>45126</v>
      </c>
      <c r="J347" s="34">
        <v>17097357</v>
      </c>
      <c r="K347" s="34">
        <v>397665</v>
      </c>
      <c r="L347" s="32" t="s">
        <v>33</v>
      </c>
      <c r="M347" s="32" t="s">
        <v>35</v>
      </c>
      <c r="N347" s="32" t="s">
        <v>32</v>
      </c>
      <c r="O347" s="32" t="s">
        <v>1850</v>
      </c>
      <c r="P347" s="32" t="s">
        <v>1925</v>
      </c>
      <c r="Q347" s="34">
        <v>0</v>
      </c>
      <c r="R347" s="32"/>
      <c r="S347" s="32"/>
      <c r="T347" s="32"/>
      <c r="U347" s="32"/>
      <c r="V347" s="32" t="s">
        <v>635</v>
      </c>
      <c r="W347" s="33">
        <v>45114</v>
      </c>
      <c r="X347" s="33">
        <v>45126</v>
      </c>
      <c r="Y347" s="33">
        <v>45370</v>
      </c>
      <c r="Z347" s="33"/>
      <c r="AA347" s="30">
        <v>377</v>
      </c>
      <c r="AB347" s="30" t="s">
        <v>1905</v>
      </c>
      <c r="AC347" s="34">
        <v>0</v>
      </c>
      <c r="AD347" s="32"/>
      <c r="AE347" s="32"/>
      <c r="AF347" s="32"/>
      <c r="AG347" s="32" t="s">
        <v>649</v>
      </c>
      <c r="AH347" s="32"/>
      <c r="AI347" s="32" t="s">
        <v>651</v>
      </c>
      <c r="AJ347" s="50">
        <v>0</v>
      </c>
      <c r="AK347" s="50">
        <v>0</v>
      </c>
      <c r="AL347" s="50">
        <v>0</v>
      </c>
      <c r="AM347" s="50">
        <v>0</v>
      </c>
      <c r="AN347" s="50">
        <v>0</v>
      </c>
      <c r="AO347" s="50">
        <v>0</v>
      </c>
      <c r="AP347" s="50">
        <v>397665</v>
      </c>
      <c r="AQ347" s="50">
        <v>0</v>
      </c>
      <c r="AR347" s="50">
        <v>0</v>
      </c>
      <c r="AS347" s="34">
        <v>243530</v>
      </c>
      <c r="AT347" s="34">
        <v>0</v>
      </c>
      <c r="AU347" s="48">
        <v>2201566771</v>
      </c>
      <c r="AV347" s="33">
        <v>45623</v>
      </c>
      <c r="AW347" s="32" t="s">
        <v>1841</v>
      </c>
      <c r="AX347" s="34">
        <v>81939856</v>
      </c>
    </row>
    <row r="348" spans="1:50" x14ac:dyDescent="0.2">
      <c r="A348" s="32">
        <v>800065396</v>
      </c>
      <c r="B348" s="32" t="s">
        <v>22</v>
      </c>
      <c r="C348" s="32" t="s">
        <v>9</v>
      </c>
      <c r="D348" s="32">
        <v>278899</v>
      </c>
      <c r="E348" s="32" t="str">
        <f>CONCATENATE(C348,D348)</f>
        <v>C187278899</v>
      </c>
      <c r="F348" s="32" t="s">
        <v>408</v>
      </c>
      <c r="G348" s="32" t="str">
        <f>CONCATENATE(A348,"_",E348)</f>
        <v>800065396_C187278899</v>
      </c>
      <c r="H348" s="33">
        <v>45538</v>
      </c>
      <c r="I348" s="33">
        <v>45548</v>
      </c>
      <c r="J348" s="34">
        <v>318788</v>
      </c>
      <c r="K348" s="34">
        <v>227212</v>
      </c>
      <c r="L348" s="32" t="s">
        <v>33</v>
      </c>
      <c r="M348" s="32" t="s">
        <v>35</v>
      </c>
      <c r="N348" s="32" t="s">
        <v>32</v>
      </c>
      <c r="O348" s="32" t="s">
        <v>1850</v>
      </c>
      <c r="P348" s="32" t="s">
        <v>1925</v>
      </c>
      <c r="Q348" s="34">
        <v>227212</v>
      </c>
      <c r="R348" s="32">
        <v>4800066757</v>
      </c>
      <c r="S348" s="32"/>
      <c r="T348" s="32"/>
      <c r="U348" s="32"/>
      <c r="V348" s="32" t="s">
        <v>635</v>
      </c>
      <c r="W348" s="33">
        <v>45538</v>
      </c>
      <c r="X348" s="33">
        <v>45548</v>
      </c>
      <c r="Y348" s="33">
        <v>45565</v>
      </c>
      <c r="Z348" s="33"/>
      <c r="AA348" s="30">
        <v>182</v>
      </c>
      <c r="AB348" s="30" t="s">
        <v>1903</v>
      </c>
      <c r="AC348" s="34">
        <v>0</v>
      </c>
      <c r="AD348" s="32"/>
      <c r="AE348" s="32"/>
      <c r="AF348" s="32"/>
      <c r="AG348" s="32" t="s">
        <v>649</v>
      </c>
      <c r="AH348" s="32"/>
      <c r="AI348" s="32" t="s">
        <v>651</v>
      </c>
      <c r="AJ348" s="50">
        <v>0</v>
      </c>
      <c r="AK348" s="50">
        <v>0</v>
      </c>
      <c r="AL348" s="50">
        <v>0</v>
      </c>
      <c r="AM348" s="50">
        <v>0</v>
      </c>
      <c r="AN348" s="50">
        <v>0</v>
      </c>
      <c r="AO348" s="50">
        <v>0</v>
      </c>
      <c r="AP348" s="50">
        <v>227212</v>
      </c>
      <c r="AQ348" s="50">
        <v>0</v>
      </c>
      <c r="AR348" s="50">
        <v>0</v>
      </c>
      <c r="AS348" s="34">
        <v>250712</v>
      </c>
      <c r="AT348" s="34">
        <v>0</v>
      </c>
      <c r="AU348" s="48">
        <v>4800066757</v>
      </c>
      <c r="AV348" s="33">
        <v>45657</v>
      </c>
      <c r="AW348" s="32" t="s">
        <v>1848</v>
      </c>
      <c r="AX348" s="34">
        <v>1175000</v>
      </c>
    </row>
    <row r="349" spans="1:50" x14ac:dyDescent="0.2">
      <c r="A349" s="32">
        <v>800065396</v>
      </c>
      <c r="B349" s="32" t="s">
        <v>22</v>
      </c>
      <c r="C349" s="32" t="s">
        <v>11</v>
      </c>
      <c r="D349" s="32">
        <v>173562</v>
      </c>
      <c r="E349" s="32" t="str">
        <f>CONCATENATE(C349,D349)</f>
        <v>C192173562</v>
      </c>
      <c r="F349" s="32" t="s">
        <v>358</v>
      </c>
      <c r="G349" s="32" t="str">
        <f>CONCATENATE(A349,"_",E349)</f>
        <v>800065396_C192173562</v>
      </c>
      <c r="H349" s="33">
        <v>45232</v>
      </c>
      <c r="I349" s="33">
        <v>45261</v>
      </c>
      <c r="J349" s="34">
        <v>18038802</v>
      </c>
      <c r="K349" s="34">
        <v>1622602</v>
      </c>
      <c r="L349" s="32" t="s">
        <v>33</v>
      </c>
      <c r="M349" s="32" t="s">
        <v>35</v>
      </c>
      <c r="N349" s="32" t="s">
        <v>32</v>
      </c>
      <c r="O349" s="32" t="s">
        <v>1850</v>
      </c>
      <c r="P349" s="32" t="s">
        <v>1925</v>
      </c>
      <c r="Q349" s="34">
        <v>0</v>
      </c>
      <c r="R349" s="32"/>
      <c r="S349" s="32"/>
      <c r="T349" s="32"/>
      <c r="U349" s="32"/>
      <c r="V349" s="32" t="s">
        <v>635</v>
      </c>
      <c r="W349" s="33">
        <v>45232</v>
      </c>
      <c r="X349" s="33">
        <v>45261</v>
      </c>
      <c r="Y349" s="33">
        <v>45541</v>
      </c>
      <c r="Z349" s="33"/>
      <c r="AA349" s="30">
        <v>206</v>
      </c>
      <c r="AB349" s="30" t="s">
        <v>1903</v>
      </c>
      <c r="AC349" s="34">
        <v>0</v>
      </c>
      <c r="AD349" s="32"/>
      <c r="AE349" s="32"/>
      <c r="AF349" s="32"/>
      <c r="AG349" s="32" t="s">
        <v>649</v>
      </c>
      <c r="AH349" s="32"/>
      <c r="AI349" s="32" t="s">
        <v>651</v>
      </c>
      <c r="AJ349" s="50">
        <v>0</v>
      </c>
      <c r="AK349" s="50">
        <v>0</v>
      </c>
      <c r="AL349" s="50">
        <v>0</v>
      </c>
      <c r="AM349" s="50">
        <v>0</v>
      </c>
      <c r="AN349" s="50">
        <v>0</v>
      </c>
      <c r="AO349" s="50">
        <v>0</v>
      </c>
      <c r="AP349" s="50">
        <v>1622602</v>
      </c>
      <c r="AQ349" s="50">
        <v>0</v>
      </c>
      <c r="AR349" s="50">
        <v>0</v>
      </c>
      <c r="AS349" s="34">
        <v>289636</v>
      </c>
      <c r="AT349" s="34">
        <v>0</v>
      </c>
      <c r="AU349" s="48">
        <v>2201566771</v>
      </c>
      <c r="AV349" s="33">
        <v>45623</v>
      </c>
      <c r="AW349" s="32" t="s">
        <v>1841</v>
      </c>
      <c r="AX349" s="34">
        <v>81939856</v>
      </c>
    </row>
    <row r="350" spans="1:50" x14ac:dyDescent="0.2">
      <c r="A350" s="32">
        <v>800065396</v>
      </c>
      <c r="B350" s="32" t="s">
        <v>22</v>
      </c>
      <c r="C350" s="32" t="s">
        <v>13</v>
      </c>
      <c r="D350" s="32">
        <v>173589</v>
      </c>
      <c r="E350" s="32" t="str">
        <f>CONCATENATE(C350,D350)</f>
        <v>C191173589</v>
      </c>
      <c r="F350" s="32" t="s">
        <v>446</v>
      </c>
      <c r="G350" s="32" t="str">
        <f>CONCATENATE(A350,"_",E350)</f>
        <v>800065396_C191173589</v>
      </c>
      <c r="H350" s="33">
        <v>45601</v>
      </c>
      <c r="I350" s="33">
        <v>45610</v>
      </c>
      <c r="J350" s="34">
        <v>17562535</v>
      </c>
      <c r="K350" s="34">
        <v>16925403</v>
      </c>
      <c r="L350" s="32" t="s">
        <v>33</v>
      </c>
      <c r="M350" s="32" t="s">
        <v>35</v>
      </c>
      <c r="N350" s="32" t="s">
        <v>32</v>
      </c>
      <c r="O350" s="32" t="s">
        <v>1850</v>
      </c>
      <c r="P350" s="32" t="s">
        <v>1925</v>
      </c>
      <c r="Q350" s="34">
        <v>16586895</v>
      </c>
      <c r="R350" s="32">
        <v>136811722</v>
      </c>
      <c r="S350" s="32"/>
      <c r="T350" s="32"/>
      <c r="U350" s="32"/>
      <c r="V350" s="32" t="s">
        <v>635</v>
      </c>
      <c r="W350" s="33">
        <v>45601</v>
      </c>
      <c r="X350" s="33">
        <v>45610</v>
      </c>
      <c r="Y350" s="33">
        <v>45682</v>
      </c>
      <c r="Z350" s="33"/>
      <c r="AA350" s="30">
        <v>65</v>
      </c>
      <c r="AB350" s="30" t="s">
        <v>1900</v>
      </c>
      <c r="AC350" s="34">
        <v>0</v>
      </c>
      <c r="AD350" s="32"/>
      <c r="AE350" s="32"/>
      <c r="AF350" s="32"/>
      <c r="AG350" s="32" t="s">
        <v>649</v>
      </c>
      <c r="AH350" s="32"/>
      <c r="AI350" s="32" t="s">
        <v>651</v>
      </c>
      <c r="AJ350" s="50">
        <v>0</v>
      </c>
      <c r="AK350" s="50">
        <v>0</v>
      </c>
      <c r="AL350" s="50">
        <v>0</v>
      </c>
      <c r="AM350" s="50">
        <v>0</v>
      </c>
      <c r="AN350" s="50">
        <v>0</v>
      </c>
      <c r="AO350" s="50">
        <v>0</v>
      </c>
      <c r="AP350" s="50">
        <v>16925403</v>
      </c>
      <c r="AQ350" s="50">
        <v>0</v>
      </c>
      <c r="AR350" s="50">
        <v>0</v>
      </c>
      <c r="AS350" s="34">
        <v>374633</v>
      </c>
      <c r="AT350" s="34">
        <v>0</v>
      </c>
      <c r="AU350" s="48">
        <v>2201599925</v>
      </c>
      <c r="AV350" s="33">
        <v>45741</v>
      </c>
      <c r="AW350" s="32" t="s">
        <v>1841</v>
      </c>
      <c r="AX350" s="34">
        <v>581633333.22000003</v>
      </c>
    </row>
    <row r="351" spans="1:50" x14ac:dyDescent="0.2">
      <c r="A351" s="32">
        <v>800065396</v>
      </c>
      <c r="B351" s="32" t="s">
        <v>22</v>
      </c>
      <c r="C351" s="32" t="s">
        <v>10</v>
      </c>
      <c r="D351" s="32">
        <v>219919</v>
      </c>
      <c r="E351" s="32" t="str">
        <f>CONCATENATE(C351,D351)</f>
        <v>C125219919</v>
      </c>
      <c r="F351" s="32" t="s">
        <v>337</v>
      </c>
      <c r="G351" s="32" t="str">
        <f>CONCATENATE(A351,"_",E351)</f>
        <v>800065396_C125219919</v>
      </c>
      <c r="H351" s="33">
        <v>45114</v>
      </c>
      <c r="I351" s="33">
        <v>45139</v>
      </c>
      <c r="J351" s="34">
        <v>192260641</v>
      </c>
      <c r="K351" s="34">
        <v>46357726</v>
      </c>
      <c r="L351" s="32" t="s">
        <v>33</v>
      </c>
      <c r="M351" s="32" t="s">
        <v>35</v>
      </c>
      <c r="N351" s="32" t="s">
        <v>32</v>
      </c>
      <c r="O351" s="32" t="s">
        <v>1850</v>
      </c>
      <c r="P351" s="32" t="s">
        <v>1925</v>
      </c>
      <c r="Q351" s="34">
        <v>0</v>
      </c>
      <c r="R351" s="32"/>
      <c r="S351" s="32"/>
      <c r="T351" s="32"/>
      <c r="U351" s="32"/>
      <c r="V351" s="32" t="s">
        <v>635</v>
      </c>
      <c r="W351" s="33">
        <v>45114</v>
      </c>
      <c r="X351" s="33">
        <v>45128</v>
      </c>
      <c r="Y351" s="33">
        <v>45411</v>
      </c>
      <c r="Z351" s="33"/>
      <c r="AA351" s="30">
        <v>336</v>
      </c>
      <c r="AB351" s="30" t="s">
        <v>1903</v>
      </c>
      <c r="AC351" s="34">
        <v>0</v>
      </c>
      <c r="AD351" s="32"/>
      <c r="AE351" s="32"/>
      <c r="AF351" s="32"/>
      <c r="AG351" s="32" t="s">
        <v>649</v>
      </c>
      <c r="AH351" s="32"/>
      <c r="AI351" s="32" t="s">
        <v>651</v>
      </c>
      <c r="AJ351" s="50">
        <v>0</v>
      </c>
      <c r="AK351" s="50">
        <v>0</v>
      </c>
      <c r="AL351" s="50">
        <v>0</v>
      </c>
      <c r="AM351" s="50">
        <v>0</v>
      </c>
      <c r="AN351" s="50">
        <v>0</v>
      </c>
      <c r="AO351" s="50">
        <v>0</v>
      </c>
      <c r="AP351" s="50">
        <v>46357726</v>
      </c>
      <c r="AQ351" s="50">
        <v>0</v>
      </c>
      <c r="AR351" s="50">
        <v>0</v>
      </c>
      <c r="AS351" s="34">
        <v>2229096</v>
      </c>
      <c r="AT351" s="34">
        <v>0</v>
      </c>
      <c r="AU351" s="48">
        <v>2201566771</v>
      </c>
      <c r="AV351" s="33">
        <v>45623</v>
      </c>
      <c r="AW351" s="32" t="s">
        <v>1841</v>
      </c>
      <c r="AX351" s="34">
        <v>81939856</v>
      </c>
    </row>
    <row r="352" spans="1:50" x14ac:dyDescent="0.2">
      <c r="A352" s="32">
        <v>800065396</v>
      </c>
      <c r="B352" s="32" t="s">
        <v>22</v>
      </c>
      <c r="C352" s="32" t="s">
        <v>9</v>
      </c>
      <c r="D352" s="32">
        <v>278040</v>
      </c>
      <c r="E352" s="32" t="str">
        <f>CONCATENATE(C352,D352)</f>
        <v>C187278040</v>
      </c>
      <c r="F352" s="32" t="s">
        <v>360</v>
      </c>
      <c r="G352" s="32" t="str">
        <f>CONCATENATE(A352,"_",E352)</f>
        <v>800065396_C187278040</v>
      </c>
      <c r="H352" s="33">
        <v>45234</v>
      </c>
      <c r="I352" s="33">
        <v>45244</v>
      </c>
      <c r="J352" s="34">
        <v>5413938</v>
      </c>
      <c r="K352" s="34">
        <v>734233</v>
      </c>
      <c r="L352" s="32" t="s">
        <v>33</v>
      </c>
      <c r="M352" s="32" t="s">
        <v>35</v>
      </c>
      <c r="N352" s="32" t="s">
        <v>32</v>
      </c>
      <c r="O352" s="32" t="s">
        <v>1850</v>
      </c>
      <c r="P352" s="32" t="s">
        <v>1925</v>
      </c>
      <c r="Q352" s="34">
        <v>0</v>
      </c>
      <c r="R352" s="32"/>
      <c r="S352" s="32"/>
      <c r="T352" s="32"/>
      <c r="U352" s="32"/>
      <c r="V352" s="32" t="s">
        <v>635</v>
      </c>
      <c r="W352" s="33">
        <v>45234</v>
      </c>
      <c r="X352" s="33">
        <v>45244</v>
      </c>
      <c r="Y352" s="33">
        <v>45467</v>
      </c>
      <c r="Z352" s="33"/>
      <c r="AA352" s="30">
        <v>280</v>
      </c>
      <c r="AB352" s="30" t="s">
        <v>1903</v>
      </c>
      <c r="AC352" s="34">
        <v>0</v>
      </c>
      <c r="AD352" s="32"/>
      <c r="AE352" s="32"/>
      <c r="AF352" s="32"/>
      <c r="AG352" s="32" t="s">
        <v>649</v>
      </c>
      <c r="AH352" s="32"/>
      <c r="AI352" s="32" t="s">
        <v>651</v>
      </c>
      <c r="AJ352" s="50">
        <v>0</v>
      </c>
      <c r="AK352" s="50">
        <v>0</v>
      </c>
      <c r="AL352" s="50">
        <v>0</v>
      </c>
      <c r="AM352" s="50">
        <v>0</v>
      </c>
      <c r="AN352" s="50">
        <v>0</v>
      </c>
      <c r="AO352" s="50">
        <v>0</v>
      </c>
      <c r="AP352" s="50">
        <v>734233</v>
      </c>
      <c r="AQ352" s="50">
        <v>0</v>
      </c>
      <c r="AR352" s="50">
        <v>0</v>
      </c>
      <c r="AS352" s="34">
        <v>4500122</v>
      </c>
      <c r="AT352" s="34">
        <v>0</v>
      </c>
      <c r="AU352" s="48">
        <v>4800062980</v>
      </c>
      <c r="AV352" s="33">
        <v>45365</v>
      </c>
      <c r="AW352" s="32" t="s">
        <v>1846</v>
      </c>
      <c r="AX352" s="34">
        <v>253940771</v>
      </c>
    </row>
    <row r="353" spans="1:50" x14ac:dyDescent="0.2">
      <c r="A353" s="32">
        <v>800065396</v>
      </c>
      <c r="B353" s="32" t="s">
        <v>22</v>
      </c>
      <c r="C353" s="32" t="s">
        <v>15</v>
      </c>
      <c r="D353" s="32">
        <v>100054</v>
      </c>
      <c r="E353" s="32" t="str">
        <f>CONCATENATE(C353,D353)</f>
        <v>C233100054</v>
      </c>
      <c r="F353" s="32" t="s">
        <v>345</v>
      </c>
      <c r="G353" s="32" t="str">
        <f>CONCATENATE(A353,"_",E353)</f>
        <v>800065396_C233100054</v>
      </c>
      <c r="H353" s="33">
        <v>45140</v>
      </c>
      <c r="I353" s="33">
        <v>45148</v>
      </c>
      <c r="J353" s="34">
        <v>6323893</v>
      </c>
      <c r="K353" s="34">
        <v>130446</v>
      </c>
      <c r="L353" s="32" t="s">
        <v>33</v>
      </c>
      <c r="M353" s="32" t="s">
        <v>35</v>
      </c>
      <c r="N353" s="32" t="s">
        <v>32</v>
      </c>
      <c r="O353" s="32" t="s">
        <v>1850</v>
      </c>
      <c r="P353" s="32" t="s">
        <v>1925</v>
      </c>
      <c r="Q353" s="34">
        <v>0</v>
      </c>
      <c r="R353" s="32"/>
      <c r="S353" s="32"/>
      <c r="T353" s="32"/>
      <c r="U353" s="32"/>
      <c r="V353" s="32" t="s">
        <v>635</v>
      </c>
      <c r="W353" s="33">
        <v>45140</v>
      </c>
      <c r="X353" s="33">
        <v>45148</v>
      </c>
      <c r="Y353" s="33">
        <v>45217</v>
      </c>
      <c r="Z353" s="33"/>
      <c r="AA353" s="30">
        <v>530</v>
      </c>
      <c r="AB353" s="30" t="s">
        <v>1905</v>
      </c>
      <c r="AC353" s="34">
        <v>0</v>
      </c>
      <c r="AD353" s="32"/>
      <c r="AE353" s="32"/>
      <c r="AF353" s="32"/>
      <c r="AG353" s="32" t="s">
        <v>649</v>
      </c>
      <c r="AH353" s="32"/>
      <c r="AI353" s="32" t="s">
        <v>651</v>
      </c>
      <c r="AJ353" s="50">
        <v>0</v>
      </c>
      <c r="AK353" s="50">
        <v>0</v>
      </c>
      <c r="AL353" s="50">
        <v>0</v>
      </c>
      <c r="AM353" s="50">
        <v>0</v>
      </c>
      <c r="AN353" s="50">
        <v>0</v>
      </c>
      <c r="AO353" s="50">
        <v>0</v>
      </c>
      <c r="AP353" s="50">
        <v>130446</v>
      </c>
      <c r="AQ353" s="50">
        <v>0</v>
      </c>
      <c r="AR353" s="50">
        <v>0</v>
      </c>
      <c r="AS353" s="34">
        <v>5950727</v>
      </c>
      <c r="AT353" s="34">
        <v>0</v>
      </c>
      <c r="AU353" s="48">
        <v>4800061532</v>
      </c>
      <c r="AV353" s="33">
        <v>45224</v>
      </c>
      <c r="AW353" s="32" t="s">
        <v>1845</v>
      </c>
      <c r="AX353" s="34">
        <v>99238441</v>
      </c>
    </row>
    <row r="354" spans="1:50" x14ac:dyDescent="0.2">
      <c r="A354" s="32">
        <v>800065396</v>
      </c>
      <c r="B354" s="32" t="s">
        <v>22</v>
      </c>
      <c r="C354" s="32" t="s">
        <v>9</v>
      </c>
      <c r="D354" s="32">
        <v>278046</v>
      </c>
      <c r="E354" s="32" t="str">
        <f>CONCATENATE(C354,D354)</f>
        <v>C187278046</v>
      </c>
      <c r="F354" s="32" t="s">
        <v>362</v>
      </c>
      <c r="G354" s="32" t="str">
        <f>CONCATENATE(A354,"_",E354)</f>
        <v>800065396_C187278046</v>
      </c>
      <c r="H354" s="33">
        <v>45234</v>
      </c>
      <c r="I354" s="33">
        <v>45244</v>
      </c>
      <c r="J354" s="34">
        <v>9202995</v>
      </c>
      <c r="K354" s="34">
        <v>1786599</v>
      </c>
      <c r="L354" s="32" t="s">
        <v>33</v>
      </c>
      <c r="M354" s="32" t="s">
        <v>35</v>
      </c>
      <c r="N354" s="32" t="s">
        <v>32</v>
      </c>
      <c r="O354" s="32" t="s">
        <v>1850</v>
      </c>
      <c r="P354" s="32" t="s">
        <v>1925</v>
      </c>
      <c r="Q354" s="34">
        <v>0</v>
      </c>
      <c r="R354" s="32"/>
      <c r="S354" s="32"/>
      <c r="T354" s="32"/>
      <c r="U354" s="32"/>
      <c r="V354" s="32" t="s">
        <v>635</v>
      </c>
      <c r="W354" s="33">
        <v>45234</v>
      </c>
      <c r="X354" s="33">
        <v>45244</v>
      </c>
      <c r="Y354" s="33">
        <v>45466</v>
      </c>
      <c r="Z354" s="33"/>
      <c r="AA354" s="30">
        <v>281</v>
      </c>
      <c r="AB354" s="30" t="s">
        <v>1903</v>
      </c>
      <c r="AC354" s="34">
        <v>0</v>
      </c>
      <c r="AD354" s="32"/>
      <c r="AE354" s="32"/>
      <c r="AF354" s="32"/>
      <c r="AG354" s="32" t="s">
        <v>649</v>
      </c>
      <c r="AH354" s="32"/>
      <c r="AI354" s="32" t="s">
        <v>651</v>
      </c>
      <c r="AJ354" s="50">
        <v>0</v>
      </c>
      <c r="AK354" s="50">
        <v>0</v>
      </c>
      <c r="AL354" s="50">
        <v>0</v>
      </c>
      <c r="AM354" s="50">
        <v>0</v>
      </c>
      <c r="AN354" s="50">
        <v>0</v>
      </c>
      <c r="AO354" s="50">
        <v>0</v>
      </c>
      <c r="AP354" s="50">
        <v>1786599</v>
      </c>
      <c r="AQ354" s="50">
        <v>0</v>
      </c>
      <c r="AR354" s="50">
        <v>0</v>
      </c>
      <c r="AS354" s="34">
        <v>5979482</v>
      </c>
      <c r="AT354" s="34">
        <v>0</v>
      </c>
      <c r="AU354" s="48">
        <v>4800062980</v>
      </c>
      <c r="AV354" s="33">
        <v>45365</v>
      </c>
      <c r="AW354" s="32" t="s">
        <v>1846</v>
      </c>
      <c r="AX354" s="34">
        <v>253940771</v>
      </c>
    </row>
    <row r="355" spans="1:50" x14ac:dyDescent="0.2">
      <c r="A355" s="32">
        <v>800065396</v>
      </c>
      <c r="B355" s="32" t="s">
        <v>22</v>
      </c>
      <c r="C355" s="32" t="s">
        <v>12</v>
      </c>
      <c r="D355" s="32">
        <v>200089</v>
      </c>
      <c r="E355" s="32" t="str">
        <f>CONCATENATE(C355,D355)</f>
        <v>C221200089</v>
      </c>
      <c r="F355" s="32" t="s">
        <v>344</v>
      </c>
      <c r="G355" s="32" t="str">
        <f>CONCATENATE(A355,"_",E355)</f>
        <v>800065396_C221200089</v>
      </c>
      <c r="H355" s="33">
        <v>45140</v>
      </c>
      <c r="I355" s="33">
        <v>45148</v>
      </c>
      <c r="J355" s="34">
        <v>8428479</v>
      </c>
      <c r="K355" s="34">
        <v>480000</v>
      </c>
      <c r="L355" s="32" t="s">
        <v>33</v>
      </c>
      <c r="M355" s="32" t="s">
        <v>35</v>
      </c>
      <c r="N355" s="32" t="s">
        <v>32</v>
      </c>
      <c r="O355" s="32" t="s">
        <v>1850</v>
      </c>
      <c r="P355" s="32" t="s">
        <v>1925</v>
      </c>
      <c r="Q355" s="34">
        <v>0</v>
      </c>
      <c r="R355" s="32"/>
      <c r="S355" s="32"/>
      <c r="T355" s="32"/>
      <c r="U355" s="32"/>
      <c r="V355" s="32" t="s">
        <v>635</v>
      </c>
      <c r="W355" s="33">
        <v>45140</v>
      </c>
      <c r="X355" s="33">
        <v>45149</v>
      </c>
      <c r="Y355" s="33">
        <v>45218</v>
      </c>
      <c r="Z355" s="33"/>
      <c r="AA355" s="30">
        <v>529</v>
      </c>
      <c r="AB355" s="30" t="s">
        <v>1905</v>
      </c>
      <c r="AC355" s="34">
        <v>0</v>
      </c>
      <c r="AD355" s="32"/>
      <c r="AE355" s="32"/>
      <c r="AF355" s="32"/>
      <c r="AG355" s="32" t="s">
        <v>649</v>
      </c>
      <c r="AH355" s="32"/>
      <c r="AI355" s="32" t="s">
        <v>651</v>
      </c>
      <c r="AJ355" s="50">
        <v>0</v>
      </c>
      <c r="AK355" s="50">
        <v>0</v>
      </c>
      <c r="AL355" s="50">
        <v>0</v>
      </c>
      <c r="AM355" s="50">
        <v>0</v>
      </c>
      <c r="AN355" s="50">
        <v>0</v>
      </c>
      <c r="AO355" s="50">
        <v>0</v>
      </c>
      <c r="AP355" s="50">
        <v>480000</v>
      </c>
      <c r="AQ355" s="50">
        <v>0</v>
      </c>
      <c r="AR355" s="50">
        <v>0</v>
      </c>
      <c r="AS355" s="34">
        <v>7478549</v>
      </c>
      <c r="AT355" s="34">
        <v>0</v>
      </c>
      <c r="AU355" s="48">
        <v>4800061532</v>
      </c>
      <c r="AV355" s="33">
        <v>45224</v>
      </c>
      <c r="AW355" s="32" t="s">
        <v>1845</v>
      </c>
      <c r="AX355" s="34">
        <v>99238441</v>
      </c>
    </row>
    <row r="356" spans="1:50" x14ac:dyDescent="0.2">
      <c r="A356" s="32">
        <v>800065396</v>
      </c>
      <c r="B356" s="32" t="s">
        <v>22</v>
      </c>
      <c r="C356" s="32" t="s">
        <v>12</v>
      </c>
      <c r="D356" s="32">
        <v>200085</v>
      </c>
      <c r="E356" s="32" t="str">
        <f>CONCATENATE(C356,D356)</f>
        <v>C221200085</v>
      </c>
      <c r="F356" s="32" t="s">
        <v>315</v>
      </c>
      <c r="G356" s="32" t="str">
        <f>CONCATENATE(A356,"_",E356)</f>
        <v>800065396_C221200085</v>
      </c>
      <c r="H356" s="33">
        <v>45083</v>
      </c>
      <c r="I356" s="33">
        <v>45092</v>
      </c>
      <c r="J356" s="34">
        <v>8941697</v>
      </c>
      <c r="K356" s="34">
        <v>275707</v>
      </c>
      <c r="L356" s="32" t="s">
        <v>33</v>
      </c>
      <c r="M356" s="32" t="s">
        <v>35</v>
      </c>
      <c r="N356" s="32" t="s">
        <v>32</v>
      </c>
      <c r="O356" s="32" t="s">
        <v>1850</v>
      </c>
      <c r="P356" s="32" t="s">
        <v>1925</v>
      </c>
      <c r="Q356" s="34">
        <v>270193</v>
      </c>
      <c r="R356" s="32">
        <v>1222468653</v>
      </c>
      <c r="S356" s="32"/>
      <c r="T356" s="32"/>
      <c r="U356" s="32"/>
      <c r="V356" s="32" t="s">
        <v>635</v>
      </c>
      <c r="W356" s="33">
        <v>45083</v>
      </c>
      <c r="X356" s="33">
        <v>45092</v>
      </c>
      <c r="Y356" s="33">
        <v>45209</v>
      </c>
      <c r="Z356" s="33"/>
      <c r="AA356" s="30">
        <v>538</v>
      </c>
      <c r="AB356" s="30" t="s">
        <v>1905</v>
      </c>
      <c r="AC356" s="34">
        <v>0</v>
      </c>
      <c r="AD356" s="32"/>
      <c r="AE356" s="32"/>
      <c r="AF356" s="32"/>
      <c r="AG356" s="32"/>
      <c r="AH356" s="32"/>
      <c r="AI356" s="32" t="s">
        <v>640</v>
      </c>
      <c r="AJ356" s="50">
        <v>0</v>
      </c>
      <c r="AK356" s="50">
        <v>0</v>
      </c>
      <c r="AL356" s="50">
        <v>0</v>
      </c>
      <c r="AM356" s="50">
        <v>0</v>
      </c>
      <c r="AN356" s="50">
        <v>0</v>
      </c>
      <c r="AO356" s="50">
        <v>0</v>
      </c>
      <c r="AP356" s="50">
        <v>275707</v>
      </c>
      <c r="AQ356" s="50">
        <v>0</v>
      </c>
      <c r="AR356" s="50">
        <v>0</v>
      </c>
      <c r="AS356" s="34">
        <v>8164082</v>
      </c>
      <c r="AT356" s="34">
        <v>0</v>
      </c>
      <c r="AU356" s="48">
        <v>4800060819</v>
      </c>
      <c r="AV356" s="33">
        <v>45155</v>
      </c>
      <c r="AW356" s="32" t="s">
        <v>1843</v>
      </c>
      <c r="AX356" s="34">
        <v>446294736</v>
      </c>
    </row>
    <row r="357" spans="1:50" x14ac:dyDescent="0.2">
      <c r="A357" s="32">
        <v>800065396</v>
      </c>
      <c r="B357" s="32" t="s">
        <v>22</v>
      </c>
      <c r="C357" s="32" t="s">
        <v>10</v>
      </c>
      <c r="D357" s="32">
        <v>223189</v>
      </c>
      <c r="E357" s="32" t="str">
        <f>CONCATENATE(C357,D357)</f>
        <v>C125223189</v>
      </c>
      <c r="F357" s="32" t="s">
        <v>395</v>
      </c>
      <c r="G357" s="32" t="str">
        <f>CONCATENATE(A357,"_",E357)</f>
        <v>800065396_C125223189</v>
      </c>
      <c r="H357" s="33">
        <v>45538</v>
      </c>
      <c r="I357" s="33">
        <v>45548</v>
      </c>
      <c r="J357" s="34">
        <v>250091616</v>
      </c>
      <c r="K357" s="34">
        <v>23121</v>
      </c>
      <c r="L357" s="32" t="s">
        <v>33</v>
      </c>
      <c r="M357" s="32" t="s">
        <v>35</v>
      </c>
      <c r="N357" s="32" t="s">
        <v>32</v>
      </c>
      <c r="O357" s="32" t="s">
        <v>1850</v>
      </c>
      <c r="P357" s="32" t="s">
        <v>1925</v>
      </c>
      <c r="Q357" s="34">
        <v>22659</v>
      </c>
      <c r="R357" s="32">
        <v>136677235</v>
      </c>
      <c r="S357" s="32"/>
      <c r="T357" s="32"/>
      <c r="U357" s="32"/>
      <c r="V357" s="32" t="s">
        <v>635</v>
      </c>
      <c r="W357" s="33">
        <v>45538</v>
      </c>
      <c r="X357" s="33">
        <v>45548</v>
      </c>
      <c r="Y357" s="33">
        <v>45686</v>
      </c>
      <c r="Z357" s="33"/>
      <c r="AA357" s="30">
        <v>61</v>
      </c>
      <c r="AB357" s="30" t="s">
        <v>1900</v>
      </c>
      <c r="AC357" s="34">
        <v>0</v>
      </c>
      <c r="AD357" s="32"/>
      <c r="AE357" s="32"/>
      <c r="AF357" s="32"/>
      <c r="AG357" s="32" t="s">
        <v>649</v>
      </c>
      <c r="AH357" s="32"/>
      <c r="AI357" s="32" t="s">
        <v>651</v>
      </c>
      <c r="AJ357" s="50">
        <v>0</v>
      </c>
      <c r="AK357" s="50">
        <v>0</v>
      </c>
      <c r="AL357" s="50">
        <v>0</v>
      </c>
      <c r="AM357" s="50">
        <v>0</v>
      </c>
      <c r="AN357" s="50">
        <v>0</v>
      </c>
      <c r="AO357" s="50">
        <v>0</v>
      </c>
      <c r="AP357" s="50">
        <v>23121</v>
      </c>
      <c r="AQ357" s="50">
        <v>0</v>
      </c>
      <c r="AR357" s="50">
        <v>0</v>
      </c>
      <c r="AS357" s="34">
        <v>9251200</v>
      </c>
      <c r="AT357" s="34">
        <v>0</v>
      </c>
      <c r="AU357" s="48">
        <v>2201591410</v>
      </c>
      <c r="AV357" s="33">
        <v>45712</v>
      </c>
      <c r="AW357" s="32" t="s">
        <v>1841</v>
      </c>
      <c r="AX357" s="34">
        <v>450051459.63999999</v>
      </c>
    </row>
    <row r="358" spans="1:50" x14ac:dyDescent="0.2">
      <c r="A358" s="32">
        <v>800065396</v>
      </c>
      <c r="B358" s="32" t="s">
        <v>22</v>
      </c>
      <c r="C358" s="32" t="s">
        <v>12</v>
      </c>
      <c r="D358" s="32">
        <v>200122</v>
      </c>
      <c r="E358" s="32" t="str">
        <f>CONCATENATE(C358,D358)</f>
        <v>C221200122</v>
      </c>
      <c r="F358" s="32" t="s">
        <v>440</v>
      </c>
      <c r="G358" s="32" t="str">
        <f>CONCATENATE(A358,"_",E358)</f>
        <v>800065396_C221200122</v>
      </c>
      <c r="H358" s="33">
        <v>45601</v>
      </c>
      <c r="I358" s="33">
        <v>45610</v>
      </c>
      <c r="J358" s="34">
        <v>10439761</v>
      </c>
      <c r="K358" s="34">
        <v>161507</v>
      </c>
      <c r="L358" s="32" t="s">
        <v>33</v>
      </c>
      <c r="M358" s="32" t="s">
        <v>35</v>
      </c>
      <c r="N358" s="32" t="s">
        <v>32</v>
      </c>
      <c r="O358" s="32" t="s">
        <v>1850</v>
      </c>
      <c r="P358" s="32" t="s">
        <v>1925</v>
      </c>
      <c r="Q358" s="34">
        <v>158277</v>
      </c>
      <c r="R358" s="32">
        <v>1222560821</v>
      </c>
      <c r="S358" s="32"/>
      <c r="T358" s="32"/>
      <c r="U358" s="32"/>
      <c r="V358" s="32" t="s">
        <v>635</v>
      </c>
      <c r="W358" s="33">
        <v>45601</v>
      </c>
      <c r="X358" s="33">
        <v>45610</v>
      </c>
      <c r="Y358" s="33">
        <v>45682</v>
      </c>
      <c r="Z358" s="33"/>
      <c r="AA358" s="30">
        <v>65</v>
      </c>
      <c r="AB358" s="30" t="s">
        <v>1900</v>
      </c>
      <c r="AC358" s="34">
        <v>0</v>
      </c>
      <c r="AD358" s="32"/>
      <c r="AE358" s="32"/>
      <c r="AF358" s="32"/>
      <c r="AG358" s="32" t="s">
        <v>649</v>
      </c>
      <c r="AH358" s="32"/>
      <c r="AI358" s="32" t="s">
        <v>651</v>
      </c>
      <c r="AJ358" s="50">
        <v>0</v>
      </c>
      <c r="AK358" s="50">
        <v>0</v>
      </c>
      <c r="AL358" s="50">
        <v>0</v>
      </c>
      <c r="AM358" s="50">
        <v>0</v>
      </c>
      <c r="AN358" s="50">
        <v>0</v>
      </c>
      <c r="AO358" s="50">
        <v>0</v>
      </c>
      <c r="AP358" s="50">
        <v>161507</v>
      </c>
      <c r="AQ358" s="50">
        <v>0</v>
      </c>
      <c r="AR358" s="50">
        <v>0</v>
      </c>
      <c r="AS358" s="34">
        <v>9967171</v>
      </c>
      <c r="AT358" s="34">
        <v>0</v>
      </c>
      <c r="AU358" s="48">
        <v>2201599925</v>
      </c>
      <c r="AV358" s="33">
        <v>45741</v>
      </c>
      <c r="AW358" s="32" t="s">
        <v>1841</v>
      </c>
      <c r="AX358" s="34">
        <v>581633333.22000003</v>
      </c>
    </row>
    <row r="359" spans="1:50" x14ac:dyDescent="0.2">
      <c r="A359" s="32">
        <v>800065396</v>
      </c>
      <c r="B359" s="32" t="s">
        <v>22</v>
      </c>
      <c r="C359" s="32" t="s">
        <v>9</v>
      </c>
      <c r="D359" s="32">
        <v>277700</v>
      </c>
      <c r="E359" s="32" t="str">
        <f>CONCATENATE(C359,D359)</f>
        <v>C187277700</v>
      </c>
      <c r="F359" s="32" t="s">
        <v>338</v>
      </c>
      <c r="G359" s="32" t="str">
        <f>CONCATENATE(A359,"_",E359)</f>
        <v>800065396_C187277700</v>
      </c>
      <c r="H359" s="33">
        <v>45114</v>
      </c>
      <c r="I359" s="33">
        <v>45125</v>
      </c>
      <c r="J359" s="34">
        <v>12911537</v>
      </c>
      <c r="K359" s="34">
        <v>224263</v>
      </c>
      <c r="L359" s="32" t="s">
        <v>33</v>
      </c>
      <c r="M359" s="32" t="s">
        <v>35</v>
      </c>
      <c r="N359" s="32" t="s">
        <v>32</v>
      </c>
      <c r="O359" s="32" t="s">
        <v>1850</v>
      </c>
      <c r="P359" s="32" t="s">
        <v>1925</v>
      </c>
      <c r="Q359" s="34">
        <v>0</v>
      </c>
      <c r="R359" s="32"/>
      <c r="S359" s="32"/>
      <c r="T359" s="32"/>
      <c r="U359" s="32"/>
      <c r="V359" s="32" t="s">
        <v>635</v>
      </c>
      <c r="W359" s="33">
        <v>45114</v>
      </c>
      <c r="X359" s="33">
        <v>45125</v>
      </c>
      <c r="Y359" s="33">
        <v>45205</v>
      </c>
      <c r="Z359" s="33"/>
      <c r="AA359" s="30">
        <v>542</v>
      </c>
      <c r="AB359" s="30" t="s">
        <v>1905</v>
      </c>
      <c r="AC359" s="34">
        <v>0</v>
      </c>
      <c r="AD359" s="32"/>
      <c r="AE359" s="32"/>
      <c r="AF359" s="32"/>
      <c r="AG359" s="32" t="s">
        <v>649</v>
      </c>
      <c r="AH359" s="32"/>
      <c r="AI359" s="32" t="s">
        <v>651</v>
      </c>
      <c r="AJ359" s="50">
        <v>0</v>
      </c>
      <c r="AK359" s="50">
        <v>0</v>
      </c>
      <c r="AL359" s="50">
        <v>0</v>
      </c>
      <c r="AM359" s="50">
        <v>0</v>
      </c>
      <c r="AN359" s="50">
        <v>0</v>
      </c>
      <c r="AO359" s="50">
        <v>0</v>
      </c>
      <c r="AP359" s="50">
        <v>224263</v>
      </c>
      <c r="AQ359" s="50">
        <v>0</v>
      </c>
      <c r="AR359" s="50">
        <v>0</v>
      </c>
      <c r="AS359" s="34">
        <v>11191269</v>
      </c>
      <c r="AT359" s="34">
        <v>0</v>
      </c>
      <c r="AU359" s="48">
        <v>2201421551</v>
      </c>
      <c r="AV359" s="33">
        <v>45160</v>
      </c>
      <c r="AW359" s="32" t="s">
        <v>1841</v>
      </c>
      <c r="AX359" s="34">
        <v>2464568574.5799999</v>
      </c>
    </row>
    <row r="360" spans="1:50" x14ac:dyDescent="0.2">
      <c r="A360" s="32">
        <v>800065396</v>
      </c>
      <c r="B360" s="32" t="s">
        <v>22</v>
      </c>
      <c r="C360" s="32" t="s">
        <v>11</v>
      </c>
      <c r="D360" s="32">
        <v>173555</v>
      </c>
      <c r="E360" s="32" t="str">
        <f>CONCATENATE(C360,D360)</f>
        <v>C192173555</v>
      </c>
      <c r="F360" s="32" t="s">
        <v>348</v>
      </c>
      <c r="G360" s="32" t="str">
        <f>CONCATENATE(A360,"_",E360)</f>
        <v>800065396_C192173555</v>
      </c>
      <c r="H360" s="33">
        <v>45140</v>
      </c>
      <c r="I360" s="33">
        <v>45152</v>
      </c>
      <c r="J360" s="34">
        <v>15573898</v>
      </c>
      <c r="K360" s="34">
        <v>600101</v>
      </c>
      <c r="L360" s="32" t="s">
        <v>33</v>
      </c>
      <c r="M360" s="32" t="s">
        <v>35</v>
      </c>
      <c r="N360" s="32" t="s">
        <v>32</v>
      </c>
      <c r="O360" s="32" t="s">
        <v>1850</v>
      </c>
      <c r="P360" s="32" t="s">
        <v>1925</v>
      </c>
      <c r="Q360" s="34">
        <v>0</v>
      </c>
      <c r="R360" s="32"/>
      <c r="S360" s="32"/>
      <c r="T360" s="32"/>
      <c r="U360" s="32"/>
      <c r="V360" s="32" t="s">
        <v>635</v>
      </c>
      <c r="W360" s="33">
        <v>45140</v>
      </c>
      <c r="X360" s="33">
        <v>45149</v>
      </c>
      <c r="Y360" s="33">
        <v>45343</v>
      </c>
      <c r="Z360" s="33"/>
      <c r="AA360" s="30">
        <v>404</v>
      </c>
      <c r="AB360" s="30" t="s">
        <v>1905</v>
      </c>
      <c r="AC360" s="34">
        <v>0</v>
      </c>
      <c r="AD360" s="32"/>
      <c r="AE360" s="32"/>
      <c r="AF360" s="32"/>
      <c r="AG360" s="32" t="s">
        <v>649</v>
      </c>
      <c r="AH360" s="32"/>
      <c r="AI360" s="32" t="s">
        <v>651</v>
      </c>
      <c r="AJ360" s="50">
        <v>0</v>
      </c>
      <c r="AK360" s="50">
        <v>0</v>
      </c>
      <c r="AL360" s="50">
        <v>0</v>
      </c>
      <c r="AM360" s="50">
        <v>0</v>
      </c>
      <c r="AN360" s="50">
        <v>0</v>
      </c>
      <c r="AO360" s="50">
        <v>0</v>
      </c>
      <c r="AP360" s="50">
        <v>600101</v>
      </c>
      <c r="AQ360" s="50">
        <v>0</v>
      </c>
      <c r="AR360" s="50">
        <v>0</v>
      </c>
      <c r="AS360" s="34">
        <v>13883748</v>
      </c>
      <c r="AT360" s="34">
        <v>0</v>
      </c>
      <c r="AU360" s="48">
        <v>4800061532</v>
      </c>
      <c r="AV360" s="33">
        <v>45224</v>
      </c>
      <c r="AW360" s="32" t="s">
        <v>1845</v>
      </c>
      <c r="AX360" s="34">
        <v>99238441</v>
      </c>
    </row>
    <row r="361" spans="1:50" x14ac:dyDescent="0.2">
      <c r="A361" s="32">
        <v>800065396</v>
      </c>
      <c r="B361" s="32" t="s">
        <v>22</v>
      </c>
      <c r="C361" s="32" t="s">
        <v>11</v>
      </c>
      <c r="D361" s="32">
        <v>173586</v>
      </c>
      <c r="E361" s="32" t="str">
        <f>CONCATENATE(C361,D361)</f>
        <v>C192173586</v>
      </c>
      <c r="F361" s="32" t="s">
        <v>439</v>
      </c>
      <c r="G361" s="32" t="str">
        <f>CONCATENATE(A361,"_",E361)</f>
        <v>800065396_C192173586</v>
      </c>
      <c r="H361" s="33">
        <v>45601</v>
      </c>
      <c r="I361" s="33">
        <v>45610</v>
      </c>
      <c r="J361" s="34">
        <v>14813678</v>
      </c>
      <c r="K361" s="34">
        <v>237405</v>
      </c>
      <c r="L361" s="32" t="s">
        <v>33</v>
      </c>
      <c r="M361" s="32" t="s">
        <v>35</v>
      </c>
      <c r="N361" s="32" t="s">
        <v>32</v>
      </c>
      <c r="O361" s="32" t="s">
        <v>1850</v>
      </c>
      <c r="P361" s="32" t="s">
        <v>1925</v>
      </c>
      <c r="Q361" s="34">
        <v>232657</v>
      </c>
      <c r="R361" s="32">
        <v>1222560820</v>
      </c>
      <c r="S361" s="32"/>
      <c r="T361" s="32"/>
      <c r="U361" s="32"/>
      <c r="V361" s="32" t="s">
        <v>635</v>
      </c>
      <c r="W361" s="33">
        <v>45601</v>
      </c>
      <c r="X361" s="33">
        <v>45610</v>
      </c>
      <c r="Y361" s="33">
        <v>45682</v>
      </c>
      <c r="Z361" s="33"/>
      <c r="AA361" s="30">
        <v>65</v>
      </c>
      <c r="AB361" s="30" t="s">
        <v>1900</v>
      </c>
      <c r="AC361" s="34">
        <v>0</v>
      </c>
      <c r="AD361" s="32"/>
      <c r="AE361" s="32"/>
      <c r="AF361" s="32"/>
      <c r="AG361" s="32" t="s">
        <v>649</v>
      </c>
      <c r="AH361" s="32"/>
      <c r="AI361" s="32" t="s">
        <v>651</v>
      </c>
      <c r="AJ361" s="50">
        <v>0</v>
      </c>
      <c r="AK361" s="50">
        <v>0</v>
      </c>
      <c r="AL361" s="50">
        <v>0</v>
      </c>
      <c r="AM361" s="50">
        <v>0</v>
      </c>
      <c r="AN361" s="50">
        <v>0</v>
      </c>
      <c r="AO361" s="50">
        <v>0</v>
      </c>
      <c r="AP361" s="50">
        <v>237405</v>
      </c>
      <c r="AQ361" s="50">
        <v>0</v>
      </c>
      <c r="AR361" s="50">
        <v>0</v>
      </c>
      <c r="AS361" s="34">
        <v>14115468</v>
      </c>
      <c r="AT361" s="34">
        <v>0</v>
      </c>
      <c r="AU361" s="48">
        <v>2201599925</v>
      </c>
      <c r="AV361" s="33">
        <v>45741</v>
      </c>
      <c r="AW361" s="32" t="s">
        <v>1841</v>
      </c>
      <c r="AX361" s="34">
        <v>581633333.22000003</v>
      </c>
    </row>
    <row r="362" spans="1:50" x14ac:dyDescent="0.2">
      <c r="A362" s="32">
        <v>800065396</v>
      </c>
      <c r="B362" s="32" t="s">
        <v>22</v>
      </c>
      <c r="C362" s="32" t="s">
        <v>11</v>
      </c>
      <c r="D362" s="32">
        <v>173547</v>
      </c>
      <c r="E362" s="32" t="str">
        <f>CONCATENATE(C362,D362)</f>
        <v>C192173547</v>
      </c>
      <c r="F362" s="32" t="s">
        <v>312</v>
      </c>
      <c r="G362" s="32" t="str">
        <f>CONCATENATE(A362,"_",E362)</f>
        <v>800065396_C192173547</v>
      </c>
      <c r="H362" s="33">
        <v>45020</v>
      </c>
      <c r="I362" s="33">
        <v>45029</v>
      </c>
      <c r="J362" s="34">
        <v>16123367</v>
      </c>
      <c r="K362" s="34">
        <v>221862</v>
      </c>
      <c r="L362" s="32" t="s">
        <v>33</v>
      </c>
      <c r="M362" s="32" t="s">
        <v>35</v>
      </c>
      <c r="N362" s="32" t="s">
        <v>32</v>
      </c>
      <c r="O362" s="32" t="s">
        <v>1850</v>
      </c>
      <c r="P362" s="32" t="s">
        <v>1925</v>
      </c>
      <c r="Q362" s="34">
        <v>217425</v>
      </c>
      <c r="R362" s="32">
        <v>1222468665</v>
      </c>
      <c r="S362" s="32"/>
      <c r="T362" s="32"/>
      <c r="U362" s="32"/>
      <c r="V362" s="32" t="s">
        <v>635</v>
      </c>
      <c r="W362" s="33">
        <v>45020</v>
      </c>
      <c r="X362" s="33">
        <v>45031</v>
      </c>
      <c r="Y362" s="33">
        <v>45208</v>
      </c>
      <c r="Z362" s="33"/>
      <c r="AA362" s="30">
        <v>539</v>
      </c>
      <c r="AB362" s="30" t="s">
        <v>1905</v>
      </c>
      <c r="AC362" s="34">
        <v>0</v>
      </c>
      <c r="AD362" s="32"/>
      <c r="AE362" s="32"/>
      <c r="AF362" s="32"/>
      <c r="AG362" s="32"/>
      <c r="AH362" s="32"/>
      <c r="AI362" s="32" t="s">
        <v>640</v>
      </c>
      <c r="AJ362" s="50">
        <v>0</v>
      </c>
      <c r="AK362" s="50">
        <v>0</v>
      </c>
      <c r="AL362" s="50">
        <v>0</v>
      </c>
      <c r="AM362" s="50">
        <v>0</v>
      </c>
      <c r="AN362" s="50">
        <v>0</v>
      </c>
      <c r="AO362" s="50">
        <v>0</v>
      </c>
      <c r="AP362" s="50">
        <v>221862</v>
      </c>
      <c r="AQ362" s="50">
        <v>0</v>
      </c>
      <c r="AR362" s="50">
        <v>0</v>
      </c>
      <c r="AS362" s="34">
        <v>14656909</v>
      </c>
      <c r="AT362" s="34">
        <v>0</v>
      </c>
      <c r="AU362" s="48">
        <v>4800060477</v>
      </c>
      <c r="AV362" s="33">
        <v>45125</v>
      </c>
      <c r="AW362" s="32" t="s">
        <v>1842</v>
      </c>
      <c r="AX362" s="34">
        <v>474120150</v>
      </c>
    </row>
    <row r="363" spans="1:50" x14ac:dyDescent="0.2">
      <c r="A363" s="32">
        <v>800065396</v>
      </c>
      <c r="B363" s="32" t="s">
        <v>22</v>
      </c>
      <c r="C363" s="32" t="s">
        <v>10</v>
      </c>
      <c r="D363" s="32">
        <v>222778</v>
      </c>
      <c r="E363" s="32" t="str">
        <f>CONCATENATE(C363,D363)</f>
        <v>C125222778</v>
      </c>
      <c r="F363" s="32" t="s">
        <v>368</v>
      </c>
      <c r="G363" s="32" t="str">
        <f>CONCATENATE(A363,"_",E363)</f>
        <v>800065396_C125222778</v>
      </c>
      <c r="H363" s="33">
        <v>45476</v>
      </c>
      <c r="I363" s="33">
        <v>45483</v>
      </c>
      <c r="J363" s="34">
        <v>16976233</v>
      </c>
      <c r="K363" s="34">
        <v>142911</v>
      </c>
      <c r="L363" s="32" t="s">
        <v>33</v>
      </c>
      <c r="M363" s="32" t="s">
        <v>35</v>
      </c>
      <c r="N363" s="32" t="s">
        <v>32</v>
      </c>
      <c r="O363" s="32" t="s">
        <v>1850</v>
      </c>
      <c r="P363" s="32" t="s">
        <v>1925</v>
      </c>
      <c r="Q363" s="34">
        <v>140053</v>
      </c>
      <c r="R363" s="32">
        <v>1912822125</v>
      </c>
      <c r="S363" s="32"/>
      <c r="T363" s="32"/>
      <c r="U363" s="32"/>
      <c r="V363" s="32" t="s">
        <v>635</v>
      </c>
      <c r="W363" s="33">
        <v>45476</v>
      </c>
      <c r="X363" s="33">
        <v>45483</v>
      </c>
      <c r="Y363" s="33">
        <v>45554</v>
      </c>
      <c r="Z363" s="33"/>
      <c r="AA363" s="30">
        <v>193</v>
      </c>
      <c r="AB363" s="30" t="s">
        <v>1903</v>
      </c>
      <c r="AC363" s="34">
        <v>0</v>
      </c>
      <c r="AD363" s="32"/>
      <c r="AE363" s="32"/>
      <c r="AF363" s="32"/>
      <c r="AG363" s="32" t="s">
        <v>649</v>
      </c>
      <c r="AH363" s="32"/>
      <c r="AI363" s="32" t="s">
        <v>651</v>
      </c>
      <c r="AJ363" s="50">
        <v>0</v>
      </c>
      <c r="AK363" s="50">
        <v>0</v>
      </c>
      <c r="AL363" s="50">
        <v>0</v>
      </c>
      <c r="AM363" s="50">
        <v>0</v>
      </c>
      <c r="AN363" s="50">
        <v>0</v>
      </c>
      <c r="AO363" s="50">
        <v>0</v>
      </c>
      <c r="AP363" s="50">
        <v>142911</v>
      </c>
      <c r="AQ363" s="50">
        <v>0</v>
      </c>
      <c r="AR363" s="50">
        <v>0</v>
      </c>
      <c r="AS363" s="34">
        <v>16023087</v>
      </c>
      <c r="AT363" s="34">
        <v>0</v>
      </c>
      <c r="AU363" s="48">
        <v>2201599852</v>
      </c>
      <c r="AV363" s="33">
        <v>45741</v>
      </c>
      <c r="AW363" s="32" t="s">
        <v>1841</v>
      </c>
      <c r="AX363" s="34">
        <v>172613805</v>
      </c>
    </row>
    <row r="364" spans="1:50" x14ac:dyDescent="0.2">
      <c r="A364" s="32">
        <v>800065396</v>
      </c>
      <c r="B364" s="32" t="s">
        <v>22</v>
      </c>
      <c r="C364" s="32" t="s">
        <v>10</v>
      </c>
      <c r="D364" s="32">
        <v>220074</v>
      </c>
      <c r="E364" s="32" t="str">
        <f>CONCATENATE(C364,D364)</f>
        <v>C125220074</v>
      </c>
      <c r="F364" s="32" t="s">
        <v>354</v>
      </c>
      <c r="G364" s="32" t="str">
        <f>CONCATENATE(A364,"_",E364)</f>
        <v>800065396_C125220074</v>
      </c>
      <c r="H364" s="33">
        <v>45142</v>
      </c>
      <c r="I364" s="33">
        <v>45152</v>
      </c>
      <c r="J364" s="34">
        <v>212797448</v>
      </c>
      <c r="K364" s="34">
        <v>188421612</v>
      </c>
      <c r="L364" s="32" t="s">
        <v>33</v>
      </c>
      <c r="M364" s="32" t="s">
        <v>35</v>
      </c>
      <c r="N364" s="32" t="s">
        <v>32</v>
      </c>
      <c r="O364" s="32" t="s">
        <v>1850</v>
      </c>
      <c r="P364" s="32" t="s">
        <v>1925</v>
      </c>
      <c r="Q364" s="34">
        <v>0</v>
      </c>
      <c r="R364" s="32"/>
      <c r="S364" s="32"/>
      <c r="T364" s="32"/>
      <c r="U364" s="32"/>
      <c r="V364" s="32" t="s">
        <v>635</v>
      </c>
      <c r="W364" s="33">
        <v>45142</v>
      </c>
      <c r="X364" s="33">
        <v>45152</v>
      </c>
      <c r="Y364" s="33">
        <v>45551</v>
      </c>
      <c r="Z364" s="33"/>
      <c r="AA364" s="30">
        <v>196</v>
      </c>
      <c r="AB364" s="30" t="s">
        <v>1903</v>
      </c>
      <c r="AC364" s="34">
        <v>0</v>
      </c>
      <c r="AD364" s="32"/>
      <c r="AE364" s="32"/>
      <c r="AF364" s="32"/>
      <c r="AG364" s="32" t="s">
        <v>649</v>
      </c>
      <c r="AH364" s="32"/>
      <c r="AI364" s="32" t="s">
        <v>651</v>
      </c>
      <c r="AJ364" s="50">
        <v>0</v>
      </c>
      <c r="AK364" s="50">
        <v>0</v>
      </c>
      <c r="AL364" s="50">
        <v>0</v>
      </c>
      <c r="AM364" s="50">
        <v>0</v>
      </c>
      <c r="AN364" s="50">
        <v>0</v>
      </c>
      <c r="AO364" s="50">
        <v>0</v>
      </c>
      <c r="AP364" s="50">
        <v>188421612</v>
      </c>
      <c r="AQ364" s="50">
        <v>0</v>
      </c>
      <c r="AR364" s="50">
        <v>0</v>
      </c>
      <c r="AS364" s="34">
        <v>16273316</v>
      </c>
      <c r="AT364" s="34">
        <v>0</v>
      </c>
      <c r="AU364" s="48">
        <v>4800065538</v>
      </c>
      <c r="AV364" s="33">
        <v>45583</v>
      </c>
      <c r="AW364" s="32" t="s">
        <v>1856</v>
      </c>
      <c r="AX364" s="34">
        <v>579234356</v>
      </c>
    </row>
    <row r="365" spans="1:50" x14ac:dyDescent="0.2">
      <c r="A365" s="32">
        <v>800065396</v>
      </c>
      <c r="B365" s="32" t="s">
        <v>22</v>
      </c>
      <c r="C365" s="32" t="s">
        <v>13</v>
      </c>
      <c r="D365" s="32">
        <v>173551</v>
      </c>
      <c r="E365" s="32" t="str">
        <f>CONCATENATE(C365,D365)</f>
        <v>C191173551</v>
      </c>
      <c r="F365" s="32" t="s">
        <v>346</v>
      </c>
      <c r="G365" s="32" t="str">
        <f>CONCATENATE(A365,"_",E365)</f>
        <v>800065396_C191173551</v>
      </c>
      <c r="H365" s="33">
        <v>45140</v>
      </c>
      <c r="I365" s="33">
        <v>45140</v>
      </c>
      <c r="J365" s="34">
        <v>17909317</v>
      </c>
      <c r="K365" s="34">
        <v>497000</v>
      </c>
      <c r="L365" s="32" t="s">
        <v>33</v>
      </c>
      <c r="M365" s="32" t="s">
        <v>35</v>
      </c>
      <c r="N365" s="32" t="s">
        <v>32</v>
      </c>
      <c r="O365" s="32" t="s">
        <v>1850</v>
      </c>
      <c r="P365" s="32" t="s">
        <v>1925</v>
      </c>
      <c r="Q365" s="34">
        <v>0</v>
      </c>
      <c r="R365" s="32"/>
      <c r="S365" s="32"/>
      <c r="T365" s="32"/>
      <c r="U365" s="32"/>
      <c r="V365" s="32" t="s">
        <v>635</v>
      </c>
      <c r="W365" s="33">
        <v>45140</v>
      </c>
      <c r="X365" s="33">
        <v>45149</v>
      </c>
      <c r="Y365" s="33">
        <v>45218</v>
      </c>
      <c r="Z365" s="33"/>
      <c r="AA365" s="30">
        <v>529</v>
      </c>
      <c r="AB365" s="30" t="s">
        <v>1905</v>
      </c>
      <c r="AC365" s="34">
        <v>0</v>
      </c>
      <c r="AD365" s="32"/>
      <c r="AE365" s="32"/>
      <c r="AF365" s="32"/>
      <c r="AG365" s="32" t="s">
        <v>649</v>
      </c>
      <c r="AH365" s="32"/>
      <c r="AI365" s="32" t="s">
        <v>651</v>
      </c>
      <c r="AJ365" s="50">
        <v>0</v>
      </c>
      <c r="AK365" s="50">
        <v>0</v>
      </c>
      <c r="AL365" s="50">
        <v>0</v>
      </c>
      <c r="AM365" s="50">
        <v>0</v>
      </c>
      <c r="AN365" s="50">
        <v>0</v>
      </c>
      <c r="AO365" s="50">
        <v>0</v>
      </c>
      <c r="AP365" s="50">
        <v>497000</v>
      </c>
      <c r="AQ365" s="50">
        <v>0</v>
      </c>
      <c r="AR365" s="50">
        <v>0</v>
      </c>
      <c r="AS365" s="34">
        <v>16639575</v>
      </c>
      <c r="AT365" s="34">
        <v>0</v>
      </c>
      <c r="AU365" s="48">
        <v>4800061532</v>
      </c>
      <c r="AV365" s="33">
        <v>45224</v>
      </c>
      <c r="AW365" s="32" t="s">
        <v>1845</v>
      </c>
      <c r="AX365" s="34">
        <v>99238441</v>
      </c>
    </row>
    <row r="366" spans="1:50" x14ac:dyDescent="0.2">
      <c r="A366" s="32">
        <v>800065396</v>
      </c>
      <c r="B366" s="32" t="s">
        <v>22</v>
      </c>
      <c r="C366" s="32" t="s">
        <v>12</v>
      </c>
      <c r="D366" s="32">
        <v>200088</v>
      </c>
      <c r="E366" s="32" t="str">
        <f>CONCATENATE(C366,D366)</f>
        <v>C221200088</v>
      </c>
      <c r="F366" s="32" t="s">
        <v>342</v>
      </c>
      <c r="G366" s="32" t="str">
        <f>CONCATENATE(A366,"_",E366)</f>
        <v>800065396_C221200088</v>
      </c>
      <c r="H366" s="33">
        <v>45114</v>
      </c>
      <c r="I366" s="33">
        <v>45139</v>
      </c>
      <c r="J366" s="34">
        <v>35696432</v>
      </c>
      <c r="K366" s="34">
        <v>485777</v>
      </c>
      <c r="L366" s="32" t="s">
        <v>33</v>
      </c>
      <c r="M366" s="32" t="s">
        <v>35</v>
      </c>
      <c r="N366" s="32" t="s">
        <v>32</v>
      </c>
      <c r="O366" s="32" t="s">
        <v>1850</v>
      </c>
      <c r="P366" s="32" t="s">
        <v>1925</v>
      </c>
      <c r="Q366" s="34">
        <v>0</v>
      </c>
      <c r="R366" s="32"/>
      <c r="S366" s="32"/>
      <c r="T366" s="32"/>
      <c r="U366" s="32"/>
      <c r="V366" s="32" t="s">
        <v>635</v>
      </c>
      <c r="W366" s="33">
        <v>45114</v>
      </c>
      <c r="X366" s="33">
        <v>45128</v>
      </c>
      <c r="Y366" s="33">
        <v>45217</v>
      </c>
      <c r="Z366" s="33"/>
      <c r="AA366" s="30">
        <v>530</v>
      </c>
      <c r="AB366" s="30" t="s">
        <v>1905</v>
      </c>
      <c r="AC366" s="34">
        <v>0</v>
      </c>
      <c r="AD366" s="32"/>
      <c r="AE366" s="32"/>
      <c r="AF366" s="32"/>
      <c r="AG366" s="32" t="s">
        <v>649</v>
      </c>
      <c r="AH366" s="32"/>
      <c r="AI366" s="32" t="s">
        <v>651</v>
      </c>
      <c r="AJ366" s="50">
        <v>0</v>
      </c>
      <c r="AK366" s="50">
        <v>0</v>
      </c>
      <c r="AL366" s="50">
        <v>0</v>
      </c>
      <c r="AM366" s="50">
        <v>0</v>
      </c>
      <c r="AN366" s="50">
        <v>0</v>
      </c>
      <c r="AO366" s="50">
        <v>0</v>
      </c>
      <c r="AP366" s="50">
        <v>485777</v>
      </c>
      <c r="AQ366" s="50">
        <v>0</v>
      </c>
      <c r="AR366" s="50">
        <v>0</v>
      </c>
      <c r="AS366" s="34">
        <v>31456389</v>
      </c>
      <c r="AT366" s="34">
        <v>0</v>
      </c>
      <c r="AU366" s="48">
        <v>2201421551</v>
      </c>
      <c r="AV366" s="33">
        <v>45160</v>
      </c>
      <c r="AW366" s="32" t="s">
        <v>1841</v>
      </c>
      <c r="AX366" s="34">
        <v>2464568574.5799999</v>
      </c>
    </row>
    <row r="367" spans="1:50" x14ac:dyDescent="0.2">
      <c r="A367" s="32">
        <v>800065396</v>
      </c>
      <c r="B367" s="32" t="s">
        <v>22</v>
      </c>
      <c r="C367" s="32" t="s">
        <v>10</v>
      </c>
      <c r="D367" s="32">
        <v>222777</v>
      </c>
      <c r="E367" s="32" t="str">
        <f>CONCATENATE(C367,D367)</f>
        <v>C125222777</v>
      </c>
      <c r="F367" s="32" t="s">
        <v>369</v>
      </c>
      <c r="G367" s="32" t="str">
        <f>CONCATENATE(A367,"_",E367)</f>
        <v>800065396_C125222777</v>
      </c>
      <c r="H367" s="33">
        <v>45476</v>
      </c>
      <c r="I367" s="33">
        <v>45485</v>
      </c>
      <c r="J367" s="34">
        <v>1168772456</v>
      </c>
      <c r="K367" s="34">
        <v>1032499016</v>
      </c>
      <c r="L367" s="32" t="s">
        <v>33</v>
      </c>
      <c r="M367" s="32" t="s">
        <v>35</v>
      </c>
      <c r="N367" s="32" t="s">
        <v>32</v>
      </c>
      <c r="O367" s="32" t="s">
        <v>1850</v>
      </c>
      <c r="P367" s="32" t="s">
        <v>1925</v>
      </c>
      <c r="Q367" s="34">
        <v>1010356857</v>
      </c>
      <c r="R367" s="32">
        <v>1222485375</v>
      </c>
      <c r="S367" s="32"/>
      <c r="T367" s="32"/>
      <c r="U367" s="32"/>
      <c r="V367" s="32" t="s">
        <v>635</v>
      </c>
      <c r="W367" s="33">
        <v>45476</v>
      </c>
      <c r="X367" s="33">
        <v>45485</v>
      </c>
      <c r="Y367" s="33">
        <v>45614</v>
      </c>
      <c r="Z367" s="33"/>
      <c r="AA367" s="30">
        <v>133</v>
      </c>
      <c r="AB367" s="30" t="s">
        <v>1904</v>
      </c>
      <c r="AC367" s="34">
        <v>0</v>
      </c>
      <c r="AD367" s="32"/>
      <c r="AE367" s="32"/>
      <c r="AF367" s="32"/>
      <c r="AG367" s="32" t="s">
        <v>649</v>
      </c>
      <c r="AH367" s="32"/>
      <c r="AI367" s="32" t="s">
        <v>651</v>
      </c>
      <c r="AJ367" s="50">
        <v>0</v>
      </c>
      <c r="AK367" s="50">
        <v>0</v>
      </c>
      <c r="AL367" s="50">
        <v>0</v>
      </c>
      <c r="AM367" s="50">
        <v>0</v>
      </c>
      <c r="AN367" s="50">
        <v>0</v>
      </c>
      <c r="AO367" s="50">
        <v>0</v>
      </c>
      <c r="AP367" s="50">
        <v>1032499016</v>
      </c>
      <c r="AQ367" s="50">
        <v>0</v>
      </c>
      <c r="AR367" s="50">
        <v>0</v>
      </c>
      <c r="AS367" s="34">
        <v>45643784</v>
      </c>
      <c r="AT367" s="34">
        <v>0</v>
      </c>
      <c r="AU367" s="48">
        <v>4800067864</v>
      </c>
      <c r="AV367" s="33">
        <v>45733</v>
      </c>
      <c r="AW367" s="32" t="s">
        <v>1855</v>
      </c>
      <c r="AX367" s="34">
        <v>1999999998</v>
      </c>
    </row>
    <row r="368" spans="1:50" x14ac:dyDescent="0.2">
      <c r="A368" s="32">
        <v>800065396</v>
      </c>
      <c r="B368" s="32" t="s">
        <v>22</v>
      </c>
      <c r="C368" s="32" t="s">
        <v>10</v>
      </c>
      <c r="D368" s="32">
        <v>220874</v>
      </c>
      <c r="E368" s="32" t="str">
        <f>CONCATENATE(C368,D368)</f>
        <v>C125220874</v>
      </c>
      <c r="F368" s="32" t="s">
        <v>359</v>
      </c>
      <c r="G368" s="32" t="str">
        <f>CONCATENATE(A368,"_",E368)</f>
        <v>800065396_C125220874</v>
      </c>
      <c r="H368" s="33">
        <v>45233</v>
      </c>
      <c r="I368" s="33">
        <v>45244</v>
      </c>
      <c r="J368" s="34">
        <v>236723685</v>
      </c>
      <c r="K368" s="34">
        <v>18529599</v>
      </c>
      <c r="L368" s="32" t="s">
        <v>33</v>
      </c>
      <c r="M368" s="32" t="s">
        <v>35</v>
      </c>
      <c r="N368" s="32" t="s">
        <v>32</v>
      </c>
      <c r="O368" s="32" t="s">
        <v>1850</v>
      </c>
      <c r="P368" s="32" t="s">
        <v>1925</v>
      </c>
      <c r="Q368" s="34">
        <v>0</v>
      </c>
      <c r="R368" s="32"/>
      <c r="S368" s="32"/>
      <c r="T368" s="32"/>
      <c r="U368" s="32"/>
      <c r="V368" s="32" t="s">
        <v>635</v>
      </c>
      <c r="W368" s="33">
        <v>45233</v>
      </c>
      <c r="X368" s="33">
        <v>45244</v>
      </c>
      <c r="Y368" s="33">
        <v>45466</v>
      </c>
      <c r="Z368" s="33"/>
      <c r="AA368" s="30">
        <v>281</v>
      </c>
      <c r="AB368" s="30" t="s">
        <v>1903</v>
      </c>
      <c r="AC368" s="34">
        <v>0</v>
      </c>
      <c r="AD368" s="32"/>
      <c r="AE368" s="32"/>
      <c r="AF368" s="32"/>
      <c r="AG368" s="32" t="s">
        <v>649</v>
      </c>
      <c r="AH368" s="32"/>
      <c r="AI368" s="32" t="s">
        <v>651</v>
      </c>
      <c r="AJ368" s="50">
        <v>0</v>
      </c>
      <c r="AK368" s="50">
        <v>0</v>
      </c>
      <c r="AL368" s="50">
        <v>0</v>
      </c>
      <c r="AM368" s="50">
        <v>0</v>
      </c>
      <c r="AN368" s="50">
        <v>0</v>
      </c>
      <c r="AO368" s="50">
        <v>0</v>
      </c>
      <c r="AP368" s="50">
        <v>18529599</v>
      </c>
      <c r="AQ368" s="50">
        <v>0</v>
      </c>
      <c r="AR368" s="50">
        <v>0</v>
      </c>
      <c r="AS368" s="34">
        <v>209033186</v>
      </c>
      <c r="AT368" s="34">
        <v>0</v>
      </c>
      <c r="AU368" s="48">
        <v>4800062980</v>
      </c>
      <c r="AV368" s="33">
        <v>45365</v>
      </c>
      <c r="AW368" s="32" t="s">
        <v>1846</v>
      </c>
      <c r="AX368" s="34">
        <v>253940771</v>
      </c>
    </row>
    <row r="369" spans="1:50" x14ac:dyDescent="0.2">
      <c r="A369" s="32">
        <v>800065396</v>
      </c>
      <c r="B369" s="32" t="s">
        <v>22</v>
      </c>
      <c r="C369" s="32" t="s">
        <v>10</v>
      </c>
      <c r="D369" s="32">
        <v>223673</v>
      </c>
      <c r="E369" s="32" t="str">
        <f>CONCATENATE(C369,D369)</f>
        <v>C125223673</v>
      </c>
      <c r="F369" s="32" t="s">
        <v>445</v>
      </c>
      <c r="G369" s="32" t="str">
        <f>CONCATENATE(A369,"_",E369)</f>
        <v>800065396_C125223673</v>
      </c>
      <c r="H369" s="33">
        <v>45601</v>
      </c>
      <c r="I369" s="33">
        <v>45611</v>
      </c>
      <c r="J369" s="34">
        <v>227455956</v>
      </c>
      <c r="K369" s="34">
        <v>180516</v>
      </c>
      <c r="L369" s="32" t="s">
        <v>33</v>
      </c>
      <c r="M369" s="32" t="s">
        <v>35</v>
      </c>
      <c r="N369" s="32" t="s">
        <v>32</v>
      </c>
      <c r="O369" s="32" t="s">
        <v>1850</v>
      </c>
      <c r="P369" s="32" t="s">
        <v>1925</v>
      </c>
      <c r="Q369" s="34">
        <v>176906</v>
      </c>
      <c r="R369" s="32">
        <v>1222562133</v>
      </c>
      <c r="S369" s="32"/>
      <c r="T369" s="32"/>
      <c r="U369" s="32"/>
      <c r="V369" s="32" t="s">
        <v>635</v>
      </c>
      <c r="W369" s="33">
        <v>45601</v>
      </c>
      <c r="X369" s="33">
        <v>45611</v>
      </c>
      <c r="Y369" s="33">
        <v>45686</v>
      </c>
      <c r="Z369" s="33"/>
      <c r="AA369" s="30">
        <v>61</v>
      </c>
      <c r="AB369" s="30" t="s">
        <v>1900</v>
      </c>
      <c r="AC369" s="34">
        <v>0</v>
      </c>
      <c r="AD369" s="32"/>
      <c r="AE369" s="32"/>
      <c r="AF369" s="32"/>
      <c r="AG369" s="32" t="s">
        <v>649</v>
      </c>
      <c r="AH369" s="32"/>
      <c r="AI369" s="32" t="s">
        <v>651</v>
      </c>
      <c r="AJ369" s="50">
        <v>0</v>
      </c>
      <c r="AK369" s="50">
        <v>0</v>
      </c>
      <c r="AL369" s="50">
        <v>0</v>
      </c>
      <c r="AM369" s="50">
        <v>0</v>
      </c>
      <c r="AN369" s="50">
        <v>0</v>
      </c>
      <c r="AO369" s="50">
        <v>0</v>
      </c>
      <c r="AP369" s="50">
        <v>180516</v>
      </c>
      <c r="AQ369" s="50">
        <v>0</v>
      </c>
      <c r="AR369" s="50">
        <v>0</v>
      </c>
      <c r="AS369" s="34">
        <v>216453301</v>
      </c>
      <c r="AT369" s="34">
        <v>0</v>
      </c>
      <c r="AU369" s="48">
        <v>2201599925</v>
      </c>
      <c r="AV369" s="33">
        <v>45741</v>
      </c>
      <c r="AW369" s="32" t="s">
        <v>1841</v>
      </c>
      <c r="AX369" s="34">
        <v>581633333.22000003</v>
      </c>
    </row>
    <row r="370" spans="1:50" x14ac:dyDescent="0.2">
      <c r="A370" s="32">
        <v>800065396</v>
      </c>
      <c r="B370" s="32" t="s">
        <v>22</v>
      </c>
      <c r="C370" s="32" t="s">
        <v>10</v>
      </c>
      <c r="D370" s="32">
        <v>220072</v>
      </c>
      <c r="E370" s="32" t="str">
        <f>CONCATENATE(C370,D370)</f>
        <v>C125220072</v>
      </c>
      <c r="F370" s="32" t="s">
        <v>355</v>
      </c>
      <c r="G370" s="32" t="str">
        <f>CONCATENATE(A370,"_",E370)</f>
        <v>800065396_C125220072</v>
      </c>
      <c r="H370" s="33">
        <v>45144</v>
      </c>
      <c r="I370" s="33">
        <v>45170</v>
      </c>
      <c r="J370" s="34">
        <v>940922464</v>
      </c>
      <c r="K370" s="34">
        <v>17960938</v>
      </c>
      <c r="L370" s="32" t="s">
        <v>33</v>
      </c>
      <c r="M370" s="32" t="s">
        <v>35</v>
      </c>
      <c r="N370" s="32" t="s">
        <v>32</v>
      </c>
      <c r="O370" s="32" t="s">
        <v>1850</v>
      </c>
      <c r="P370" s="32" t="s">
        <v>1925</v>
      </c>
      <c r="Q370" s="34">
        <v>22659</v>
      </c>
      <c r="R370" s="32"/>
      <c r="S370" s="32"/>
      <c r="T370" s="32"/>
      <c r="U370" s="32"/>
      <c r="V370" s="32" t="s">
        <v>635</v>
      </c>
      <c r="W370" s="33">
        <v>45144</v>
      </c>
      <c r="X370" s="33">
        <v>45170</v>
      </c>
      <c r="Y370" s="33">
        <v>45686</v>
      </c>
      <c r="Z370" s="33"/>
      <c r="AA370" s="30">
        <v>61</v>
      </c>
      <c r="AB370" s="30" t="s">
        <v>1900</v>
      </c>
      <c r="AC370" s="34">
        <v>0</v>
      </c>
      <c r="AD370" s="32"/>
      <c r="AE370" s="32"/>
      <c r="AF370" s="32"/>
      <c r="AG370" s="32" t="s">
        <v>649</v>
      </c>
      <c r="AH370" s="32"/>
      <c r="AI370" s="32" t="s">
        <v>651</v>
      </c>
      <c r="AJ370" s="50">
        <v>0</v>
      </c>
      <c r="AK370" s="50">
        <v>0</v>
      </c>
      <c r="AL370" s="50">
        <v>0</v>
      </c>
      <c r="AM370" s="50">
        <v>0</v>
      </c>
      <c r="AN370" s="50">
        <v>0</v>
      </c>
      <c r="AO370" s="50">
        <v>0</v>
      </c>
      <c r="AP370" s="50">
        <v>17960938</v>
      </c>
      <c r="AQ370" s="50">
        <v>0</v>
      </c>
      <c r="AR370" s="50">
        <v>0</v>
      </c>
      <c r="AS370" s="34">
        <v>835502473</v>
      </c>
      <c r="AT370" s="34">
        <v>0</v>
      </c>
      <c r="AU370" s="48">
        <v>2201481900</v>
      </c>
      <c r="AV370" s="33">
        <v>45341</v>
      </c>
      <c r="AW370" s="32" t="s">
        <v>1841</v>
      </c>
      <c r="AX370" s="34">
        <v>2868417090</v>
      </c>
    </row>
    <row r="371" spans="1:50" x14ac:dyDescent="0.2">
      <c r="A371" s="32">
        <v>800065396</v>
      </c>
      <c r="B371" s="32" t="s">
        <v>22</v>
      </c>
      <c r="C371" s="32" t="s">
        <v>10</v>
      </c>
      <c r="D371" s="32">
        <v>219134</v>
      </c>
      <c r="E371" s="32" t="str">
        <f>CONCATENATE(C371,D371)</f>
        <v>C125219134</v>
      </c>
      <c r="F371" s="32" t="s">
        <v>314</v>
      </c>
      <c r="G371" s="32" t="str">
        <f>CONCATENATE(A371,"_",E371)</f>
        <v>800065396_C125219134</v>
      </c>
      <c r="H371" s="33">
        <v>45083</v>
      </c>
      <c r="I371" s="33">
        <v>45092</v>
      </c>
      <c r="J371" s="34">
        <v>1542671962</v>
      </c>
      <c r="K371" s="34">
        <v>68683528</v>
      </c>
      <c r="L371" s="32" t="s">
        <v>33</v>
      </c>
      <c r="M371" s="32" t="s">
        <v>35</v>
      </c>
      <c r="N371" s="32" t="s">
        <v>32</v>
      </c>
      <c r="O371" s="32" t="s">
        <v>1850</v>
      </c>
      <c r="P371" s="32" t="s">
        <v>1925</v>
      </c>
      <c r="Q371" s="34">
        <v>0</v>
      </c>
      <c r="R371" s="32"/>
      <c r="S371" s="32"/>
      <c r="T371" s="32"/>
      <c r="U371" s="32"/>
      <c r="V371" s="32" t="s">
        <v>635</v>
      </c>
      <c r="W371" s="33">
        <v>45083</v>
      </c>
      <c r="X371" s="33">
        <v>45092</v>
      </c>
      <c r="Y371" s="33">
        <v>45673</v>
      </c>
      <c r="Z371" s="33"/>
      <c r="AA371" s="30">
        <v>74</v>
      </c>
      <c r="AB371" s="30" t="s">
        <v>1900</v>
      </c>
      <c r="AC371" s="34">
        <v>0</v>
      </c>
      <c r="AD371" s="32"/>
      <c r="AE371" s="32"/>
      <c r="AF371" s="32"/>
      <c r="AG371" s="32"/>
      <c r="AH371" s="32"/>
      <c r="AI371" s="32" t="s">
        <v>640</v>
      </c>
      <c r="AJ371" s="50">
        <v>0</v>
      </c>
      <c r="AK371" s="50">
        <v>0</v>
      </c>
      <c r="AL371" s="50">
        <v>0</v>
      </c>
      <c r="AM371" s="50">
        <v>0</v>
      </c>
      <c r="AN371" s="50">
        <v>0</v>
      </c>
      <c r="AO371" s="50">
        <v>0</v>
      </c>
      <c r="AP371" s="50">
        <v>68683528</v>
      </c>
      <c r="AQ371" s="50">
        <v>0</v>
      </c>
      <c r="AR371" s="50">
        <v>0</v>
      </c>
      <c r="AS371" s="34">
        <v>1337944535</v>
      </c>
      <c r="AT371" s="34">
        <v>27406729</v>
      </c>
      <c r="AU371" s="48">
        <v>2201548368</v>
      </c>
      <c r="AV371" s="33">
        <v>45551</v>
      </c>
      <c r="AW371" s="32" t="s">
        <v>1841</v>
      </c>
      <c r="AX371" s="34">
        <v>4000033213</v>
      </c>
    </row>
    <row r="372" spans="1:50" x14ac:dyDescent="0.2">
      <c r="A372" s="32">
        <v>800065396</v>
      </c>
      <c r="B372" s="32" t="s">
        <v>22</v>
      </c>
      <c r="C372" s="32" t="s">
        <v>10</v>
      </c>
      <c r="D372" s="32">
        <v>223009</v>
      </c>
      <c r="E372" s="32" t="str">
        <f>CONCATENATE(C372,D372)</f>
        <v>C125223009</v>
      </c>
      <c r="F372" s="32" t="s">
        <v>376</v>
      </c>
      <c r="G372" s="32" t="str">
        <f>CONCATENATE(A372,"_",E372)</f>
        <v>800065396_C125223009</v>
      </c>
      <c r="H372" s="33">
        <v>45506</v>
      </c>
      <c r="I372" s="33">
        <v>45518</v>
      </c>
      <c r="J372" s="34">
        <v>22954</v>
      </c>
      <c r="K372" s="34">
        <v>22954</v>
      </c>
      <c r="L372" s="32" t="s">
        <v>33</v>
      </c>
      <c r="M372" s="32" t="s">
        <v>35</v>
      </c>
      <c r="N372" s="32" t="s">
        <v>32</v>
      </c>
      <c r="O372" s="32" t="s">
        <v>1850</v>
      </c>
      <c r="P372" s="32" t="s">
        <v>1925</v>
      </c>
      <c r="Q372" s="34">
        <v>22954</v>
      </c>
      <c r="R372" s="32">
        <v>136554423</v>
      </c>
      <c r="S372" s="32"/>
      <c r="T372" s="32"/>
      <c r="U372" s="32"/>
      <c r="V372" s="32" t="s">
        <v>635</v>
      </c>
      <c r="W372" s="33">
        <v>45506</v>
      </c>
      <c r="X372" s="33">
        <v>45518</v>
      </c>
      <c r="Y372" s="33">
        <v>45533</v>
      </c>
      <c r="Z372" s="33"/>
      <c r="AA372" s="30">
        <v>214</v>
      </c>
      <c r="AB372" s="30" t="s">
        <v>1903</v>
      </c>
      <c r="AC372" s="34">
        <v>0</v>
      </c>
      <c r="AD372" s="32"/>
      <c r="AE372" s="32"/>
      <c r="AF372" s="32"/>
      <c r="AG372" s="32" t="s">
        <v>649</v>
      </c>
      <c r="AH372" s="32"/>
      <c r="AI372" s="32" t="s">
        <v>651</v>
      </c>
      <c r="AJ372" s="50">
        <v>0</v>
      </c>
      <c r="AK372" s="50">
        <v>0</v>
      </c>
      <c r="AL372" s="50">
        <v>0</v>
      </c>
      <c r="AM372" s="50">
        <v>0</v>
      </c>
      <c r="AN372" s="50">
        <v>0</v>
      </c>
      <c r="AO372" s="50">
        <v>0</v>
      </c>
      <c r="AP372" s="50">
        <v>22954</v>
      </c>
      <c r="AQ372" s="50">
        <v>0</v>
      </c>
      <c r="AR372" s="50">
        <v>0</v>
      </c>
      <c r="AS372" s="34">
        <v>0</v>
      </c>
      <c r="AT372" s="34">
        <v>0</v>
      </c>
      <c r="AU372" s="48"/>
      <c r="AV372" s="33"/>
      <c r="AW372" s="32"/>
      <c r="AX372" s="34">
        <v>0</v>
      </c>
    </row>
    <row r="373" spans="1:50" x14ac:dyDescent="0.2">
      <c r="A373" s="32">
        <v>800065396</v>
      </c>
      <c r="B373" s="32" t="s">
        <v>22</v>
      </c>
      <c r="C373" s="32" t="s">
        <v>9</v>
      </c>
      <c r="D373" s="32">
        <v>278945</v>
      </c>
      <c r="E373" s="32" t="str">
        <f>CONCATENATE(C373,D373)</f>
        <v>C187278945</v>
      </c>
      <c r="F373" s="32" t="s">
        <v>428</v>
      </c>
      <c r="G373" s="32" t="str">
        <f>CONCATENATE(A373,"_",E373)</f>
        <v>800065396_C187278945</v>
      </c>
      <c r="H373" s="33">
        <v>45569</v>
      </c>
      <c r="I373" s="33">
        <v>45576</v>
      </c>
      <c r="J373" s="34">
        <v>115695</v>
      </c>
      <c r="K373" s="34">
        <v>115695</v>
      </c>
      <c r="L373" s="32" t="s">
        <v>33</v>
      </c>
      <c r="M373" s="32" t="s">
        <v>35</v>
      </c>
      <c r="N373" s="32" t="s">
        <v>32</v>
      </c>
      <c r="O373" s="32" t="s">
        <v>1850</v>
      </c>
      <c r="P373" s="32" t="s">
        <v>1925</v>
      </c>
      <c r="Q373" s="34">
        <v>115695</v>
      </c>
      <c r="R373" s="32">
        <v>136692379</v>
      </c>
      <c r="S373" s="32"/>
      <c r="T373" s="32"/>
      <c r="U373" s="32"/>
      <c r="V373" s="32" t="s">
        <v>635</v>
      </c>
      <c r="W373" s="33">
        <v>45569</v>
      </c>
      <c r="X373" s="33">
        <v>45576</v>
      </c>
      <c r="Y373" s="33">
        <v>45594</v>
      </c>
      <c r="Z373" s="33"/>
      <c r="AA373" s="30">
        <v>153</v>
      </c>
      <c r="AB373" s="30" t="s">
        <v>1904</v>
      </c>
      <c r="AC373" s="34">
        <v>0</v>
      </c>
      <c r="AD373" s="32"/>
      <c r="AE373" s="32"/>
      <c r="AF373" s="32"/>
      <c r="AG373" s="32" t="s">
        <v>649</v>
      </c>
      <c r="AH373" s="32"/>
      <c r="AI373" s="32" t="s">
        <v>651</v>
      </c>
      <c r="AJ373" s="50">
        <v>0</v>
      </c>
      <c r="AK373" s="50">
        <v>0</v>
      </c>
      <c r="AL373" s="50">
        <v>0</v>
      </c>
      <c r="AM373" s="50">
        <v>0</v>
      </c>
      <c r="AN373" s="50">
        <v>0</v>
      </c>
      <c r="AO373" s="50">
        <v>0</v>
      </c>
      <c r="AP373" s="50">
        <v>115695</v>
      </c>
      <c r="AQ373" s="50">
        <v>0</v>
      </c>
      <c r="AR373" s="50">
        <v>0</v>
      </c>
      <c r="AS373" s="34">
        <v>0</v>
      </c>
      <c r="AT373" s="34">
        <v>0</v>
      </c>
      <c r="AU373" s="48"/>
      <c r="AV373" s="33"/>
      <c r="AW373" s="32"/>
      <c r="AX373" s="34">
        <v>0</v>
      </c>
    </row>
    <row r="374" spans="1:50" x14ac:dyDescent="0.2">
      <c r="A374" s="32">
        <v>800065396</v>
      </c>
      <c r="B374" s="32" t="s">
        <v>22</v>
      </c>
      <c r="C374" s="32" t="s">
        <v>9</v>
      </c>
      <c r="D374" s="32">
        <v>279052</v>
      </c>
      <c r="E374" s="32" t="str">
        <f>CONCATENATE(C374,D374)</f>
        <v>C187279052</v>
      </c>
      <c r="F374" s="32" t="s">
        <v>455</v>
      </c>
      <c r="G374" s="32" t="str">
        <f>CONCATENATE(A374,"_",E374)</f>
        <v>800065396_C187279052</v>
      </c>
      <c r="H374" s="33">
        <v>45602</v>
      </c>
      <c r="I374" s="33">
        <v>45637</v>
      </c>
      <c r="J374" s="34">
        <v>142581</v>
      </c>
      <c r="K374" s="34">
        <v>132170</v>
      </c>
      <c r="L374" s="32" t="s">
        <v>33</v>
      </c>
      <c r="M374" s="32" t="s">
        <v>35</v>
      </c>
      <c r="N374" s="32" t="s">
        <v>32</v>
      </c>
      <c r="O374" s="32" t="s">
        <v>1850</v>
      </c>
      <c r="P374" s="32" t="s">
        <v>1925</v>
      </c>
      <c r="Q374" s="34">
        <v>132170</v>
      </c>
      <c r="R374" s="32">
        <v>136878419</v>
      </c>
      <c r="S374" s="32"/>
      <c r="T374" s="32"/>
      <c r="U374" s="32"/>
      <c r="V374" s="32" t="s">
        <v>635</v>
      </c>
      <c r="W374" s="33">
        <v>45602</v>
      </c>
      <c r="X374" s="33">
        <v>45637</v>
      </c>
      <c r="Y374" s="33">
        <v>45653</v>
      </c>
      <c r="Z374" s="33"/>
      <c r="AA374" s="30">
        <v>94</v>
      </c>
      <c r="AB374" s="30" t="s">
        <v>1904</v>
      </c>
      <c r="AC374" s="34">
        <v>0</v>
      </c>
      <c r="AD374" s="32"/>
      <c r="AE374" s="32"/>
      <c r="AF374" s="32"/>
      <c r="AG374" s="32" t="s">
        <v>649</v>
      </c>
      <c r="AH374" s="32"/>
      <c r="AI374" s="32" t="s">
        <v>651</v>
      </c>
      <c r="AJ374" s="50">
        <v>0</v>
      </c>
      <c r="AK374" s="50">
        <v>0</v>
      </c>
      <c r="AL374" s="50">
        <v>0</v>
      </c>
      <c r="AM374" s="50">
        <v>0</v>
      </c>
      <c r="AN374" s="50">
        <v>0</v>
      </c>
      <c r="AO374" s="50">
        <v>0</v>
      </c>
      <c r="AP374" s="50">
        <v>132170</v>
      </c>
      <c r="AQ374" s="50">
        <v>0</v>
      </c>
      <c r="AR374" s="50">
        <v>0</v>
      </c>
      <c r="AS374" s="34">
        <v>0</v>
      </c>
      <c r="AT374" s="34">
        <v>0</v>
      </c>
      <c r="AU374" s="48"/>
      <c r="AV374" s="33"/>
      <c r="AW374" s="32"/>
      <c r="AX374" s="34">
        <v>0</v>
      </c>
    </row>
    <row r="375" spans="1:50" x14ac:dyDescent="0.2">
      <c r="A375" s="32">
        <v>800065396</v>
      </c>
      <c r="B375" s="32" t="s">
        <v>22</v>
      </c>
      <c r="C375" s="32" t="s">
        <v>10</v>
      </c>
      <c r="D375" s="32">
        <v>224174</v>
      </c>
      <c r="E375" s="32" t="str">
        <f>CONCATENATE(C375,D375)</f>
        <v>C125224174</v>
      </c>
      <c r="F375" s="32" t="s">
        <v>489</v>
      </c>
      <c r="G375" s="32" t="str">
        <f>CONCATENATE(A375,"_",E375)</f>
        <v>800065396_C125224174</v>
      </c>
      <c r="H375" s="33">
        <v>45660</v>
      </c>
      <c r="I375" s="33">
        <v>45672</v>
      </c>
      <c r="J375" s="34">
        <v>114000</v>
      </c>
      <c r="K375" s="34">
        <v>114000</v>
      </c>
      <c r="L375" s="32" t="s">
        <v>33</v>
      </c>
      <c r="M375" s="32" t="s">
        <v>35</v>
      </c>
      <c r="N375" s="32" t="s">
        <v>32</v>
      </c>
      <c r="O375" s="32" t="s">
        <v>1850</v>
      </c>
      <c r="P375" s="32" t="s">
        <v>1925</v>
      </c>
      <c r="Q375" s="34">
        <v>114000</v>
      </c>
      <c r="R375" s="32">
        <v>136901625</v>
      </c>
      <c r="S375" s="32"/>
      <c r="T375" s="32"/>
      <c r="U375" s="32"/>
      <c r="V375" s="32" t="s">
        <v>635</v>
      </c>
      <c r="W375" s="33">
        <v>45660</v>
      </c>
      <c r="X375" s="33">
        <v>45672</v>
      </c>
      <c r="Y375" s="33">
        <v>45682</v>
      </c>
      <c r="Z375" s="33"/>
      <c r="AA375" s="30">
        <v>65</v>
      </c>
      <c r="AB375" s="30" t="s">
        <v>1900</v>
      </c>
      <c r="AC375" s="34">
        <v>0</v>
      </c>
      <c r="AD375" s="32"/>
      <c r="AE375" s="32"/>
      <c r="AF375" s="32"/>
      <c r="AG375" s="32" t="s">
        <v>649</v>
      </c>
      <c r="AH375" s="32"/>
      <c r="AI375" s="32" t="s">
        <v>651</v>
      </c>
      <c r="AJ375" s="50">
        <v>0</v>
      </c>
      <c r="AK375" s="50">
        <v>0</v>
      </c>
      <c r="AL375" s="50">
        <v>0</v>
      </c>
      <c r="AM375" s="50">
        <v>0</v>
      </c>
      <c r="AN375" s="50">
        <v>0</v>
      </c>
      <c r="AO375" s="50">
        <v>0</v>
      </c>
      <c r="AP375" s="50">
        <v>114000</v>
      </c>
      <c r="AQ375" s="50">
        <v>0</v>
      </c>
      <c r="AR375" s="50">
        <v>0</v>
      </c>
      <c r="AS375" s="34">
        <v>0</v>
      </c>
      <c r="AT375" s="34">
        <v>0</v>
      </c>
      <c r="AU375" s="48"/>
      <c r="AV375" s="33"/>
      <c r="AW375" s="32"/>
      <c r="AX375" s="34">
        <v>0</v>
      </c>
    </row>
    <row r="376" spans="1:50" x14ac:dyDescent="0.2">
      <c r="A376" s="32">
        <v>800065396</v>
      </c>
      <c r="B376" s="32" t="s">
        <v>22</v>
      </c>
      <c r="C376" s="32" t="s">
        <v>9</v>
      </c>
      <c r="D376" s="32">
        <v>279239</v>
      </c>
      <c r="E376" s="32" t="str">
        <f>CONCATENATE(C376,D376)</f>
        <v>C187279239</v>
      </c>
      <c r="F376" s="32" t="s">
        <v>483</v>
      </c>
      <c r="G376" s="32" t="str">
        <f>CONCATENATE(A376,"_",E376)</f>
        <v>800065396_C187279239</v>
      </c>
      <c r="H376" s="33">
        <v>45660</v>
      </c>
      <c r="I376" s="33">
        <v>45672</v>
      </c>
      <c r="J376" s="34">
        <v>122480</v>
      </c>
      <c r="K376" s="34">
        <v>117980</v>
      </c>
      <c r="L376" s="32" t="s">
        <v>33</v>
      </c>
      <c r="M376" s="32" t="s">
        <v>35</v>
      </c>
      <c r="N376" s="32" t="s">
        <v>32</v>
      </c>
      <c r="O376" s="32" t="s">
        <v>1850</v>
      </c>
      <c r="P376" s="32" t="s">
        <v>1925</v>
      </c>
      <c r="Q376" s="34">
        <v>117980</v>
      </c>
      <c r="R376" s="32">
        <v>136901627</v>
      </c>
      <c r="S376" s="32"/>
      <c r="T376" s="32"/>
      <c r="U376" s="32"/>
      <c r="V376" s="32" t="s">
        <v>635</v>
      </c>
      <c r="W376" s="33">
        <v>45660</v>
      </c>
      <c r="X376" s="33">
        <v>45672</v>
      </c>
      <c r="Y376" s="33">
        <v>45682</v>
      </c>
      <c r="Z376" s="33"/>
      <c r="AA376" s="30">
        <v>65</v>
      </c>
      <c r="AB376" s="30" t="s">
        <v>1900</v>
      </c>
      <c r="AC376" s="34">
        <v>0</v>
      </c>
      <c r="AD376" s="32"/>
      <c r="AE376" s="32"/>
      <c r="AF376" s="32"/>
      <c r="AG376" s="32" t="s">
        <v>649</v>
      </c>
      <c r="AH376" s="32"/>
      <c r="AI376" s="32" t="s">
        <v>651</v>
      </c>
      <c r="AJ376" s="50">
        <v>0</v>
      </c>
      <c r="AK376" s="50">
        <v>0</v>
      </c>
      <c r="AL376" s="50">
        <v>0</v>
      </c>
      <c r="AM376" s="50">
        <v>0</v>
      </c>
      <c r="AN376" s="50">
        <v>0</v>
      </c>
      <c r="AO376" s="50">
        <v>0</v>
      </c>
      <c r="AP376" s="50">
        <v>117980</v>
      </c>
      <c r="AQ376" s="50">
        <v>0</v>
      </c>
      <c r="AR376" s="50">
        <v>0</v>
      </c>
      <c r="AS376" s="34">
        <v>0</v>
      </c>
      <c r="AT376" s="34">
        <v>0</v>
      </c>
      <c r="AU376" s="48"/>
      <c r="AV376" s="33"/>
      <c r="AW376" s="32"/>
      <c r="AX376" s="34">
        <v>0</v>
      </c>
    </row>
    <row r="377" spans="1:50" x14ac:dyDescent="0.2">
      <c r="A377" s="32">
        <v>800065396</v>
      </c>
      <c r="B377" s="32" t="s">
        <v>22</v>
      </c>
      <c r="C377" s="32" t="s">
        <v>9</v>
      </c>
      <c r="D377" s="32">
        <v>279285</v>
      </c>
      <c r="E377" s="32" t="str">
        <f>CONCATENATE(C377,D377)</f>
        <v>C187279285</v>
      </c>
      <c r="F377" s="32" t="s">
        <v>524</v>
      </c>
      <c r="G377" s="32" t="str">
        <f>CONCATENATE(A377,"_",E377)</f>
        <v>800065396_C187279285</v>
      </c>
      <c r="H377" s="33">
        <v>45692</v>
      </c>
      <c r="I377" s="33">
        <v>45702</v>
      </c>
      <c r="J377" s="34">
        <v>67046</v>
      </c>
      <c r="K377" s="34">
        <v>43146</v>
      </c>
      <c r="L377" s="32" t="s">
        <v>33</v>
      </c>
      <c r="M377" s="32" t="s">
        <v>35</v>
      </c>
      <c r="N377" s="32" t="s">
        <v>32</v>
      </c>
      <c r="O377" s="32" t="s">
        <v>1850</v>
      </c>
      <c r="P377" s="32" t="s">
        <v>1925</v>
      </c>
      <c r="Q377" s="34">
        <v>43146</v>
      </c>
      <c r="R377" s="32">
        <v>136984367</v>
      </c>
      <c r="S377" s="32"/>
      <c r="T377" s="32"/>
      <c r="U377" s="32"/>
      <c r="V377" s="32" t="s">
        <v>635</v>
      </c>
      <c r="W377" s="33">
        <v>45692</v>
      </c>
      <c r="X377" s="33">
        <v>45702</v>
      </c>
      <c r="Y377" s="33">
        <v>45714</v>
      </c>
      <c r="Z377" s="33"/>
      <c r="AA377" s="30">
        <v>33</v>
      </c>
      <c r="AB377" s="30" t="s">
        <v>1902</v>
      </c>
      <c r="AC377" s="34">
        <v>0</v>
      </c>
      <c r="AD377" s="32"/>
      <c r="AE377" s="32"/>
      <c r="AF377" s="32"/>
      <c r="AG377" s="32" t="s">
        <v>649</v>
      </c>
      <c r="AH377" s="32"/>
      <c r="AI377" s="32" t="s">
        <v>651</v>
      </c>
      <c r="AJ377" s="50">
        <v>0</v>
      </c>
      <c r="AK377" s="50">
        <v>0</v>
      </c>
      <c r="AL377" s="50">
        <v>0</v>
      </c>
      <c r="AM377" s="50">
        <v>0</v>
      </c>
      <c r="AN377" s="50">
        <v>0</v>
      </c>
      <c r="AO377" s="50">
        <v>0</v>
      </c>
      <c r="AP377" s="50">
        <v>43146</v>
      </c>
      <c r="AQ377" s="50">
        <v>0</v>
      </c>
      <c r="AR377" s="50">
        <v>0</v>
      </c>
      <c r="AS377" s="34">
        <v>0</v>
      </c>
      <c r="AT377" s="34">
        <v>0</v>
      </c>
      <c r="AU377" s="48"/>
      <c r="AV377" s="33"/>
      <c r="AW377" s="32"/>
      <c r="AX377" s="34">
        <v>0</v>
      </c>
    </row>
    <row r="378" spans="1:50" x14ac:dyDescent="0.2">
      <c r="A378" s="32">
        <v>800065396</v>
      </c>
      <c r="B378" s="32" t="s">
        <v>22</v>
      </c>
      <c r="C378" s="32" t="s">
        <v>9</v>
      </c>
      <c r="D378" s="32">
        <v>236453</v>
      </c>
      <c r="E378" s="32" t="str">
        <f>CONCATENATE(C378,D378)</f>
        <v>C187236453</v>
      </c>
      <c r="F378" s="32" t="s">
        <v>217</v>
      </c>
      <c r="G378" s="32" t="str">
        <f>CONCATENATE(A378,"_",E378)</f>
        <v>800065396_C187236453</v>
      </c>
      <c r="H378" s="33">
        <v>44385</v>
      </c>
      <c r="I378" s="33">
        <v>44392</v>
      </c>
      <c r="J378" s="34">
        <v>80000</v>
      </c>
      <c r="K378" s="34">
        <v>80000</v>
      </c>
      <c r="L378" s="32" t="s">
        <v>33</v>
      </c>
      <c r="M378" s="32" t="s">
        <v>35</v>
      </c>
      <c r="N378" s="32" t="s">
        <v>32</v>
      </c>
      <c r="O378" s="32" t="s">
        <v>1850</v>
      </c>
      <c r="P378" s="32" t="s">
        <v>1925</v>
      </c>
      <c r="Q378" s="34">
        <v>78400</v>
      </c>
      <c r="R378" s="32">
        <v>1908618898</v>
      </c>
      <c r="S378" s="32"/>
      <c r="T378" s="32"/>
      <c r="U378" s="32"/>
      <c r="V378" s="32" t="s">
        <v>635</v>
      </c>
      <c r="W378" s="33">
        <v>44385</v>
      </c>
      <c r="X378" s="33">
        <v>44395</v>
      </c>
      <c r="Y378" s="33">
        <v>44395</v>
      </c>
      <c r="Z378" s="33"/>
      <c r="AA378" s="30">
        <v>1352</v>
      </c>
      <c r="AB378" s="30" t="s">
        <v>1905</v>
      </c>
      <c r="AC378" s="34">
        <v>0</v>
      </c>
      <c r="AD378" s="32"/>
      <c r="AE378" s="32"/>
      <c r="AF378" s="32"/>
      <c r="AG378" s="32"/>
      <c r="AH378" s="32"/>
      <c r="AI378" s="32" t="s">
        <v>640</v>
      </c>
      <c r="AJ378" s="50">
        <v>0</v>
      </c>
      <c r="AK378" s="50">
        <v>0</v>
      </c>
      <c r="AL378" s="50">
        <v>0</v>
      </c>
      <c r="AM378" s="50">
        <v>0</v>
      </c>
      <c r="AN378" s="50">
        <v>0</v>
      </c>
      <c r="AO378" s="50">
        <v>0</v>
      </c>
      <c r="AP378" s="50">
        <v>80000</v>
      </c>
      <c r="AQ378" s="50">
        <v>0</v>
      </c>
      <c r="AR378" s="50">
        <v>0</v>
      </c>
      <c r="AS378" s="34">
        <v>0</v>
      </c>
      <c r="AT378" s="34">
        <v>0</v>
      </c>
      <c r="AU378" s="48"/>
      <c r="AV378" s="33"/>
      <c r="AW378" s="32"/>
      <c r="AX378" s="34">
        <v>0</v>
      </c>
    </row>
    <row r="379" spans="1:50" x14ac:dyDescent="0.2">
      <c r="A379" s="32">
        <v>800065396</v>
      </c>
      <c r="B379" s="32" t="s">
        <v>22</v>
      </c>
      <c r="C379" s="32" t="s">
        <v>8</v>
      </c>
      <c r="D379" s="32">
        <v>193597</v>
      </c>
      <c r="E379" s="32" t="str">
        <f>CONCATENATE(C379,D379)</f>
        <v>C190193597</v>
      </c>
      <c r="F379" s="32" t="s">
        <v>218</v>
      </c>
      <c r="G379" s="32" t="str">
        <f>CONCATENATE(A379,"_",E379)</f>
        <v>800065396_C190193597</v>
      </c>
      <c r="H379" s="33">
        <v>44385</v>
      </c>
      <c r="I379" s="33">
        <v>44392</v>
      </c>
      <c r="J379" s="34">
        <v>80000</v>
      </c>
      <c r="K379" s="34">
        <v>80000</v>
      </c>
      <c r="L379" s="32" t="s">
        <v>33</v>
      </c>
      <c r="M379" s="32" t="s">
        <v>35</v>
      </c>
      <c r="N379" s="32" t="s">
        <v>32</v>
      </c>
      <c r="O379" s="32" t="s">
        <v>1850</v>
      </c>
      <c r="P379" s="32" t="s">
        <v>1925</v>
      </c>
      <c r="Q379" s="34">
        <v>78400</v>
      </c>
      <c r="R379" s="32">
        <v>1221838907</v>
      </c>
      <c r="S379" s="32"/>
      <c r="T379" s="32"/>
      <c r="U379" s="32"/>
      <c r="V379" s="32" t="s">
        <v>635</v>
      </c>
      <c r="W379" s="33">
        <v>44385</v>
      </c>
      <c r="X379" s="33">
        <v>44395</v>
      </c>
      <c r="Y379" s="33">
        <v>44395</v>
      </c>
      <c r="Z379" s="33"/>
      <c r="AA379" s="30">
        <v>1352</v>
      </c>
      <c r="AB379" s="30" t="s">
        <v>1905</v>
      </c>
      <c r="AC379" s="34">
        <v>0</v>
      </c>
      <c r="AD379" s="32"/>
      <c r="AE379" s="32"/>
      <c r="AF379" s="32"/>
      <c r="AG379" s="32"/>
      <c r="AH379" s="32"/>
      <c r="AI379" s="32" t="s">
        <v>640</v>
      </c>
      <c r="AJ379" s="50">
        <v>0</v>
      </c>
      <c r="AK379" s="50">
        <v>0</v>
      </c>
      <c r="AL379" s="50">
        <v>0</v>
      </c>
      <c r="AM379" s="50">
        <v>0</v>
      </c>
      <c r="AN379" s="50">
        <v>0</v>
      </c>
      <c r="AO379" s="50">
        <v>0</v>
      </c>
      <c r="AP379" s="50">
        <v>80000</v>
      </c>
      <c r="AQ379" s="50">
        <v>0</v>
      </c>
      <c r="AR379" s="50">
        <v>0</v>
      </c>
      <c r="AS379" s="34">
        <v>0</v>
      </c>
      <c r="AT379" s="34">
        <v>0</v>
      </c>
      <c r="AU379" s="48"/>
      <c r="AV379" s="33"/>
      <c r="AW379" s="32"/>
      <c r="AX379" s="34">
        <v>0</v>
      </c>
    </row>
    <row r="380" spans="1:50" x14ac:dyDescent="0.2">
      <c r="A380" s="32">
        <v>800065396</v>
      </c>
      <c r="B380" s="32" t="s">
        <v>22</v>
      </c>
      <c r="C380" s="32" t="s">
        <v>9</v>
      </c>
      <c r="D380" s="32">
        <v>279241</v>
      </c>
      <c r="E380" s="32" t="str">
        <f>CONCATENATE(C380,D380)</f>
        <v>C187279241</v>
      </c>
      <c r="F380" s="32" t="s">
        <v>503</v>
      </c>
      <c r="G380" s="32" t="str">
        <f>CONCATENATE(A380,"_",E380)</f>
        <v>800065396_C187279241</v>
      </c>
      <c r="H380" s="33">
        <v>45660</v>
      </c>
      <c r="I380" s="33">
        <v>45672</v>
      </c>
      <c r="J380" s="34">
        <v>200000</v>
      </c>
      <c r="K380" s="34">
        <v>200000</v>
      </c>
      <c r="L380" s="32" t="s">
        <v>33</v>
      </c>
      <c r="M380" s="32" t="s">
        <v>35</v>
      </c>
      <c r="N380" s="32" t="s">
        <v>32</v>
      </c>
      <c r="O380" s="32" t="s">
        <v>1850</v>
      </c>
      <c r="P380" s="32" t="s">
        <v>1925</v>
      </c>
      <c r="Q380" s="34">
        <v>196000</v>
      </c>
      <c r="R380" s="32">
        <v>136901629</v>
      </c>
      <c r="S380" s="32"/>
      <c r="T380" s="32"/>
      <c r="U380" s="32"/>
      <c r="V380" s="32" t="s">
        <v>635</v>
      </c>
      <c r="W380" s="33">
        <v>45660</v>
      </c>
      <c r="X380" s="33">
        <v>45672</v>
      </c>
      <c r="Y380" s="33">
        <v>45682</v>
      </c>
      <c r="Z380" s="33"/>
      <c r="AA380" s="30">
        <v>65</v>
      </c>
      <c r="AB380" s="30" t="s">
        <v>1900</v>
      </c>
      <c r="AC380" s="34">
        <v>0</v>
      </c>
      <c r="AD380" s="32"/>
      <c r="AE380" s="32"/>
      <c r="AF380" s="32"/>
      <c r="AG380" s="32" t="s">
        <v>649</v>
      </c>
      <c r="AH380" s="32"/>
      <c r="AI380" s="32" t="s">
        <v>651</v>
      </c>
      <c r="AJ380" s="50">
        <v>0</v>
      </c>
      <c r="AK380" s="50">
        <v>0</v>
      </c>
      <c r="AL380" s="50">
        <v>0</v>
      </c>
      <c r="AM380" s="50">
        <v>0</v>
      </c>
      <c r="AN380" s="50">
        <v>0</v>
      </c>
      <c r="AO380" s="50">
        <v>0</v>
      </c>
      <c r="AP380" s="50">
        <v>200000</v>
      </c>
      <c r="AQ380" s="50">
        <v>0</v>
      </c>
      <c r="AR380" s="50">
        <v>0</v>
      </c>
      <c r="AS380" s="34">
        <v>0</v>
      </c>
      <c r="AT380" s="34">
        <v>0</v>
      </c>
      <c r="AU380" s="48"/>
      <c r="AV380" s="33"/>
      <c r="AW380" s="32"/>
      <c r="AX380" s="34">
        <v>0</v>
      </c>
    </row>
    <row r="381" spans="1:50" x14ac:dyDescent="0.2">
      <c r="A381" s="32">
        <v>800065396</v>
      </c>
      <c r="B381" s="32" t="s">
        <v>22</v>
      </c>
      <c r="C381" s="32" t="s">
        <v>9</v>
      </c>
      <c r="D381" s="32">
        <v>279053</v>
      </c>
      <c r="E381" s="32" t="str">
        <f>CONCATENATE(C381,D381)</f>
        <v>C187279053</v>
      </c>
      <c r="F381" s="32" t="s">
        <v>454</v>
      </c>
      <c r="G381" s="32" t="str">
        <f>CONCATENATE(A381,"_",E381)</f>
        <v>800065396_C187279053</v>
      </c>
      <c r="H381" s="33">
        <v>45602</v>
      </c>
      <c r="I381" s="33">
        <v>45637</v>
      </c>
      <c r="J381" s="34">
        <v>222340</v>
      </c>
      <c r="K381" s="34">
        <v>194629</v>
      </c>
      <c r="L381" s="32" t="s">
        <v>33</v>
      </c>
      <c r="M381" s="32" t="s">
        <v>35</v>
      </c>
      <c r="N381" s="32" t="s">
        <v>32</v>
      </c>
      <c r="O381" s="32" t="s">
        <v>1850</v>
      </c>
      <c r="P381" s="32" t="s">
        <v>1925</v>
      </c>
      <c r="Q381" s="34">
        <v>190497</v>
      </c>
      <c r="R381" s="32">
        <v>136878421</v>
      </c>
      <c r="S381" s="32"/>
      <c r="T381" s="32"/>
      <c r="U381" s="32"/>
      <c r="V381" s="32" t="s">
        <v>635</v>
      </c>
      <c r="W381" s="33">
        <v>45602</v>
      </c>
      <c r="X381" s="33">
        <v>45637</v>
      </c>
      <c r="Y381" s="33">
        <v>45682</v>
      </c>
      <c r="Z381" s="33"/>
      <c r="AA381" s="30">
        <v>65</v>
      </c>
      <c r="AB381" s="30" t="s">
        <v>1900</v>
      </c>
      <c r="AC381" s="34">
        <v>0</v>
      </c>
      <c r="AD381" s="32"/>
      <c r="AE381" s="32"/>
      <c r="AF381" s="32"/>
      <c r="AG381" s="32" t="s">
        <v>649</v>
      </c>
      <c r="AH381" s="32"/>
      <c r="AI381" s="32" t="s">
        <v>651</v>
      </c>
      <c r="AJ381" s="50">
        <v>0</v>
      </c>
      <c r="AK381" s="50">
        <v>0</v>
      </c>
      <c r="AL381" s="50">
        <v>0</v>
      </c>
      <c r="AM381" s="50">
        <v>0</v>
      </c>
      <c r="AN381" s="50">
        <v>0</v>
      </c>
      <c r="AO381" s="50">
        <v>0</v>
      </c>
      <c r="AP381" s="50">
        <v>194629</v>
      </c>
      <c r="AQ381" s="50">
        <v>0</v>
      </c>
      <c r="AR381" s="50">
        <v>0</v>
      </c>
      <c r="AS381" s="34">
        <v>0</v>
      </c>
      <c r="AT381" s="34">
        <v>0</v>
      </c>
      <c r="AU381" s="48"/>
      <c r="AV381" s="33"/>
      <c r="AW381" s="32"/>
      <c r="AX381" s="34">
        <v>0</v>
      </c>
    </row>
    <row r="382" spans="1:50" x14ac:dyDescent="0.2">
      <c r="A382" s="32">
        <v>800065396</v>
      </c>
      <c r="B382" s="32" t="s">
        <v>22</v>
      </c>
      <c r="C382" s="32" t="s">
        <v>9</v>
      </c>
      <c r="D382" s="32">
        <v>279145</v>
      </c>
      <c r="E382" s="32" t="str">
        <f>CONCATENATE(C382,D382)</f>
        <v>C187279145</v>
      </c>
      <c r="F382" s="32" t="s">
        <v>471</v>
      </c>
      <c r="G382" s="32" t="str">
        <f>CONCATENATE(A382,"_",E382)</f>
        <v>800065396_C187279145</v>
      </c>
      <c r="H382" s="33">
        <v>45630</v>
      </c>
      <c r="I382" s="33">
        <v>45637</v>
      </c>
      <c r="J382" s="34">
        <v>236889</v>
      </c>
      <c r="K382" s="34">
        <v>227889</v>
      </c>
      <c r="L382" s="32" t="s">
        <v>33</v>
      </c>
      <c r="M382" s="32" t="s">
        <v>35</v>
      </c>
      <c r="N382" s="32" t="s">
        <v>32</v>
      </c>
      <c r="O382" s="32" t="s">
        <v>1850</v>
      </c>
      <c r="P382" s="32" t="s">
        <v>1925</v>
      </c>
      <c r="Q382" s="34">
        <v>223153</v>
      </c>
      <c r="R382" s="32">
        <v>136878423</v>
      </c>
      <c r="S382" s="32"/>
      <c r="T382" s="32"/>
      <c r="U382" s="32"/>
      <c r="V382" s="32" t="s">
        <v>635</v>
      </c>
      <c r="W382" s="33">
        <v>45630</v>
      </c>
      <c r="X382" s="33">
        <v>45637</v>
      </c>
      <c r="Y382" s="33">
        <v>45653</v>
      </c>
      <c r="Z382" s="33"/>
      <c r="AA382" s="30">
        <v>94</v>
      </c>
      <c r="AB382" s="30" t="s">
        <v>1904</v>
      </c>
      <c r="AC382" s="34">
        <v>0</v>
      </c>
      <c r="AD382" s="32"/>
      <c r="AE382" s="32"/>
      <c r="AF382" s="32"/>
      <c r="AG382" s="32" t="s">
        <v>649</v>
      </c>
      <c r="AH382" s="32"/>
      <c r="AI382" s="32" t="s">
        <v>651</v>
      </c>
      <c r="AJ382" s="50">
        <v>0</v>
      </c>
      <c r="AK382" s="50">
        <v>0</v>
      </c>
      <c r="AL382" s="50">
        <v>0</v>
      </c>
      <c r="AM382" s="50">
        <v>0</v>
      </c>
      <c r="AN382" s="50">
        <v>0</v>
      </c>
      <c r="AO382" s="50">
        <v>0</v>
      </c>
      <c r="AP382" s="50">
        <v>227889</v>
      </c>
      <c r="AQ382" s="50">
        <v>0</v>
      </c>
      <c r="AR382" s="50">
        <v>0</v>
      </c>
      <c r="AS382" s="34">
        <v>0</v>
      </c>
      <c r="AT382" s="34">
        <v>0</v>
      </c>
      <c r="AU382" s="48"/>
      <c r="AV382" s="33"/>
      <c r="AW382" s="32"/>
      <c r="AX382" s="34">
        <v>0</v>
      </c>
    </row>
    <row r="383" spans="1:50" x14ac:dyDescent="0.2">
      <c r="A383" s="32">
        <v>800065396</v>
      </c>
      <c r="B383" s="32" t="s">
        <v>22</v>
      </c>
      <c r="C383" s="32" t="s">
        <v>9</v>
      </c>
      <c r="D383" s="32">
        <v>279146</v>
      </c>
      <c r="E383" s="32" t="str">
        <f>CONCATENATE(C383,D383)</f>
        <v>C187279146</v>
      </c>
      <c r="F383" s="32" t="s">
        <v>475</v>
      </c>
      <c r="G383" s="32" t="str">
        <f>CONCATENATE(A383,"_",E383)</f>
        <v>800065396_C187279146</v>
      </c>
      <c r="H383" s="33">
        <v>45630</v>
      </c>
      <c r="I383" s="33">
        <v>45637</v>
      </c>
      <c r="J383" s="34">
        <v>299000</v>
      </c>
      <c r="K383" s="34">
        <v>253400</v>
      </c>
      <c r="L383" s="32" t="s">
        <v>33</v>
      </c>
      <c r="M383" s="32" t="s">
        <v>35</v>
      </c>
      <c r="N383" s="32" t="s">
        <v>32</v>
      </c>
      <c r="O383" s="32" t="s">
        <v>1850</v>
      </c>
      <c r="P383" s="32" t="s">
        <v>1925</v>
      </c>
      <c r="Q383" s="34">
        <v>248332</v>
      </c>
      <c r="R383" s="32">
        <v>136878424</v>
      </c>
      <c r="S383" s="32"/>
      <c r="T383" s="32"/>
      <c r="U383" s="32"/>
      <c r="V383" s="32" t="s">
        <v>635</v>
      </c>
      <c r="W383" s="33">
        <v>45630</v>
      </c>
      <c r="X383" s="33">
        <v>45637</v>
      </c>
      <c r="Y383" s="33">
        <v>45682</v>
      </c>
      <c r="Z383" s="33"/>
      <c r="AA383" s="30">
        <v>65</v>
      </c>
      <c r="AB383" s="30" t="s">
        <v>1900</v>
      </c>
      <c r="AC383" s="34">
        <v>0</v>
      </c>
      <c r="AD383" s="32"/>
      <c r="AE383" s="32"/>
      <c r="AF383" s="32"/>
      <c r="AG383" s="32" t="s">
        <v>649</v>
      </c>
      <c r="AH383" s="32"/>
      <c r="AI383" s="32" t="s">
        <v>651</v>
      </c>
      <c r="AJ383" s="50">
        <v>0</v>
      </c>
      <c r="AK383" s="50">
        <v>0</v>
      </c>
      <c r="AL383" s="50">
        <v>0</v>
      </c>
      <c r="AM383" s="50">
        <v>0</v>
      </c>
      <c r="AN383" s="50">
        <v>0</v>
      </c>
      <c r="AO383" s="50">
        <v>0</v>
      </c>
      <c r="AP383" s="50">
        <v>253400</v>
      </c>
      <c r="AQ383" s="50">
        <v>0</v>
      </c>
      <c r="AR383" s="50">
        <v>0</v>
      </c>
      <c r="AS383" s="34">
        <v>0</v>
      </c>
      <c r="AT383" s="34">
        <v>0</v>
      </c>
      <c r="AU383" s="48"/>
      <c r="AV383" s="33"/>
      <c r="AW383" s="32"/>
      <c r="AX383" s="34">
        <v>0</v>
      </c>
    </row>
    <row r="384" spans="1:50" x14ac:dyDescent="0.2">
      <c r="A384" s="32">
        <v>800065396</v>
      </c>
      <c r="B384" s="32" t="s">
        <v>22</v>
      </c>
      <c r="C384" s="32" t="s">
        <v>9</v>
      </c>
      <c r="D384" s="32">
        <v>279240</v>
      </c>
      <c r="E384" s="32" t="str">
        <f>CONCATENATE(C384,D384)</f>
        <v>C187279240</v>
      </c>
      <c r="F384" s="32" t="s">
        <v>504</v>
      </c>
      <c r="G384" s="32" t="str">
        <f>CONCATENATE(A384,"_",E384)</f>
        <v>800065396_C187279240</v>
      </c>
      <c r="H384" s="33">
        <v>45660</v>
      </c>
      <c r="I384" s="33">
        <v>45672</v>
      </c>
      <c r="J384" s="34">
        <v>273000</v>
      </c>
      <c r="K384" s="34">
        <v>273000</v>
      </c>
      <c r="L384" s="32" t="s">
        <v>33</v>
      </c>
      <c r="M384" s="32" t="s">
        <v>35</v>
      </c>
      <c r="N384" s="32" t="s">
        <v>32</v>
      </c>
      <c r="O384" s="32" t="s">
        <v>1850</v>
      </c>
      <c r="P384" s="32" t="s">
        <v>1925</v>
      </c>
      <c r="Q384" s="34">
        <v>267540</v>
      </c>
      <c r="R384" s="32">
        <v>136901628</v>
      </c>
      <c r="S384" s="32"/>
      <c r="T384" s="32"/>
      <c r="U384" s="32"/>
      <c r="V384" s="32" t="s">
        <v>635</v>
      </c>
      <c r="W384" s="33">
        <v>45660</v>
      </c>
      <c r="X384" s="33">
        <v>45672</v>
      </c>
      <c r="Y384" s="33">
        <v>45682</v>
      </c>
      <c r="Z384" s="33"/>
      <c r="AA384" s="30">
        <v>65</v>
      </c>
      <c r="AB384" s="30" t="s">
        <v>1900</v>
      </c>
      <c r="AC384" s="34">
        <v>0</v>
      </c>
      <c r="AD384" s="32"/>
      <c r="AE384" s="32"/>
      <c r="AF384" s="32"/>
      <c r="AG384" s="32" t="s">
        <v>649</v>
      </c>
      <c r="AH384" s="32"/>
      <c r="AI384" s="32" t="s">
        <v>651</v>
      </c>
      <c r="AJ384" s="50">
        <v>0</v>
      </c>
      <c r="AK384" s="50">
        <v>0</v>
      </c>
      <c r="AL384" s="50">
        <v>0</v>
      </c>
      <c r="AM384" s="50">
        <v>0</v>
      </c>
      <c r="AN384" s="50">
        <v>0</v>
      </c>
      <c r="AO384" s="50">
        <v>0</v>
      </c>
      <c r="AP384" s="50">
        <v>273000</v>
      </c>
      <c r="AQ384" s="50">
        <v>0</v>
      </c>
      <c r="AR384" s="50">
        <v>0</v>
      </c>
      <c r="AS384" s="34">
        <v>0</v>
      </c>
      <c r="AT384" s="34">
        <v>0</v>
      </c>
      <c r="AU384" s="48"/>
      <c r="AV384" s="33"/>
      <c r="AW384" s="32"/>
      <c r="AX384" s="34">
        <v>0</v>
      </c>
    </row>
    <row r="385" spans="1:50" x14ac:dyDescent="0.2">
      <c r="A385" s="32">
        <v>800065396</v>
      </c>
      <c r="B385" s="32" t="s">
        <v>22</v>
      </c>
      <c r="C385" s="32" t="s">
        <v>9</v>
      </c>
      <c r="D385" s="32">
        <v>278900</v>
      </c>
      <c r="E385" s="32" t="str">
        <f>CONCATENATE(C385,D385)</f>
        <v>C187278900</v>
      </c>
      <c r="F385" s="32" t="s">
        <v>399</v>
      </c>
      <c r="G385" s="32" t="str">
        <f>CONCATENATE(A385,"_",E385)</f>
        <v>800065396_C187278900</v>
      </c>
      <c r="H385" s="33">
        <v>45538</v>
      </c>
      <c r="I385" s="33">
        <v>45548</v>
      </c>
      <c r="J385" s="34">
        <v>371604</v>
      </c>
      <c r="K385" s="34">
        <v>347654</v>
      </c>
      <c r="L385" s="32" t="s">
        <v>33</v>
      </c>
      <c r="M385" s="32" t="s">
        <v>35</v>
      </c>
      <c r="N385" s="32" t="s">
        <v>32</v>
      </c>
      <c r="O385" s="32" t="s">
        <v>1850</v>
      </c>
      <c r="P385" s="32" t="s">
        <v>1925</v>
      </c>
      <c r="Q385" s="34">
        <v>340222</v>
      </c>
      <c r="R385" s="32">
        <v>136677190</v>
      </c>
      <c r="S385" s="32"/>
      <c r="T385" s="32"/>
      <c r="U385" s="32"/>
      <c r="V385" s="32" t="s">
        <v>635</v>
      </c>
      <c r="W385" s="33">
        <v>45538</v>
      </c>
      <c r="X385" s="33">
        <v>45548</v>
      </c>
      <c r="Y385" s="33">
        <v>45565</v>
      </c>
      <c r="Z385" s="33"/>
      <c r="AA385" s="30">
        <v>182</v>
      </c>
      <c r="AB385" s="30" t="s">
        <v>1903</v>
      </c>
      <c r="AC385" s="34">
        <v>0</v>
      </c>
      <c r="AD385" s="32"/>
      <c r="AE385" s="32"/>
      <c r="AF385" s="32"/>
      <c r="AG385" s="32" t="s">
        <v>649</v>
      </c>
      <c r="AH385" s="32"/>
      <c r="AI385" s="32" t="s">
        <v>651</v>
      </c>
      <c r="AJ385" s="50">
        <v>0</v>
      </c>
      <c r="AK385" s="50">
        <v>0</v>
      </c>
      <c r="AL385" s="50">
        <v>0</v>
      </c>
      <c r="AM385" s="50">
        <v>0</v>
      </c>
      <c r="AN385" s="50">
        <v>0</v>
      </c>
      <c r="AO385" s="50">
        <v>0</v>
      </c>
      <c r="AP385" s="50">
        <v>347654</v>
      </c>
      <c r="AQ385" s="50">
        <v>0</v>
      </c>
      <c r="AR385" s="50">
        <v>0</v>
      </c>
      <c r="AS385" s="34">
        <v>0</v>
      </c>
      <c r="AT385" s="34">
        <v>0</v>
      </c>
      <c r="AU385" s="48"/>
      <c r="AV385" s="33"/>
      <c r="AW385" s="32"/>
      <c r="AX385" s="34">
        <v>0</v>
      </c>
    </row>
    <row r="386" spans="1:50" x14ac:dyDescent="0.2">
      <c r="A386" s="32">
        <v>800065396</v>
      </c>
      <c r="B386" s="32" t="s">
        <v>22</v>
      </c>
      <c r="C386" s="32" t="s">
        <v>9</v>
      </c>
      <c r="D386" s="32">
        <v>278946</v>
      </c>
      <c r="E386" s="32" t="str">
        <f>CONCATENATE(C386,D386)</f>
        <v>C187278946</v>
      </c>
      <c r="F386" s="32" t="s">
        <v>425</v>
      </c>
      <c r="G386" s="32" t="str">
        <f>CONCATENATE(A386,"_",E386)</f>
        <v>800065396_C187278946</v>
      </c>
      <c r="H386" s="33">
        <v>45569</v>
      </c>
      <c r="I386" s="33">
        <v>45576</v>
      </c>
      <c r="J386" s="34">
        <v>449891</v>
      </c>
      <c r="K386" s="34">
        <v>429019</v>
      </c>
      <c r="L386" s="32" t="s">
        <v>33</v>
      </c>
      <c r="M386" s="32" t="s">
        <v>35</v>
      </c>
      <c r="N386" s="32" t="s">
        <v>32</v>
      </c>
      <c r="O386" s="32" t="s">
        <v>1850</v>
      </c>
      <c r="P386" s="32" t="s">
        <v>1925</v>
      </c>
      <c r="Q386" s="34">
        <v>420109</v>
      </c>
      <c r="R386" s="32">
        <v>136692378</v>
      </c>
      <c r="S386" s="32"/>
      <c r="T386" s="32"/>
      <c r="U386" s="32"/>
      <c r="V386" s="32" t="s">
        <v>635</v>
      </c>
      <c r="W386" s="33">
        <v>45569</v>
      </c>
      <c r="X386" s="33">
        <v>45576</v>
      </c>
      <c r="Y386" s="33">
        <v>45682</v>
      </c>
      <c r="Z386" s="33"/>
      <c r="AA386" s="30">
        <v>65</v>
      </c>
      <c r="AB386" s="30" t="s">
        <v>1900</v>
      </c>
      <c r="AC386" s="34">
        <v>0</v>
      </c>
      <c r="AD386" s="32"/>
      <c r="AE386" s="32"/>
      <c r="AF386" s="32"/>
      <c r="AG386" s="32" t="s">
        <v>649</v>
      </c>
      <c r="AH386" s="32"/>
      <c r="AI386" s="32" t="s">
        <v>651</v>
      </c>
      <c r="AJ386" s="50">
        <v>0</v>
      </c>
      <c r="AK386" s="50">
        <v>0</v>
      </c>
      <c r="AL386" s="50">
        <v>0</v>
      </c>
      <c r="AM386" s="50">
        <v>0</v>
      </c>
      <c r="AN386" s="50">
        <v>0</v>
      </c>
      <c r="AO386" s="50">
        <v>0</v>
      </c>
      <c r="AP386" s="50">
        <v>429019</v>
      </c>
      <c r="AQ386" s="50">
        <v>0</v>
      </c>
      <c r="AR386" s="50">
        <v>0</v>
      </c>
      <c r="AS386" s="34">
        <v>0</v>
      </c>
      <c r="AT386" s="34">
        <v>0</v>
      </c>
      <c r="AU386" s="48"/>
      <c r="AV386" s="33"/>
      <c r="AW386" s="32"/>
      <c r="AX386" s="34">
        <v>0</v>
      </c>
    </row>
    <row r="387" spans="1:50" x14ac:dyDescent="0.2">
      <c r="A387" s="32">
        <v>800065396</v>
      </c>
      <c r="B387" s="32" t="s">
        <v>22</v>
      </c>
      <c r="C387" s="32" t="s">
        <v>9</v>
      </c>
      <c r="D387" s="32">
        <v>279251</v>
      </c>
      <c r="E387" s="32" t="str">
        <f>CONCATENATE(C387,D387)</f>
        <v>C187279251</v>
      </c>
      <c r="F387" s="32" t="s">
        <v>490</v>
      </c>
      <c r="G387" s="32" t="str">
        <f>CONCATENATE(A387,"_",E387)</f>
        <v>800065396_C187279251</v>
      </c>
      <c r="H387" s="33">
        <v>45660</v>
      </c>
      <c r="I387" s="33">
        <v>45672</v>
      </c>
      <c r="J387" s="34">
        <v>423000</v>
      </c>
      <c r="K387" s="34">
        <v>423000</v>
      </c>
      <c r="L387" s="32" t="s">
        <v>33</v>
      </c>
      <c r="M387" s="32" t="s">
        <v>35</v>
      </c>
      <c r="N387" s="32" t="s">
        <v>32</v>
      </c>
      <c r="O387" s="32" t="s">
        <v>1850</v>
      </c>
      <c r="P387" s="32" t="s">
        <v>1925</v>
      </c>
      <c r="Q387" s="34">
        <v>412002</v>
      </c>
      <c r="R387" s="32">
        <v>136901619</v>
      </c>
      <c r="S387" s="32"/>
      <c r="T387" s="32"/>
      <c r="U387" s="32"/>
      <c r="V387" s="32" t="s">
        <v>635</v>
      </c>
      <c r="W387" s="33">
        <v>45660</v>
      </c>
      <c r="X387" s="33">
        <v>45672</v>
      </c>
      <c r="Y387" s="33">
        <v>45682</v>
      </c>
      <c r="Z387" s="33"/>
      <c r="AA387" s="30">
        <v>65</v>
      </c>
      <c r="AB387" s="30" t="s">
        <v>1900</v>
      </c>
      <c r="AC387" s="34">
        <v>0</v>
      </c>
      <c r="AD387" s="32"/>
      <c r="AE387" s="32"/>
      <c r="AF387" s="32"/>
      <c r="AG387" s="32" t="s">
        <v>649</v>
      </c>
      <c r="AH387" s="32"/>
      <c r="AI387" s="32" t="s">
        <v>651</v>
      </c>
      <c r="AJ387" s="50">
        <v>0</v>
      </c>
      <c r="AK387" s="50">
        <v>0</v>
      </c>
      <c r="AL387" s="50">
        <v>0</v>
      </c>
      <c r="AM387" s="50">
        <v>0</v>
      </c>
      <c r="AN387" s="50">
        <v>0</v>
      </c>
      <c r="AO387" s="50">
        <v>0</v>
      </c>
      <c r="AP387" s="50">
        <v>423000</v>
      </c>
      <c r="AQ387" s="50">
        <v>0</v>
      </c>
      <c r="AR387" s="50">
        <v>0</v>
      </c>
      <c r="AS387" s="34">
        <v>0</v>
      </c>
      <c r="AT387" s="34">
        <v>0</v>
      </c>
      <c r="AU387" s="48"/>
      <c r="AV387" s="33"/>
      <c r="AW387" s="32"/>
      <c r="AX387" s="34">
        <v>0</v>
      </c>
    </row>
    <row r="388" spans="1:50" x14ac:dyDescent="0.2">
      <c r="A388" s="32">
        <v>800065396</v>
      </c>
      <c r="B388" s="32" t="s">
        <v>22</v>
      </c>
      <c r="C388" s="32" t="s">
        <v>9</v>
      </c>
      <c r="D388" s="32">
        <v>279295</v>
      </c>
      <c r="E388" s="32" t="str">
        <f>CONCATENATE(C388,D388)</f>
        <v>C187279295</v>
      </c>
      <c r="F388" s="32" t="s">
        <v>535</v>
      </c>
      <c r="G388" s="32" t="str">
        <f>CONCATENATE(A388,"_",E388)</f>
        <v>800065396_C187279295</v>
      </c>
      <c r="H388" s="33">
        <v>45692</v>
      </c>
      <c r="I388" s="33">
        <v>45702</v>
      </c>
      <c r="J388" s="34">
        <v>1172000</v>
      </c>
      <c r="K388" s="34">
        <v>1172000</v>
      </c>
      <c r="L388" s="32" t="s">
        <v>33</v>
      </c>
      <c r="M388" s="32" t="s">
        <v>35</v>
      </c>
      <c r="N388" s="32" t="s">
        <v>32</v>
      </c>
      <c r="O388" s="32" t="s">
        <v>1850</v>
      </c>
      <c r="P388" s="32" t="s">
        <v>1925</v>
      </c>
      <c r="Q388" s="34">
        <v>1141528</v>
      </c>
      <c r="R388" s="32">
        <v>136984650</v>
      </c>
      <c r="S388" s="32"/>
      <c r="T388" s="32"/>
      <c r="U388" s="32"/>
      <c r="V388" s="32" t="s">
        <v>635</v>
      </c>
      <c r="W388" s="33">
        <v>45692</v>
      </c>
      <c r="X388" s="33">
        <v>45702</v>
      </c>
      <c r="Y388" s="33">
        <v>45715</v>
      </c>
      <c r="Z388" s="33"/>
      <c r="AA388" s="30">
        <v>32</v>
      </c>
      <c r="AB388" s="30" t="s">
        <v>1902</v>
      </c>
      <c r="AC388" s="34">
        <v>0</v>
      </c>
      <c r="AD388" s="32"/>
      <c r="AE388" s="32"/>
      <c r="AF388" s="32"/>
      <c r="AG388" s="32" t="s">
        <v>649</v>
      </c>
      <c r="AH388" s="32"/>
      <c r="AI388" s="32" t="s">
        <v>651</v>
      </c>
      <c r="AJ388" s="50">
        <v>0</v>
      </c>
      <c r="AK388" s="50">
        <v>0</v>
      </c>
      <c r="AL388" s="50">
        <v>0</v>
      </c>
      <c r="AM388" s="50">
        <v>0</v>
      </c>
      <c r="AN388" s="50">
        <v>0</v>
      </c>
      <c r="AO388" s="50">
        <v>0</v>
      </c>
      <c r="AP388" s="50">
        <v>1172000</v>
      </c>
      <c r="AQ388" s="50">
        <v>0</v>
      </c>
      <c r="AR388" s="50">
        <v>0</v>
      </c>
      <c r="AS388" s="34">
        <v>0</v>
      </c>
      <c r="AT388" s="34">
        <v>0</v>
      </c>
      <c r="AU388" s="48"/>
      <c r="AV388" s="33"/>
      <c r="AW388" s="32"/>
      <c r="AX388" s="34">
        <v>0</v>
      </c>
    </row>
    <row r="389" spans="1:50" x14ac:dyDescent="0.2">
      <c r="A389" s="32">
        <v>800065396</v>
      </c>
      <c r="B389" s="32" t="s">
        <v>22</v>
      </c>
      <c r="C389" s="32" t="s">
        <v>9</v>
      </c>
      <c r="D389" s="32">
        <v>279246</v>
      </c>
      <c r="E389" s="32" t="str">
        <f>CONCATENATE(C389,D389)</f>
        <v>C187279246</v>
      </c>
      <c r="F389" s="32" t="s">
        <v>496</v>
      </c>
      <c r="G389" s="32" t="str">
        <f>CONCATENATE(A389,"_",E389)</f>
        <v>800065396_C187279246</v>
      </c>
      <c r="H389" s="33">
        <v>45660</v>
      </c>
      <c r="I389" s="33">
        <v>45672</v>
      </c>
      <c r="J389" s="34">
        <v>4361000</v>
      </c>
      <c r="K389" s="34">
        <v>4121255</v>
      </c>
      <c r="L389" s="32" t="s">
        <v>33</v>
      </c>
      <c r="M389" s="32" t="s">
        <v>35</v>
      </c>
      <c r="N389" s="32" t="s">
        <v>32</v>
      </c>
      <c r="O389" s="32" t="s">
        <v>1852</v>
      </c>
      <c r="P389" s="32" t="s">
        <v>1925</v>
      </c>
      <c r="Q389" s="34">
        <v>4008415</v>
      </c>
      <c r="R389" s="32">
        <v>136901632</v>
      </c>
      <c r="S389" s="32"/>
      <c r="T389" s="32"/>
      <c r="U389" s="32"/>
      <c r="V389" s="32" t="s">
        <v>635</v>
      </c>
      <c r="W389" s="33">
        <v>45660</v>
      </c>
      <c r="X389" s="33">
        <v>45672</v>
      </c>
      <c r="Y389" s="33">
        <v>45727</v>
      </c>
      <c r="Z389" s="33"/>
      <c r="AA389" s="30">
        <v>20</v>
      </c>
      <c r="AB389" s="30" t="s">
        <v>1901</v>
      </c>
      <c r="AC389" s="34">
        <v>27300</v>
      </c>
      <c r="AD389" s="32" t="s">
        <v>711</v>
      </c>
      <c r="AE389" s="32" t="s">
        <v>758</v>
      </c>
      <c r="AF389" s="32" t="s">
        <v>713</v>
      </c>
      <c r="AG389" s="32" t="s">
        <v>649</v>
      </c>
      <c r="AH389" s="32" t="s">
        <v>714</v>
      </c>
      <c r="AI389" s="32" t="s">
        <v>651</v>
      </c>
      <c r="AJ389" s="50">
        <v>0</v>
      </c>
      <c r="AK389" s="50">
        <v>0</v>
      </c>
      <c r="AL389" s="50">
        <v>0</v>
      </c>
      <c r="AM389" s="50">
        <v>0</v>
      </c>
      <c r="AN389" s="50">
        <v>0</v>
      </c>
      <c r="AO389" s="50">
        <v>0</v>
      </c>
      <c r="AP389" s="50">
        <v>4121255</v>
      </c>
      <c r="AQ389" s="50">
        <v>0</v>
      </c>
      <c r="AR389" s="50">
        <v>0</v>
      </c>
      <c r="AS389" s="34">
        <v>0</v>
      </c>
      <c r="AT389" s="34">
        <v>0</v>
      </c>
      <c r="AU389" s="48"/>
      <c r="AV389" s="33"/>
      <c r="AW389" s="32"/>
      <c r="AX389" s="34">
        <v>0</v>
      </c>
    </row>
    <row r="390" spans="1:50" x14ac:dyDescent="0.2">
      <c r="A390" s="32">
        <v>800065396</v>
      </c>
      <c r="B390" s="32" t="s">
        <v>22</v>
      </c>
      <c r="C390" s="32" t="s">
        <v>9</v>
      </c>
      <c r="D390" s="32">
        <v>278848</v>
      </c>
      <c r="E390" s="32" t="str">
        <f>CONCATENATE(C390,D390)</f>
        <v>C187278848</v>
      </c>
      <c r="F390" s="32" t="s">
        <v>382</v>
      </c>
      <c r="G390" s="32" t="str">
        <f>CONCATENATE(A390,"_",E390)</f>
        <v>800065396_C187278848</v>
      </c>
      <c r="H390" s="33">
        <v>45506</v>
      </c>
      <c r="I390" s="33">
        <v>45517</v>
      </c>
      <c r="J390" s="34">
        <v>4898000</v>
      </c>
      <c r="K390" s="34">
        <v>4335008</v>
      </c>
      <c r="L390" s="32" t="s">
        <v>33</v>
      </c>
      <c r="M390" s="32" t="s">
        <v>35</v>
      </c>
      <c r="N390" s="32" t="s">
        <v>32</v>
      </c>
      <c r="O390" s="32" t="s">
        <v>1850</v>
      </c>
      <c r="P390" s="32" t="s">
        <v>1925</v>
      </c>
      <c r="Q390" s="34">
        <v>4216842</v>
      </c>
      <c r="R390" s="32">
        <v>136554426</v>
      </c>
      <c r="S390" s="32"/>
      <c r="T390" s="32"/>
      <c r="U390" s="32"/>
      <c r="V390" s="32" t="s">
        <v>635</v>
      </c>
      <c r="W390" s="33">
        <v>45506</v>
      </c>
      <c r="X390" s="33">
        <v>45517</v>
      </c>
      <c r="Y390" s="33">
        <v>45614</v>
      </c>
      <c r="Z390" s="33"/>
      <c r="AA390" s="30">
        <v>133</v>
      </c>
      <c r="AB390" s="30" t="s">
        <v>1904</v>
      </c>
      <c r="AC390" s="34">
        <v>0</v>
      </c>
      <c r="AD390" s="32"/>
      <c r="AE390" s="32"/>
      <c r="AF390" s="32"/>
      <c r="AG390" s="32" t="s">
        <v>649</v>
      </c>
      <c r="AH390" s="32"/>
      <c r="AI390" s="32" t="s">
        <v>651</v>
      </c>
      <c r="AJ390" s="50">
        <v>0</v>
      </c>
      <c r="AK390" s="50">
        <v>0</v>
      </c>
      <c r="AL390" s="50">
        <v>0</v>
      </c>
      <c r="AM390" s="50">
        <v>0</v>
      </c>
      <c r="AN390" s="50">
        <v>0</v>
      </c>
      <c r="AO390" s="50">
        <v>0</v>
      </c>
      <c r="AP390" s="50">
        <v>4335008</v>
      </c>
      <c r="AQ390" s="50">
        <v>0</v>
      </c>
      <c r="AR390" s="50">
        <v>0</v>
      </c>
      <c r="AS390" s="34">
        <v>0</v>
      </c>
      <c r="AT390" s="34">
        <v>0</v>
      </c>
      <c r="AU390" s="48"/>
      <c r="AV390" s="33"/>
      <c r="AW390" s="32"/>
      <c r="AX390" s="34">
        <v>0</v>
      </c>
    </row>
    <row r="391" spans="1:50" x14ac:dyDescent="0.2">
      <c r="A391" s="32">
        <v>800065396</v>
      </c>
      <c r="B391" s="32" t="s">
        <v>22</v>
      </c>
      <c r="C391" s="32" t="s">
        <v>8</v>
      </c>
      <c r="D391" s="32">
        <v>201466</v>
      </c>
      <c r="E391" s="32" t="str">
        <f>CONCATENATE(C391,D391)</f>
        <v>C190201466</v>
      </c>
      <c r="F391" s="32" t="s">
        <v>540</v>
      </c>
      <c r="G391" s="32" t="str">
        <f>CONCATENATE(A391,"_",E391)</f>
        <v>800065396_C190201466</v>
      </c>
      <c r="H391" s="33">
        <v>45701</v>
      </c>
      <c r="I391" s="33">
        <v>45702</v>
      </c>
      <c r="J391" s="34">
        <v>125000</v>
      </c>
      <c r="K391" s="34">
        <v>125000</v>
      </c>
      <c r="L391" s="32" t="s">
        <v>33</v>
      </c>
      <c r="M391" s="32" t="s">
        <v>34</v>
      </c>
      <c r="N391" s="32" t="s">
        <v>32</v>
      </c>
      <c r="O391" s="32" t="s">
        <v>1853</v>
      </c>
      <c r="P391" s="32" t="s">
        <v>1925</v>
      </c>
      <c r="Q391" s="34">
        <v>0</v>
      </c>
      <c r="R391" s="32"/>
      <c r="S391" s="32"/>
      <c r="T391" s="32"/>
      <c r="U391" s="32"/>
      <c r="V391" s="32" t="s">
        <v>635</v>
      </c>
      <c r="W391" s="33">
        <v>45701</v>
      </c>
      <c r="X391" s="33">
        <v>45702</v>
      </c>
      <c r="Y391" s="33">
        <v>45744</v>
      </c>
      <c r="Z391" s="33"/>
      <c r="AA391" s="30">
        <v>3</v>
      </c>
      <c r="AB391" s="30" t="s">
        <v>1901</v>
      </c>
      <c r="AC391" s="34">
        <v>0</v>
      </c>
      <c r="AD391" s="32"/>
      <c r="AE391" s="32"/>
      <c r="AF391" s="32"/>
      <c r="AG391" s="32" t="s">
        <v>649</v>
      </c>
      <c r="AH391" s="32"/>
      <c r="AI391" s="32" t="s">
        <v>651</v>
      </c>
      <c r="AJ391" s="50">
        <v>0</v>
      </c>
      <c r="AK391" s="50">
        <v>0</v>
      </c>
      <c r="AL391" s="50">
        <v>0</v>
      </c>
      <c r="AM391" s="50">
        <v>0</v>
      </c>
      <c r="AN391" s="50">
        <v>0</v>
      </c>
      <c r="AO391" s="50">
        <v>0</v>
      </c>
      <c r="AP391" s="50">
        <v>125000</v>
      </c>
      <c r="AQ391" s="50">
        <v>0</v>
      </c>
      <c r="AR391" s="50">
        <v>0</v>
      </c>
      <c r="AS391" s="34">
        <v>0</v>
      </c>
      <c r="AT391" s="34">
        <v>0</v>
      </c>
      <c r="AU391" s="48"/>
      <c r="AV391" s="33"/>
      <c r="AW391" s="32"/>
      <c r="AX391" s="34">
        <v>0</v>
      </c>
    </row>
    <row r="392" spans="1:50" x14ac:dyDescent="0.2">
      <c r="A392" s="32">
        <v>800065396</v>
      </c>
      <c r="B392" s="32" t="s">
        <v>22</v>
      </c>
      <c r="C392" s="32" t="s">
        <v>8</v>
      </c>
      <c r="D392" s="32">
        <v>201469</v>
      </c>
      <c r="E392" s="32" t="str">
        <f>CONCATENATE(C392,D392)</f>
        <v>C190201469</v>
      </c>
      <c r="F392" s="32" t="s">
        <v>542</v>
      </c>
      <c r="G392" s="32" t="str">
        <f>CONCATENATE(A392,"_",E392)</f>
        <v>800065396_C190201469</v>
      </c>
      <c r="H392" s="33">
        <v>45701</v>
      </c>
      <c r="I392" s="33">
        <v>45702</v>
      </c>
      <c r="J392" s="34">
        <v>125000</v>
      </c>
      <c r="K392" s="34">
        <v>125000</v>
      </c>
      <c r="L392" s="32" t="s">
        <v>33</v>
      </c>
      <c r="M392" s="32" t="s">
        <v>34</v>
      </c>
      <c r="N392" s="32" t="s">
        <v>32</v>
      </c>
      <c r="O392" s="32" t="s">
        <v>1853</v>
      </c>
      <c r="P392" s="32" t="s">
        <v>1925</v>
      </c>
      <c r="Q392" s="34">
        <v>0</v>
      </c>
      <c r="R392" s="32"/>
      <c r="S392" s="32"/>
      <c r="T392" s="32"/>
      <c r="U392" s="32"/>
      <c r="V392" s="32" t="s">
        <v>635</v>
      </c>
      <c r="W392" s="33">
        <v>45701</v>
      </c>
      <c r="X392" s="33">
        <v>45702</v>
      </c>
      <c r="Y392" s="33">
        <v>45744</v>
      </c>
      <c r="Z392" s="33"/>
      <c r="AA392" s="30">
        <v>3</v>
      </c>
      <c r="AB392" s="30" t="s">
        <v>1901</v>
      </c>
      <c r="AC392" s="34">
        <v>0</v>
      </c>
      <c r="AD392" s="32"/>
      <c r="AE392" s="32"/>
      <c r="AF392" s="32"/>
      <c r="AG392" s="32" t="s">
        <v>649</v>
      </c>
      <c r="AH392" s="32"/>
      <c r="AI392" s="32" t="s">
        <v>651</v>
      </c>
      <c r="AJ392" s="50">
        <v>0</v>
      </c>
      <c r="AK392" s="50">
        <v>0</v>
      </c>
      <c r="AL392" s="50">
        <v>0</v>
      </c>
      <c r="AM392" s="50">
        <v>0</v>
      </c>
      <c r="AN392" s="50">
        <v>0</v>
      </c>
      <c r="AO392" s="50">
        <v>0</v>
      </c>
      <c r="AP392" s="50">
        <v>125000</v>
      </c>
      <c r="AQ392" s="50">
        <v>0</v>
      </c>
      <c r="AR392" s="50">
        <v>0</v>
      </c>
      <c r="AS392" s="34">
        <v>0</v>
      </c>
      <c r="AT392" s="34">
        <v>0</v>
      </c>
      <c r="AU392" s="48"/>
      <c r="AV392" s="33"/>
      <c r="AW392" s="32"/>
      <c r="AX392" s="34">
        <v>0</v>
      </c>
    </row>
    <row r="393" spans="1:50" x14ac:dyDescent="0.2">
      <c r="A393" s="32">
        <v>800065396</v>
      </c>
      <c r="B393" s="32" t="s">
        <v>22</v>
      </c>
      <c r="C393" s="32" t="s">
        <v>8</v>
      </c>
      <c r="D393" s="32">
        <v>201470</v>
      </c>
      <c r="E393" s="32" t="str">
        <f>CONCATENATE(C393,D393)</f>
        <v>C190201470</v>
      </c>
      <c r="F393" s="32" t="s">
        <v>543</v>
      </c>
      <c r="G393" s="32" t="str">
        <f>CONCATENATE(A393,"_",E393)</f>
        <v>800065396_C190201470</v>
      </c>
      <c r="H393" s="33">
        <v>45701</v>
      </c>
      <c r="I393" s="33">
        <v>45702</v>
      </c>
      <c r="J393" s="34">
        <v>125000</v>
      </c>
      <c r="K393" s="34">
        <v>125000</v>
      </c>
      <c r="L393" s="32" t="s">
        <v>33</v>
      </c>
      <c r="M393" s="32" t="s">
        <v>34</v>
      </c>
      <c r="N393" s="32" t="s">
        <v>32</v>
      </c>
      <c r="O393" s="32" t="s">
        <v>1853</v>
      </c>
      <c r="P393" s="32" t="s">
        <v>1925</v>
      </c>
      <c r="Q393" s="34">
        <v>0</v>
      </c>
      <c r="R393" s="32"/>
      <c r="S393" s="32"/>
      <c r="T393" s="32"/>
      <c r="U393" s="32"/>
      <c r="V393" s="32" t="s">
        <v>635</v>
      </c>
      <c r="W393" s="33">
        <v>45701</v>
      </c>
      <c r="X393" s="33">
        <v>45702</v>
      </c>
      <c r="Y393" s="33">
        <v>45744</v>
      </c>
      <c r="Z393" s="33"/>
      <c r="AA393" s="30">
        <v>3</v>
      </c>
      <c r="AB393" s="30" t="s">
        <v>1901</v>
      </c>
      <c r="AC393" s="34">
        <v>0</v>
      </c>
      <c r="AD393" s="32"/>
      <c r="AE393" s="32"/>
      <c r="AF393" s="32"/>
      <c r="AG393" s="32" t="s">
        <v>649</v>
      </c>
      <c r="AH393" s="32"/>
      <c r="AI393" s="32" t="s">
        <v>651</v>
      </c>
      <c r="AJ393" s="50">
        <v>0</v>
      </c>
      <c r="AK393" s="50">
        <v>0</v>
      </c>
      <c r="AL393" s="50">
        <v>0</v>
      </c>
      <c r="AM393" s="50">
        <v>0</v>
      </c>
      <c r="AN393" s="50">
        <v>0</v>
      </c>
      <c r="AO393" s="50">
        <v>0</v>
      </c>
      <c r="AP393" s="50">
        <v>125000</v>
      </c>
      <c r="AQ393" s="50">
        <v>0</v>
      </c>
      <c r="AR393" s="50">
        <v>0</v>
      </c>
      <c r="AS393" s="34">
        <v>0</v>
      </c>
      <c r="AT393" s="34">
        <v>0</v>
      </c>
      <c r="AU393" s="48"/>
      <c r="AV393" s="33"/>
      <c r="AW393" s="32"/>
      <c r="AX393" s="34">
        <v>0</v>
      </c>
    </row>
    <row r="394" spans="1:50" x14ac:dyDescent="0.2">
      <c r="A394" s="32">
        <v>800065396</v>
      </c>
      <c r="B394" s="32" t="s">
        <v>22</v>
      </c>
      <c r="C394" s="32" t="s">
        <v>8</v>
      </c>
      <c r="D394" s="32">
        <v>201467</v>
      </c>
      <c r="E394" s="32" t="str">
        <f>CONCATENATE(C394,D394)</f>
        <v>C190201467</v>
      </c>
      <c r="F394" s="32" t="s">
        <v>544</v>
      </c>
      <c r="G394" s="32" t="str">
        <f>CONCATENATE(A394,"_",E394)</f>
        <v>800065396_C190201467</v>
      </c>
      <c r="H394" s="33">
        <v>45701</v>
      </c>
      <c r="I394" s="33">
        <v>45702</v>
      </c>
      <c r="J394" s="34">
        <v>125000</v>
      </c>
      <c r="K394" s="34">
        <v>125000</v>
      </c>
      <c r="L394" s="32" t="s">
        <v>33</v>
      </c>
      <c r="M394" s="32" t="s">
        <v>34</v>
      </c>
      <c r="N394" s="32" t="s">
        <v>32</v>
      </c>
      <c r="O394" s="32" t="s">
        <v>1853</v>
      </c>
      <c r="P394" s="32" t="s">
        <v>1925</v>
      </c>
      <c r="Q394" s="34">
        <v>0</v>
      </c>
      <c r="R394" s="32"/>
      <c r="S394" s="32"/>
      <c r="T394" s="32"/>
      <c r="U394" s="32"/>
      <c r="V394" s="32" t="s">
        <v>635</v>
      </c>
      <c r="W394" s="33">
        <v>45701</v>
      </c>
      <c r="X394" s="33">
        <v>45702</v>
      </c>
      <c r="Y394" s="33">
        <v>45744</v>
      </c>
      <c r="Z394" s="33"/>
      <c r="AA394" s="30">
        <v>3</v>
      </c>
      <c r="AB394" s="30" t="s">
        <v>1901</v>
      </c>
      <c r="AC394" s="34">
        <v>0</v>
      </c>
      <c r="AD394" s="32"/>
      <c r="AE394" s="32"/>
      <c r="AF394" s="32"/>
      <c r="AG394" s="32" t="s">
        <v>649</v>
      </c>
      <c r="AH394" s="32"/>
      <c r="AI394" s="32" t="s">
        <v>651</v>
      </c>
      <c r="AJ394" s="50">
        <v>0</v>
      </c>
      <c r="AK394" s="50">
        <v>0</v>
      </c>
      <c r="AL394" s="50">
        <v>0</v>
      </c>
      <c r="AM394" s="50">
        <v>0</v>
      </c>
      <c r="AN394" s="50">
        <v>0</v>
      </c>
      <c r="AO394" s="50">
        <v>0</v>
      </c>
      <c r="AP394" s="50">
        <v>125000</v>
      </c>
      <c r="AQ394" s="50">
        <v>0</v>
      </c>
      <c r="AR394" s="50">
        <v>0</v>
      </c>
      <c r="AS394" s="34">
        <v>0</v>
      </c>
      <c r="AT394" s="34">
        <v>0</v>
      </c>
      <c r="AU394" s="48"/>
      <c r="AV394" s="33"/>
      <c r="AW394" s="32"/>
      <c r="AX394" s="34">
        <v>0</v>
      </c>
    </row>
    <row r="395" spans="1:50" x14ac:dyDescent="0.2">
      <c r="A395" s="32">
        <v>800065396</v>
      </c>
      <c r="B395" s="32" t="s">
        <v>22</v>
      </c>
      <c r="C395" s="32" t="s">
        <v>8</v>
      </c>
      <c r="D395" s="32">
        <v>201468</v>
      </c>
      <c r="E395" s="32" t="str">
        <f>CONCATENATE(C395,D395)</f>
        <v>C190201468</v>
      </c>
      <c r="F395" s="32" t="s">
        <v>545</v>
      </c>
      <c r="G395" s="32" t="str">
        <f>CONCATENATE(A395,"_",E395)</f>
        <v>800065396_C190201468</v>
      </c>
      <c r="H395" s="33">
        <v>45701</v>
      </c>
      <c r="I395" s="33">
        <v>45702</v>
      </c>
      <c r="J395" s="34">
        <v>125000</v>
      </c>
      <c r="K395" s="34">
        <v>125000</v>
      </c>
      <c r="L395" s="32" t="s">
        <v>33</v>
      </c>
      <c r="M395" s="32" t="s">
        <v>34</v>
      </c>
      <c r="N395" s="32" t="s">
        <v>32</v>
      </c>
      <c r="O395" s="32" t="s">
        <v>1853</v>
      </c>
      <c r="P395" s="32" t="s">
        <v>1925</v>
      </c>
      <c r="Q395" s="34">
        <v>0</v>
      </c>
      <c r="R395" s="32"/>
      <c r="S395" s="32"/>
      <c r="T395" s="32"/>
      <c r="U395" s="32"/>
      <c r="V395" s="32" t="s">
        <v>635</v>
      </c>
      <c r="W395" s="33">
        <v>45701</v>
      </c>
      <c r="X395" s="33">
        <v>45702</v>
      </c>
      <c r="Y395" s="33">
        <v>45744</v>
      </c>
      <c r="Z395" s="33"/>
      <c r="AA395" s="30">
        <v>3</v>
      </c>
      <c r="AB395" s="30" t="s">
        <v>1901</v>
      </c>
      <c r="AC395" s="34">
        <v>0</v>
      </c>
      <c r="AD395" s="32"/>
      <c r="AE395" s="32"/>
      <c r="AF395" s="32"/>
      <c r="AG395" s="32" t="s">
        <v>649</v>
      </c>
      <c r="AH395" s="32"/>
      <c r="AI395" s="32" t="s">
        <v>651</v>
      </c>
      <c r="AJ395" s="50">
        <v>0</v>
      </c>
      <c r="AK395" s="50">
        <v>0</v>
      </c>
      <c r="AL395" s="50">
        <v>0</v>
      </c>
      <c r="AM395" s="50">
        <v>0</v>
      </c>
      <c r="AN395" s="50">
        <v>0</v>
      </c>
      <c r="AO395" s="50">
        <v>0</v>
      </c>
      <c r="AP395" s="50">
        <v>125000</v>
      </c>
      <c r="AQ395" s="50">
        <v>0</v>
      </c>
      <c r="AR395" s="50">
        <v>0</v>
      </c>
      <c r="AS395" s="34">
        <v>0</v>
      </c>
      <c r="AT395" s="34">
        <v>0</v>
      </c>
      <c r="AU395" s="48"/>
      <c r="AV395" s="33"/>
      <c r="AW395" s="32"/>
      <c r="AX395" s="34">
        <v>0</v>
      </c>
    </row>
    <row r="396" spans="1:50" x14ac:dyDescent="0.2">
      <c r="A396" s="32">
        <v>800065396</v>
      </c>
      <c r="B396" s="32" t="s">
        <v>22</v>
      </c>
      <c r="C396" s="32" t="s">
        <v>9</v>
      </c>
      <c r="D396" s="32">
        <v>279250</v>
      </c>
      <c r="E396" s="32" t="str">
        <f>CONCATENATE(C396,D396)</f>
        <v>C187279250</v>
      </c>
      <c r="F396" s="32" t="s">
        <v>487</v>
      </c>
      <c r="G396" s="32" t="str">
        <f>CONCATENATE(A396,"_",E396)</f>
        <v>800065396_C187279250</v>
      </c>
      <c r="H396" s="33">
        <v>45660</v>
      </c>
      <c r="I396" s="33">
        <v>45672</v>
      </c>
      <c r="J396" s="34">
        <v>4824000</v>
      </c>
      <c r="K396" s="34">
        <v>4494973</v>
      </c>
      <c r="L396" s="32" t="s">
        <v>33</v>
      </c>
      <c r="M396" s="32" t="s">
        <v>35</v>
      </c>
      <c r="N396" s="32" t="s">
        <v>32</v>
      </c>
      <c r="O396" s="32" t="s">
        <v>1850</v>
      </c>
      <c r="P396" s="32" t="s">
        <v>1925</v>
      </c>
      <c r="Q396" s="34">
        <v>4369939</v>
      </c>
      <c r="R396" s="32">
        <v>136901635</v>
      </c>
      <c r="S396" s="32"/>
      <c r="T396" s="32"/>
      <c r="U396" s="32"/>
      <c r="V396" s="32" t="s">
        <v>635</v>
      </c>
      <c r="W396" s="33">
        <v>45660</v>
      </c>
      <c r="X396" s="33">
        <v>45672</v>
      </c>
      <c r="Y396" s="33">
        <v>45682</v>
      </c>
      <c r="Z396" s="33"/>
      <c r="AA396" s="30">
        <v>65</v>
      </c>
      <c r="AB396" s="30" t="s">
        <v>1900</v>
      </c>
      <c r="AC396" s="34">
        <v>0</v>
      </c>
      <c r="AD396" s="32"/>
      <c r="AE396" s="32"/>
      <c r="AF396" s="32"/>
      <c r="AG396" s="32" t="s">
        <v>649</v>
      </c>
      <c r="AH396" s="32"/>
      <c r="AI396" s="32" t="s">
        <v>651</v>
      </c>
      <c r="AJ396" s="50">
        <v>0</v>
      </c>
      <c r="AK396" s="50">
        <v>0</v>
      </c>
      <c r="AL396" s="50">
        <v>0</v>
      </c>
      <c r="AM396" s="50">
        <v>0</v>
      </c>
      <c r="AN396" s="50">
        <v>0</v>
      </c>
      <c r="AO396" s="50">
        <v>0</v>
      </c>
      <c r="AP396" s="50">
        <v>4494973</v>
      </c>
      <c r="AQ396" s="50">
        <v>0</v>
      </c>
      <c r="AR396" s="50">
        <v>0</v>
      </c>
      <c r="AS396" s="34">
        <v>0</v>
      </c>
      <c r="AT396" s="34">
        <v>0</v>
      </c>
      <c r="AU396" s="48"/>
      <c r="AV396" s="33"/>
      <c r="AW396" s="32"/>
      <c r="AX396" s="34">
        <v>0</v>
      </c>
    </row>
    <row r="397" spans="1:50" x14ac:dyDescent="0.2">
      <c r="A397" s="32">
        <v>800065396</v>
      </c>
      <c r="B397" s="32" t="s">
        <v>22</v>
      </c>
      <c r="C397" s="32" t="s">
        <v>9</v>
      </c>
      <c r="D397" s="32">
        <v>279155</v>
      </c>
      <c r="E397" s="32" t="str">
        <f>CONCATENATE(C397,D397)</f>
        <v>C187279155</v>
      </c>
      <c r="F397" s="32" t="s">
        <v>473</v>
      </c>
      <c r="G397" s="32" t="str">
        <f>CONCATENATE(A397,"_",E397)</f>
        <v>800065396_C187279155</v>
      </c>
      <c r="H397" s="33">
        <v>45630</v>
      </c>
      <c r="I397" s="33">
        <v>45637</v>
      </c>
      <c r="J397" s="34">
        <v>4947000</v>
      </c>
      <c r="K397" s="34">
        <v>4510315</v>
      </c>
      <c r="L397" s="32" t="s">
        <v>33</v>
      </c>
      <c r="M397" s="32" t="s">
        <v>35</v>
      </c>
      <c r="N397" s="32" t="s">
        <v>32</v>
      </c>
      <c r="O397" s="32" t="s">
        <v>1850</v>
      </c>
      <c r="P397" s="32" t="s">
        <v>1925</v>
      </c>
      <c r="Q397" s="34">
        <v>4382727</v>
      </c>
      <c r="R397" s="32">
        <v>136878576</v>
      </c>
      <c r="S397" s="32"/>
      <c r="T397" s="32"/>
      <c r="U397" s="32"/>
      <c r="V397" s="32" t="s">
        <v>635</v>
      </c>
      <c r="W397" s="33">
        <v>45630</v>
      </c>
      <c r="X397" s="33">
        <v>45637</v>
      </c>
      <c r="Y397" s="33">
        <v>45682</v>
      </c>
      <c r="Z397" s="33"/>
      <c r="AA397" s="30">
        <v>65</v>
      </c>
      <c r="AB397" s="30" t="s">
        <v>1900</v>
      </c>
      <c r="AC397" s="34">
        <v>0</v>
      </c>
      <c r="AD397" s="32"/>
      <c r="AE397" s="32"/>
      <c r="AF397" s="32"/>
      <c r="AG397" s="32" t="s">
        <v>649</v>
      </c>
      <c r="AH397" s="32"/>
      <c r="AI397" s="32" t="s">
        <v>651</v>
      </c>
      <c r="AJ397" s="50">
        <v>0</v>
      </c>
      <c r="AK397" s="50">
        <v>0</v>
      </c>
      <c r="AL397" s="50">
        <v>0</v>
      </c>
      <c r="AM397" s="50">
        <v>0</v>
      </c>
      <c r="AN397" s="50">
        <v>0</v>
      </c>
      <c r="AO397" s="50">
        <v>0</v>
      </c>
      <c r="AP397" s="50">
        <v>4510315</v>
      </c>
      <c r="AQ397" s="50">
        <v>0</v>
      </c>
      <c r="AR397" s="50">
        <v>0</v>
      </c>
      <c r="AS397" s="34">
        <v>0</v>
      </c>
      <c r="AT397" s="34">
        <v>0</v>
      </c>
      <c r="AU397" s="48"/>
      <c r="AV397" s="33"/>
      <c r="AW397" s="32"/>
      <c r="AX397" s="34">
        <v>0</v>
      </c>
    </row>
    <row r="398" spans="1:50" x14ac:dyDescent="0.2">
      <c r="A398" s="32">
        <v>800065396</v>
      </c>
      <c r="B398" s="32" t="s">
        <v>22</v>
      </c>
      <c r="C398" s="32" t="s">
        <v>9</v>
      </c>
      <c r="D398" s="32">
        <v>278954</v>
      </c>
      <c r="E398" s="32" t="str">
        <f>CONCATENATE(C398,D398)</f>
        <v>C187278954</v>
      </c>
      <c r="F398" s="32" t="s">
        <v>424</v>
      </c>
      <c r="G398" s="32" t="str">
        <f>CONCATENATE(A398,"_",E398)</f>
        <v>800065396_C187278954</v>
      </c>
      <c r="H398" s="33">
        <v>45569</v>
      </c>
      <c r="I398" s="33">
        <v>45576</v>
      </c>
      <c r="J398" s="34">
        <v>5945000</v>
      </c>
      <c r="K398" s="34">
        <v>5355919</v>
      </c>
      <c r="L398" s="32" t="s">
        <v>33</v>
      </c>
      <c r="M398" s="32" t="s">
        <v>35</v>
      </c>
      <c r="N398" s="32" t="s">
        <v>32</v>
      </c>
      <c r="O398" s="32" t="s">
        <v>1850</v>
      </c>
      <c r="P398" s="32" t="s">
        <v>1925</v>
      </c>
      <c r="Q398" s="34">
        <v>5210471</v>
      </c>
      <c r="R398" s="32">
        <v>136692377</v>
      </c>
      <c r="S398" s="32"/>
      <c r="T398" s="32"/>
      <c r="U398" s="32"/>
      <c r="V398" s="32" t="s">
        <v>635</v>
      </c>
      <c r="W398" s="33">
        <v>45569</v>
      </c>
      <c r="X398" s="33">
        <v>45576</v>
      </c>
      <c r="Y398" s="33">
        <v>45682</v>
      </c>
      <c r="Z398" s="33"/>
      <c r="AA398" s="30">
        <v>65</v>
      </c>
      <c r="AB398" s="30" t="s">
        <v>1900</v>
      </c>
      <c r="AC398" s="34">
        <v>0</v>
      </c>
      <c r="AD398" s="32"/>
      <c r="AE398" s="32"/>
      <c r="AF398" s="32"/>
      <c r="AG398" s="32" t="s">
        <v>649</v>
      </c>
      <c r="AH398" s="32"/>
      <c r="AI398" s="32" t="s">
        <v>651</v>
      </c>
      <c r="AJ398" s="50">
        <v>0</v>
      </c>
      <c r="AK398" s="50">
        <v>0</v>
      </c>
      <c r="AL398" s="50">
        <v>0</v>
      </c>
      <c r="AM398" s="50">
        <v>0</v>
      </c>
      <c r="AN398" s="50">
        <v>0</v>
      </c>
      <c r="AO398" s="50">
        <v>0</v>
      </c>
      <c r="AP398" s="50">
        <v>5355919</v>
      </c>
      <c r="AQ398" s="50">
        <v>0</v>
      </c>
      <c r="AR398" s="50">
        <v>0</v>
      </c>
      <c r="AS398" s="34">
        <v>0</v>
      </c>
      <c r="AT398" s="34">
        <v>0</v>
      </c>
      <c r="AU398" s="48"/>
      <c r="AV398" s="33"/>
      <c r="AW398" s="32"/>
      <c r="AX398" s="34">
        <v>0</v>
      </c>
    </row>
    <row r="399" spans="1:50" x14ac:dyDescent="0.2">
      <c r="A399" s="32">
        <v>800065396</v>
      </c>
      <c r="B399" s="32" t="s">
        <v>22</v>
      </c>
      <c r="C399" s="32" t="s">
        <v>9</v>
      </c>
      <c r="D399" s="32">
        <v>278909</v>
      </c>
      <c r="E399" s="32" t="str">
        <f>CONCATENATE(C399,D399)</f>
        <v>C187278909</v>
      </c>
      <c r="F399" s="32" t="s">
        <v>396</v>
      </c>
      <c r="G399" s="32" t="str">
        <f>CONCATENATE(A399,"_",E399)</f>
        <v>800065396_C187278909</v>
      </c>
      <c r="H399" s="33">
        <v>45538</v>
      </c>
      <c r="I399" s="33">
        <v>45548</v>
      </c>
      <c r="J399" s="34">
        <v>6053200</v>
      </c>
      <c r="K399" s="34">
        <v>5537179</v>
      </c>
      <c r="L399" s="32" t="s">
        <v>33</v>
      </c>
      <c r="M399" s="32" t="s">
        <v>35</v>
      </c>
      <c r="N399" s="32" t="s">
        <v>32</v>
      </c>
      <c r="O399" s="32" t="s">
        <v>1850</v>
      </c>
      <c r="P399" s="32" t="s">
        <v>1925</v>
      </c>
      <c r="Q399" s="34">
        <v>5387723</v>
      </c>
      <c r="R399" s="32">
        <v>136677199</v>
      </c>
      <c r="S399" s="32"/>
      <c r="T399" s="32"/>
      <c r="U399" s="32"/>
      <c r="V399" s="32" t="s">
        <v>635</v>
      </c>
      <c r="W399" s="33">
        <v>45538</v>
      </c>
      <c r="X399" s="33">
        <v>45548</v>
      </c>
      <c r="Y399" s="33">
        <v>45614</v>
      </c>
      <c r="Z399" s="33"/>
      <c r="AA399" s="30">
        <v>133</v>
      </c>
      <c r="AB399" s="30" t="s">
        <v>1904</v>
      </c>
      <c r="AC399" s="34">
        <v>0</v>
      </c>
      <c r="AD399" s="32"/>
      <c r="AE399" s="32"/>
      <c r="AF399" s="32"/>
      <c r="AG399" s="32" t="s">
        <v>649</v>
      </c>
      <c r="AH399" s="32"/>
      <c r="AI399" s="32" t="s">
        <v>651</v>
      </c>
      <c r="AJ399" s="50">
        <v>0</v>
      </c>
      <c r="AK399" s="50">
        <v>0</v>
      </c>
      <c r="AL399" s="50">
        <v>0</v>
      </c>
      <c r="AM399" s="50">
        <v>0</v>
      </c>
      <c r="AN399" s="50">
        <v>0</v>
      </c>
      <c r="AO399" s="50">
        <v>0</v>
      </c>
      <c r="AP399" s="50">
        <v>5537179</v>
      </c>
      <c r="AQ399" s="50">
        <v>0</v>
      </c>
      <c r="AR399" s="50">
        <v>0</v>
      </c>
      <c r="AS399" s="34">
        <v>0</v>
      </c>
      <c r="AT399" s="34">
        <v>0</v>
      </c>
      <c r="AU399" s="48"/>
      <c r="AV399" s="33"/>
      <c r="AW399" s="32"/>
      <c r="AX399" s="34">
        <v>0</v>
      </c>
    </row>
    <row r="400" spans="1:50" x14ac:dyDescent="0.2">
      <c r="A400" s="32">
        <v>800065396</v>
      </c>
      <c r="B400" s="32" t="s">
        <v>22</v>
      </c>
      <c r="C400" s="32" t="s">
        <v>9</v>
      </c>
      <c r="D400" s="32">
        <v>279290</v>
      </c>
      <c r="E400" s="32" t="str">
        <f>CONCATENATE(C400,D400)</f>
        <v>C187279290</v>
      </c>
      <c r="F400" s="32" t="s">
        <v>531</v>
      </c>
      <c r="G400" s="32" t="str">
        <f>CONCATENATE(A400,"_",E400)</f>
        <v>800065396_C187279290</v>
      </c>
      <c r="H400" s="33">
        <v>45692</v>
      </c>
      <c r="I400" s="33">
        <v>45702</v>
      </c>
      <c r="J400" s="34">
        <v>5816000</v>
      </c>
      <c r="K400" s="34">
        <v>5630550</v>
      </c>
      <c r="L400" s="32" t="s">
        <v>33</v>
      </c>
      <c r="M400" s="32" t="s">
        <v>35</v>
      </c>
      <c r="N400" s="32" t="s">
        <v>32</v>
      </c>
      <c r="O400" s="32" t="s">
        <v>1850</v>
      </c>
      <c r="P400" s="32" t="s">
        <v>1925</v>
      </c>
      <c r="Q400" s="34">
        <v>5479334</v>
      </c>
      <c r="R400" s="32">
        <v>136984370</v>
      </c>
      <c r="S400" s="32"/>
      <c r="T400" s="32"/>
      <c r="U400" s="32"/>
      <c r="V400" s="32" t="s">
        <v>635</v>
      </c>
      <c r="W400" s="33">
        <v>45692</v>
      </c>
      <c r="X400" s="33">
        <v>45702</v>
      </c>
      <c r="Y400" s="33">
        <v>45714</v>
      </c>
      <c r="Z400" s="33"/>
      <c r="AA400" s="30">
        <v>33</v>
      </c>
      <c r="AB400" s="30" t="s">
        <v>1902</v>
      </c>
      <c r="AC400" s="34">
        <v>0</v>
      </c>
      <c r="AD400" s="32"/>
      <c r="AE400" s="32"/>
      <c r="AF400" s="32"/>
      <c r="AG400" s="32" t="s">
        <v>649</v>
      </c>
      <c r="AH400" s="32"/>
      <c r="AI400" s="32" t="s">
        <v>651</v>
      </c>
      <c r="AJ400" s="50">
        <v>0</v>
      </c>
      <c r="AK400" s="50">
        <v>0</v>
      </c>
      <c r="AL400" s="50">
        <v>0</v>
      </c>
      <c r="AM400" s="50">
        <v>0</v>
      </c>
      <c r="AN400" s="50">
        <v>0</v>
      </c>
      <c r="AO400" s="50">
        <v>0</v>
      </c>
      <c r="AP400" s="50">
        <v>5630550</v>
      </c>
      <c r="AQ400" s="50">
        <v>0</v>
      </c>
      <c r="AR400" s="50">
        <v>0</v>
      </c>
      <c r="AS400" s="34">
        <v>0</v>
      </c>
      <c r="AT400" s="34">
        <v>0</v>
      </c>
      <c r="AU400" s="48"/>
      <c r="AV400" s="33"/>
      <c r="AW400" s="32"/>
      <c r="AX400" s="34">
        <v>0</v>
      </c>
    </row>
    <row r="401" spans="1:50" x14ac:dyDescent="0.2">
      <c r="A401" s="32">
        <v>800065396</v>
      </c>
      <c r="B401" s="32" t="s">
        <v>22</v>
      </c>
      <c r="C401" s="32" t="s">
        <v>9</v>
      </c>
      <c r="D401" s="32">
        <v>279238</v>
      </c>
      <c r="E401" s="32" t="str">
        <f>CONCATENATE(C401,D401)</f>
        <v>C187279238</v>
      </c>
      <c r="F401" s="32" t="s">
        <v>484</v>
      </c>
      <c r="G401" s="32" t="str">
        <f>CONCATENATE(A401,"_",E401)</f>
        <v>800065396_C187279238</v>
      </c>
      <c r="H401" s="33">
        <v>45660</v>
      </c>
      <c r="I401" s="33">
        <v>45672</v>
      </c>
      <c r="J401" s="34">
        <v>8023751</v>
      </c>
      <c r="K401" s="34">
        <v>7875952</v>
      </c>
      <c r="L401" s="32" t="s">
        <v>33</v>
      </c>
      <c r="M401" s="32" t="s">
        <v>35</v>
      </c>
      <c r="N401" s="32" t="s">
        <v>32</v>
      </c>
      <c r="O401" s="32" t="s">
        <v>1852</v>
      </c>
      <c r="P401" s="32" t="s">
        <v>1925</v>
      </c>
      <c r="Q401" s="34">
        <v>7718433</v>
      </c>
      <c r="R401" s="32">
        <v>136901641</v>
      </c>
      <c r="S401" s="32"/>
      <c r="T401" s="32"/>
      <c r="U401" s="32"/>
      <c r="V401" s="32" t="s">
        <v>635</v>
      </c>
      <c r="W401" s="33">
        <v>45660</v>
      </c>
      <c r="X401" s="33">
        <v>45672</v>
      </c>
      <c r="Y401" s="33">
        <v>45727</v>
      </c>
      <c r="Z401" s="33"/>
      <c r="AA401" s="30">
        <v>20</v>
      </c>
      <c r="AB401" s="30" t="s">
        <v>1901</v>
      </c>
      <c r="AC401" s="34">
        <v>147799</v>
      </c>
      <c r="AD401" s="32" t="s">
        <v>711</v>
      </c>
      <c r="AE401" s="32" t="s">
        <v>758</v>
      </c>
      <c r="AF401" s="32" t="s">
        <v>713</v>
      </c>
      <c r="AG401" s="32" t="s">
        <v>649</v>
      </c>
      <c r="AH401" s="32" t="s">
        <v>714</v>
      </c>
      <c r="AI401" s="32" t="s">
        <v>651</v>
      </c>
      <c r="AJ401" s="50">
        <v>0</v>
      </c>
      <c r="AK401" s="50">
        <v>0</v>
      </c>
      <c r="AL401" s="50">
        <v>0</v>
      </c>
      <c r="AM401" s="50">
        <v>0</v>
      </c>
      <c r="AN401" s="50">
        <v>0</v>
      </c>
      <c r="AO401" s="50">
        <v>0</v>
      </c>
      <c r="AP401" s="50">
        <v>7875952</v>
      </c>
      <c r="AQ401" s="50">
        <v>0</v>
      </c>
      <c r="AR401" s="50">
        <v>0</v>
      </c>
      <c r="AS401" s="34">
        <v>0</v>
      </c>
      <c r="AT401" s="34">
        <v>0</v>
      </c>
      <c r="AU401" s="48"/>
      <c r="AV401" s="33"/>
      <c r="AW401" s="32"/>
      <c r="AX401" s="34">
        <v>0</v>
      </c>
    </row>
    <row r="402" spans="1:50" x14ac:dyDescent="0.2">
      <c r="A402" s="32">
        <v>800065396</v>
      </c>
      <c r="B402" s="32" t="s">
        <v>22</v>
      </c>
      <c r="C402" s="32" t="s">
        <v>9</v>
      </c>
      <c r="D402" s="32">
        <v>279058</v>
      </c>
      <c r="E402" s="32" t="str">
        <f>CONCATENATE(C402,D402)</f>
        <v>C187279058</v>
      </c>
      <c r="F402" s="32" t="s">
        <v>451</v>
      </c>
      <c r="G402" s="32" t="str">
        <f>CONCATENATE(A402,"_",E402)</f>
        <v>800065396_C187279058</v>
      </c>
      <c r="H402" s="33">
        <v>45602</v>
      </c>
      <c r="I402" s="33">
        <v>45610</v>
      </c>
      <c r="J402" s="34">
        <v>6381000</v>
      </c>
      <c r="K402" s="34">
        <v>5941107</v>
      </c>
      <c r="L402" s="32" t="s">
        <v>33</v>
      </c>
      <c r="M402" s="32" t="s">
        <v>35</v>
      </c>
      <c r="N402" s="32" t="s">
        <v>32</v>
      </c>
      <c r="O402" s="32" t="s">
        <v>1850</v>
      </c>
      <c r="P402" s="32" t="s">
        <v>1925</v>
      </c>
      <c r="Q402" s="34">
        <v>5782675</v>
      </c>
      <c r="R402" s="32">
        <v>136811716</v>
      </c>
      <c r="S402" s="32"/>
      <c r="T402" s="32"/>
      <c r="U402" s="32"/>
      <c r="V402" s="32" t="s">
        <v>635</v>
      </c>
      <c r="W402" s="33">
        <v>45602</v>
      </c>
      <c r="X402" s="33">
        <v>45610</v>
      </c>
      <c r="Y402" s="33">
        <v>45682</v>
      </c>
      <c r="Z402" s="33"/>
      <c r="AA402" s="30">
        <v>65</v>
      </c>
      <c r="AB402" s="30" t="s">
        <v>1900</v>
      </c>
      <c r="AC402" s="34">
        <v>0</v>
      </c>
      <c r="AD402" s="32"/>
      <c r="AE402" s="32"/>
      <c r="AF402" s="32"/>
      <c r="AG402" s="32" t="s">
        <v>649</v>
      </c>
      <c r="AH402" s="32"/>
      <c r="AI402" s="32" t="s">
        <v>651</v>
      </c>
      <c r="AJ402" s="50">
        <v>0</v>
      </c>
      <c r="AK402" s="50">
        <v>0</v>
      </c>
      <c r="AL402" s="50">
        <v>0</v>
      </c>
      <c r="AM402" s="50">
        <v>0</v>
      </c>
      <c r="AN402" s="50">
        <v>0</v>
      </c>
      <c r="AO402" s="50">
        <v>0</v>
      </c>
      <c r="AP402" s="50">
        <v>5941107</v>
      </c>
      <c r="AQ402" s="50">
        <v>0</v>
      </c>
      <c r="AR402" s="50">
        <v>0</v>
      </c>
      <c r="AS402" s="34">
        <v>0</v>
      </c>
      <c r="AT402" s="34">
        <v>0</v>
      </c>
      <c r="AU402" s="48"/>
      <c r="AV402" s="33"/>
      <c r="AW402" s="32"/>
      <c r="AX402" s="34">
        <v>0</v>
      </c>
    </row>
    <row r="403" spans="1:50" x14ac:dyDescent="0.2">
      <c r="A403" s="32">
        <v>800065396</v>
      </c>
      <c r="B403" s="32" t="s">
        <v>22</v>
      </c>
      <c r="C403" s="32" t="s">
        <v>9</v>
      </c>
      <c r="D403" s="32">
        <v>278905</v>
      </c>
      <c r="E403" s="32" t="str">
        <f>CONCATENATE(C403,D403)</f>
        <v>C187278905</v>
      </c>
      <c r="F403" s="32" t="s">
        <v>406</v>
      </c>
      <c r="G403" s="32" t="str">
        <f>CONCATENATE(A403,"_",E403)</f>
        <v>800065396_C187278905</v>
      </c>
      <c r="H403" s="33">
        <v>45538</v>
      </c>
      <c r="I403" s="33">
        <v>45548</v>
      </c>
      <c r="J403" s="34">
        <v>6831300</v>
      </c>
      <c r="K403" s="34">
        <v>6334522</v>
      </c>
      <c r="L403" s="32" t="s">
        <v>33</v>
      </c>
      <c r="M403" s="32" t="s">
        <v>35</v>
      </c>
      <c r="N403" s="32" t="s">
        <v>32</v>
      </c>
      <c r="O403" s="32" t="s">
        <v>1850</v>
      </c>
      <c r="P403" s="32" t="s">
        <v>1925</v>
      </c>
      <c r="Q403" s="34">
        <v>6166820</v>
      </c>
      <c r="R403" s="32">
        <v>136677204</v>
      </c>
      <c r="S403" s="32"/>
      <c r="T403" s="32"/>
      <c r="U403" s="32"/>
      <c r="V403" s="32" t="s">
        <v>635</v>
      </c>
      <c r="W403" s="33">
        <v>45538</v>
      </c>
      <c r="X403" s="33">
        <v>45548</v>
      </c>
      <c r="Y403" s="33">
        <v>45614</v>
      </c>
      <c r="Z403" s="33"/>
      <c r="AA403" s="30">
        <v>133</v>
      </c>
      <c r="AB403" s="30" t="s">
        <v>1904</v>
      </c>
      <c r="AC403" s="34">
        <v>0</v>
      </c>
      <c r="AD403" s="32"/>
      <c r="AE403" s="32"/>
      <c r="AF403" s="32"/>
      <c r="AG403" s="32" t="s">
        <v>649</v>
      </c>
      <c r="AH403" s="32"/>
      <c r="AI403" s="32" t="s">
        <v>651</v>
      </c>
      <c r="AJ403" s="50">
        <v>0</v>
      </c>
      <c r="AK403" s="50">
        <v>0</v>
      </c>
      <c r="AL403" s="50">
        <v>0</v>
      </c>
      <c r="AM403" s="50">
        <v>0</v>
      </c>
      <c r="AN403" s="50">
        <v>0</v>
      </c>
      <c r="AO403" s="50">
        <v>0</v>
      </c>
      <c r="AP403" s="50">
        <v>6334522</v>
      </c>
      <c r="AQ403" s="50">
        <v>0</v>
      </c>
      <c r="AR403" s="50">
        <v>0</v>
      </c>
      <c r="AS403" s="34">
        <v>0</v>
      </c>
      <c r="AT403" s="34">
        <v>0</v>
      </c>
      <c r="AU403" s="48"/>
      <c r="AV403" s="33"/>
      <c r="AW403" s="32"/>
      <c r="AX403" s="34">
        <v>0</v>
      </c>
    </row>
    <row r="404" spans="1:50" x14ac:dyDescent="0.2">
      <c r="A404" s="32">
        <v>800065396</v>
      </c>
      <c r="B404" s="32" t="s">
        <v>22</v>
      </c>
      <c r="C404" s="32" t="s">
        <v>9</v>
      </c>
      <c r="D404" s="32">
        <v>279391</v>
      </c>
      <c r="E404" s="32" t="str">
        <f>CONCATENATE(C404,D404)</f>
        <v>C187279391</v>
      </c>
      <c r="F404" s="32" t="s">
        <v>574</v>
      </c>
      <c r="G404" s="32" t="str">
        <f>CONCATENATE(A404,"_",E404)</f>
        <v>800065396_C187279391</v>
      </c>
      <c r="H404" s="33">
        <v>45720</v>
      </c>
      <c r="I404" s="33">
        <v>45729</v>
      </c>
      <c r="J404" s="34">
        <v>6860000</v>
      </c>
      <c r="K404" s="34">
        <v>6472759</v>
      </c>
      <c r="L404" s="32" t="s">
        <v>33</v>
      </c>
      <c r="M404" s="32" t="s">
        <v>35</v>
      </c>
      <c r="N404" s="32" t="s">
        <v>32</v>
      </c>
      <c r="O404" s="32" t="e">
        <v>#N/A</v>
      </c>
      <c r="P404" s="32" t="s">
        <v>1925</v>
      </c>
      <c r="Q404" s="34">
        <v>6296739</v>
      </c>
      <c r="R404" s="32">
        <v>137073763</v>
      </c>
      <c r="S404" s="32"/>
      <c r="T404" s="32"/>
      <c r="U404" s="32"/>
      <c r="V404" s="32" t="s">
        <v>635</v>
      </c>
      <c r="W404" s="33">
        <v>45720</v>
      </c>
      <c r="X404" s="33">
        <v>45730</v>
      </c>
      <c r="Y404" s="33">
        <v>45747</v>
      </c>
      <c r="Z404" s="33"/>
      <c r="AA404" s="30">
        <v>0</v>
      </c>
      <c r="AB404" s="30" t="s">
        <v>1907</v>
      </c>
      <c r="AC404" s="34">
        <v>0</v>
      </c>
      <c r="AD404" s="32"/>
      <c r="AE404" s="32"/>
      <c r="AF404" s="32"/>
      <c r="AG404" s="32" t="s">
        <v>649</v>
      </c>
      <c r="AH404" s="32"/>
      <c r="AI404" s="32" t="s">
        <v>651</v>
      </c>
      <c r="AJ404" s="50">
        <v>0</v>
      </c>
      <c r="AK404" s="50">
        <v>0</v>
      </c>
      <c r="AL404" s="50">
        <v>0</v>
      </c>
      <c r="AM404" s="50">
        <v>0</v>
      </c>
      <c r="AN404" s="50">
        <v>0</v>
      </c>
      <c r="AO404" s="50">
        <v>0</v>
      </c>
      <c r="AP404" s="50">
        <v>6472759</v>
      </c>
      <c r="AQ404" s="50">
        <v>0</v>
      </c>
      <c r="AR404" s="50">
        <v>0</v>
      </c>
      <c r="AS404" s="34">
        <v>0</v>
      </c>
      <c r="AT404" s="34">
        <v>0</v>
      </c>
      <c r="AU404" s="48"/>
      <c r="AV404" s="33"/>
      <c r="AW404" s="32"/>
      <c r="AX404" s="34">
        <v>0</v>
      </c>
    </row>
    <row r="405" spans="1:50" x14ac:dyDescent="0.2">
      <c r="A405" s="32">
        <v>800065396</v>
      </c>
      <c r="B405" s="32" t="s">
        <v>22</v>
      </c>
      <c r="C405" s="32" t="s">
        <v>9</v>
      </c>
      <c r="D405" s="32">
        <v>279151</v>
      </c>
      <c r="E405" s="32" t="str">
        <f>CONCATENATE(C405,D405)</f>
        <v>C187279151</v>
      </c>
      <c r="F405" s="32" t="s">
        <v>470</v>
      </c>
      <c r="G405" s="32" t="str">
        <f>CONCATENATE(A405,"_",E405)</f>
        <v>800065396_C187279151</v>
      </c>
      <c r="H405" s="33">
        <v>45630</v>
      </c>
      <c r="I405" s="33">
        <v>45637</v>
      </c>
      <c r="J405" s="34">
        <v>6933000</v>
      </c>
      <c r="K405" s="34">
        <v>6448160</v>
      </c>
      <c r="L405" s="32" t="s">
        <v>33</v>
      </c>
      <c r="M405" s="32" t="s">
        <v>35</v>
      </c>
      <c r="N405" s="32" t="s">
        <v>32</v>
      </c>
      <c r="O405" s="32" t="s">
        <v>1850</v>
      </c>
      <c r="P405" s="32" t="s">
        <v>1925</v>
      </c>
      <c r="Q405" s="34">
        <v>6270684</v>
      </c>
      <c r="R405" s="32">
        <v>136878572</v>
      </c>
      <c r="S405" s="32"/>
      <c r="T405" s="32"/>
      <c r="U405" s="32"/>
      <c r="V405" s="32" t="s">
        <v>635</v>
      </c>
      <c r="W405" s="33">
        <v>45630</v>
      </c>
      <c r="X405" s="33">
        <v>45637</v>
      </c>
      <c r="Y405" s="33">
        <v>45682</v>
      </c>
      <c r="Z405" s="33"/>
      <c r="AA405" s="30">
        <v>65</v>
      </c>
      <c r="AB405" s="30" t="s">
        <v>1900</v>
      </c>
      <c r="AC405" s="34">
        <v>0</v>
      </c>
      <c r="AD405" s="32"/>
      <c r="AE405" s="32"/>
      <c r="AF405" s="32"/>
      <c r="AG405" s="32" t="s">
        <v>649</v>
      </c>
      <c r="AH405" s="32"/>
      <c r="AI405" s="32" t="s">
        <v>651</v>
      </c>
      <c r="AJ405" s="50">
        <v>0</v>
      </c>
      <c r="AK405" s="50">
        <v>0</v>
      </c>
      <c r="AL405" s="50">
        <v>0</v>
      </c>
      <c r="AM405" s="50">
        <v>0</v>
      </c>
      <c r="AN405" s="50">
        <v>0</v>
      </c>
      <c r="AO405" s="50">
        <v>0</v>
      </c>
      <c r="AP405" s="50">
        <v>6448160</v>
      </c>
      <c r="AQ405" s="50">
        <v>0</v>
      </c>
      <c r="AR405" s="50">
        <v>0</v>
      </c>
      <c r="AS405" s="34">
        <v>0</v>
      </c>
      <c r="AT405" s="34">
        <v>0</v>
      </c>
      <c r="AU405" s="48"/>
      <c r="AV405" s="33"/>
      <c r="AW405" s="32"/>
      <c r="AX405" s="34">
        <v>0</v>
      </c>
    </row>
    <row r="406" spans="1:50" x14ac:dyDescent="0.2">
      <c r="A406" s="32">
        <v>800065396</v>
      </c>
      <c r="B406" s="32" t="s">
        <v>22</v>
      </c>
      <c r="C406" s="32" t="s">
        <v>10</v>
      </c>
      <c r="D406" s="32">
        <v>223905</v>
      </c>
      <c r="E406" s="32" t="str">
        <f>CONCATENATE(C406,D406)</f>
        <v>C125223905</v>
      </c>
      <c r="F406" s="32" t="s">
        <v>462</v>
      </c>
      <c r="G406" s="32" t="str">
        <f>CONCATENATE(A406,"_",E406)</f>
        <v>800065396_C125223905</v>
      </c>
      <c r="H406" s="33">
        <v>45629</v>
      </c>
      <c r="I406" s="33">
        <v>45639</v>
      </c>
      <c r="J406" s="34">
        <v>10072598</v>
      </c>
      <c r="K406" s="34">
        <v>9783948</v>
      </c>
      <c r="L406" s="32" t="s">
        <v>33</v>
      </c>
      <c r="M406" s="32" t="s">
        <v>35</v>
      </c>
      <c r="N406" s="32" t="s">
        <v>32</v>
      </c>
      <c r="O406" s="32" t="s">
        <v>1850</v>
      </c>
      <c r="P406" s="32" t="s">
        <v>1925</v>
      </c>
      <c r="Q406" s="34">
        <v>9583560</v>
      </c>
      <c r="R406" s="32">
        <v>136878435</v>
      </c>
      <c r="S406" s="32"/>
      <c r="T406" s="32"/>
      <c r="U406" s="32"/>
      <c r="V406" s="32" t="s">
        <v>635</v>
      </c>
      <c r="W406" s="33">
        <v>45629</v>
      </c>
      <c r="X406" s="33">
        <v>45639</v>
      </c>
      <c r="Y406" s="33">
        <v>45682</v>
      </c>
      <c r="Z406" s="33"/>
      <c r="AA406" s="30">
        <v>65</v>
      </c>
      <c r="AB406" s="30" t="s">
        <v>1900</v>
      </c>
      <c r="AC406" s="34">
        <v>0</v>
      </c>
      <c r="AD406" s="32"/>
      <c r="AE406" s="32"/>
      <c r="AF406" s="32"/>
      <c r="AG406" s="32" t="s">
        <v>649</v>
      </c>
      <c r="AH406" s="32"/>
      <c r="AI406" s="32" t="s">
        <v>651</v>
      </c>
      <c r="AJ406" s="50">
        <v>0</v>
      </c>
      <c r="AK406" s="50">
        <v>0</v>
      </c>
      <c r="AL406" s="50">
        <v>0</v>
      </c>
      <c r="AM406" s="50">
        <v>0</v>
      </c>
      <c r="AN406" s="50">
        <v>0</v>
      </c>
      <c r="AO406" s="50">
        <v>0</v>
      </c>
      <c r="AP406" s="50">
        <v>9783948</v>
      </c>
      <c r="AQ406" s="50">
        <v>0</v>
      </c>
      <c r="AR406" s="50">
        <v>0</v>
      </c>
      <c r="AS406" s="34">
        <v>0</v>
      </c>
      <c r="AT406" s="34">
        <v>0</v>
      </c>
      <c r="AU406" s="48"/>
      <c r="AV406" s="33"/>
      <c r="AW406" s="32"/>
      <c r="AX406" s="34">
        <v>0</v>
      </c>
    </row>
    <row r="407" spans="1:50" x14ac:dyDescent="0.2">
      <c r="A407" s="32">
        <v>800065396</v>
      </c>
      <c r="B407" s="32" t="s">
        <v>22</v>
      </c>
      <c r="C407" s="32" t="s">
        <v>10</v>
      </c>
      <c r="D407" s="32">
        <v>224589</v>
      </c>
      <c r="E407" s="32" t="str">
        <f>CONCATENATE(C407,D407)</f>
        <v>C125224589</v>
      </c>
      <c r="F407" s="32" t="s">
        <v>558</v>
      </c>
      <c r="G407" s="32" t="str">
        <f>CONCATENATE(A407,"_",E407)</f>
        <v>800065396_C125224589</v>
      </c>
      <c r="H407" s="33">
        <v>45719</v>
      </c>
      <c r="I407" s="33">
        <v>45730</v>
      </c>
      <c r="J407" s="34">
        <v>10427104</v>
      </c>
      <c r="K407" s="34">
        <v>10105594</v>
      </c>
      <c r="L407" s="32" t="s">
        <v>33</v>
      </c>
      <c r="M407" s="32" t="s">
        <v>35</v>
      </c>
      <c r="N407" s="32" t="s">
        <v>32</v>
      </c>
      <c r="O407" s="32" t="e">
        <v>#N/A</v>
      </c>
      <c r="P407" s="32" t="s">
        <v>1925</v>
      </c>
      <c r="Q407" s="34">
        <v>9897052</v>
      </c>
      <c r="R407" s="32">
        <v>137073760</v>
      </c>
      <c r="S407" s="32"/>
      <c r="T407" s="32"/>
      <c r="U407" s="32"/>
      <c r="V407" s="32" t="s">
        <v>635</v>
      </c>
      <c r="W407" s="33">
        <v>45719</v>
      </c>
      <c r="X407" s="33">
        <v>45730</v>
      </c>
      <c r="Y407" s="33">
        <v>45747</v>
      </c>
      <c r="Z407" s="33"/>
      <c r="AA407" s="30">
        <v>0</v>
      </c>
      <c r="AB407" s="30" t="s">
        <v>1907</v>
      </c>
      <c r="AC407" s="34">
        <v>0</v>
      </c>
      <c r="AD407" s="32"/>
      <c r="AE407" s="32"/>
      <c r="AF407" s="32"/>
      <c r="AG407" s="32" t="s">
        <v>649</v>
      </c>
      <c r="AH407" s="32"/>
      <c r="AI407" s="32" t="s">
        <v>651</v>
      </c>
      <c r="AJ407" s="50">
        <v>0</v>
      </c>
      <c r="AK407" s="50">
        <v>0</v>
      </c>
      <c r="AL407" s="50">
        <v>0</v>
      </c>
      <c r="AM407" s="50">
        <v>0</v>
      </c>
      <c r="AN407" s="50">
        <v>0</v>
      </c>
      <c r="AO407" s="50">
        <v>0</v>
      </c>
      <c r="AP407" s="50">
        <v>10105594</v>
      </c>
      <c r="AQ407" s="50">
        <v>0</v>
      </c>
      <c r="AR407" s="50">
        <v>0</v>
      </c>
      <c r="AS407" s="34">
        <v>0</v>
      </c>
      <c r="AT407" s="34">
        <v>0</v>
      </c>
      <c r="AU407" s="48"/>
      <c r="AV407" s="33"/>
      <c r="AW407" s="32"/>
      <c r="AX407" s="34">
        <v>0</v>
      </c>
    </row>
    <row r="408" spans="1:50" x14ac:dyDescent="0.2">
      <c r="A408" s="32">
        <v>800065396</v>
      </c>
      <c r="B408" s="32" t="s">
        <v>22</v>
      </c>
      <c r="C408" s="32" t="s">
        <v>9</v>
      </c>
      <c r="D408" s="32">
        <v>278844</v>
      </c>
      <c r="E408" s="32" t="str">
        <f>CONCATENATE(C408,D408)</f>
        <v>C187278844</v>
      </c>
      <c r="F408" s="32" t="s">
        <v>379</v>
      </c>
      <c r="G408" s="32" t="str">
        <f>CONCATENATE(A408,"_",E408)</f>
        <v>800065396_C187278844</v>
      </c>
      <c r="H408" s="33">
        <v>45506</v>
      </c>
      <c r="I408" s="33">
        <v>45517</v>
      </c>
      <c r="J408" s="34">
        <v>8473588</v>
      </c>
      <c r="K408" s="34">
        <v>8130251</v>
      </c>
      <c r="L408" s="32" t="s">
        <v>33</v>
      </c>
      <c r="M408" s="32" t="s">
        <v>35</v>
      </c>
      <c r="N408" s="32" t="s">
        <v>32</v>
      </c>
      <c r="O408" s="32" t="s">
        <v>1850</v>
      </c>
      <c r="P408" s="32" t="s">
        <v>1925</v>
      </c>
      <c r="Q408" s="34">
        <v>7913586</v>
      </c>
      <c r="R408" s="32">
        <v>136554422</v>
      </c>
      <c r="S408" s="32"/>
      <c r="T408" s="32"/>
      <c r="U408" s="32"/>
      <c r="V408" s="32" t="s">
        <v>635</v>
      </c>
      <c r="W408" s="33">
        <v>45506</v>
      </c>
      <c r="X408" s="33">
        <v>45517</v>
      </c>
      <c r="Y408" s="33">
        <v>45533</v>
      </c>
      <c r="Z408" s="33"/>
      <c r="AA408" s="30">
        <v>214</v>
      </c>
      <c r="AB408" s="30" t="s">
        <v>1903</v>
      </c>
      <c r="AC408" s="34">
        <v>0</v>
      </c>
      <c r="AD408" s="32"/>
      <c r="AE408" s="32"/>
      <c r="AF408" s="32"/>
      <c r="AG408" s="32" t="s">
        <v>649</v>
      </c>
      <c r="AH408" s="32"/>
      <c r="AI408" s="32" t="s">
        <v>651</v>
      </c>
      <c r="AJ408" s="50">
        <v>0</v>
      </c>
      <c r="AK408" s="50">
        <v>0</v>
      </c>
      <c r="AL408" s="50">
        <v>0</v>
      </c>
      <c r="AM408" s="50">
        <v>0</v>
      </c>
      <c r="AN408" s="50">
        <v>0</v>
      </c>
      <c r="AO408" s="50">
        <v>0</v>
      </c>
      <c r="AP408" s="50">
        <v>8130251</v>
      </c>
      <c r="AQ408" s="50">
        <v>0</v>
      </c>
      <c r="AR408" s="50">
        <v>0</v>
      </c>
      <c r="AS408" s="34">
        <v>0</v>
      </c>
      <c r="AT408" s="34">
        <v>0</v>
      </c>
      <c r="AU408" s="48"/>
      <c r="AV408" s="33"/>
      <c r="AW408" s="32"/>
      <c r="AX408" s="34">
        <v>0</v>
      </c>
    </row>
    <row r="409" spans="1:50" x14ac:dyDescent="0.2">
      <c r="A409" s="32">
        <v>800065396</v>
      </c>
      <c r="B409" s="32" t="s">
        <v>22</v>
      </c>
      <c r="C409" s="32" t="s">
        <v>10</v>
      </c>
      <c r="D409" s="32">
        <v>223449</v>
      </c>
      <c r="E409" s="32" t="str">
        <f>CONCATENATE(C409,D409)</f>
        <v>C125223449</v>
      </c>
      <c r="F409" s="32" t="s">
        <v>421</v>
      </c>
      <c r="G409" s="32" t="str">
        <f>CONCATENATE(A409,"_",E409)</f>
        <v>800065396_C125223449</v>
      </c>
      <c r="H409" s="33">
        <v>45568</v>
      </c>
      <c r="I409" s="33">
        <v>45580</v>
      </c>
      <c r="J409" s="34">
        <v>10908237</v>
      </c>
      <c r="K409" s="34">
        <v>10391793</v>
      </c>
      <c r="L409" s="32" t="s">
        <v>33</v>
      </c>
      <c r="M409" s="32" t="s">
        <v>35</v>
      </c>
      <c r="N409" s="32" t="s">
        <v>32</v>
      </c>
      <c r="O409" s="32" t="s">
        <v>1850</v>
      </c>
      <c r="P409" s="32" t="s">
        <v>1925</v>
      </c>
      <c r="Q409" s="34">
        <v>10174679</v>
      </c>
      <c r="R409" s="32">
        <v>136692376</v>
      </c>
      <c r="S409" s="32"/>
      <c r="T409" s="32"/>
      <c r="U409" s="32"/>
      <c r="V409" s="32" t="s">
        <v>635</v>
      </c>
      <c r="W409" s="33">
        <v>45568</v>
      </c>
      <c r="X409" s="33">
        <v>45580</v>
      </c>
      <c r="Y409" s="33">
        <v>45682</v>
      </c>
      <c r="Z409" s="33"/>
      <c r="AA409" s="30">
        <v>65</v>
      </c>
      <c r="AB409" s="30" t="s">
        <v>1900</v>
      </c>
      <c r="AC409" s="34">
        <v>0</v>
      </c>
      <c r="AD409" s="32"/>
      <c r="AE409" s="32"/>
      <c r="AF409" s="32"/>
      <c r="AG409" s="32" t="s">
        <v>649</v>
      </c>
      <c r="AH409" s="32"/>
      <c r="AI409" s="32" t="s">
        <v>651</v>
      </c>
      <c r="AJ409" s="50">
        <v>0</v>
      </c>
      <c r="AK409" s="50">
        <v>0</v>
      </c>
      <c r="AL409" s="50">
        <v>0</v>
      </c>
      <c r="AM409" s="50">
        <v>0</v>
      </c>
      <c r="AN409" s="50">
        <v>0</v>
      </c>
      <c r="AO409" s="50">
        <v>0</v>
      </c>
      <c r="AP409" s="50">
        <v>10391793</v>
      </c>
      <c r="AQ409" s="50">
        <v>0</v>
      </c>
      <c r="AR409" s="50">
        <v>0</v>
      </c>
      <c r="AS409" s="34">
        <v>0</v>
      </c>
      <c r="AT409" s="34">
        <v>0</v>
      </c>
      <c r="AU409" s="48"/>
      <c r="AV409" s="33"/>
      <c r="AW409" s="32"/>
      <c r="AX409" s="34">
        <v>0</v>
      </c>
    </row>
    <row r="410" spans="1:50" x14ac:dyDescent="0.2">
      <c r="A410" s="32">
        <v>800065396</v>
      </c>
      <c r="B410" s="32" t="s">
        <v>22</v>
      </c>
      <c r="C410" s="32" t="s">
        <v>9</v>
      </c>
      <c r="D410" s="32">
        <v>279062</v>
      </c>
      <c r="E410" s="32" t="str">
        <f>CONCATENATE(C410,D410)</f>
        <v>C187279062</v>
      </c>
      <c r="F410" s="32" t="s">
        <v>447</v>
      </c>
      <c r="G410" s="32" t="str">
        <f>CONCATENATE(A410,"_",E410)</f>
        <v>800065396_C187279062</v>
      </c>
      <c r="H410" s="33">
        <v>45602</v>
      </c>
      <c r="I410" s="33">
        <v>45610</v>
      </c>
      <c r="J410" s="34">
        <v>8945397</v>
      </c>
      <c r="K410" s="34">
        <v>8469638</v>
      </c>
      <c r="L410" s="32" t="s">
        <v>33</v>
      </c>
      <c r="M410" s="32" t="s">
        <v>35</v>
      </c>
      <c r="N410" s="32" t="s">
        <v>32</v>
      </c>
      <c r="O410" s="32" t="s">
        <v>1850</v>
      </c>
      <c r="P410" s="32" t="s">
        <v>1925</v>
      </c>
      <c r="Q410" s="34">
        <v>8241151</v>
      </c>
      <c r="R410" s="32">
        <v>136811718</v>
      </c>
      <c r="S410" s="32"/>
      <c r="T410" s="32"/>
      <c r="U410" s="32"/>
      <c r="V410" s="32" t="s">
        <v>635</v>
      </c>
      <c r="W410" s="33">
        <v>45602</v>
      </c>
      <c r="X410" s="33">
        <v>45610</v>
      </c>
      <c r="Y410" s="33">
        <v>45682</v>
      </c>
      <c r="Z410" s="33"/>
      <c r="AA410" s="30">
        <v>65</v>
      </c>
      <c r="AB410" s="30" t="s">
        <v>1900</v>
      </c>
      <c r="AC410" s="34">
        <v>0</v>
      </c>
      <c r="AD410" s="32"/>
      <c r="AE410" s="32"/>
      <c r="AF410" s="32"/>
      <c r="AG410" s="32" t="s">
        <v>649</v>
      </c>
      <c r="AH410" s="32"/>
      <c r="AI410" s="32" t="s">
        <v>651</v>
      </c>
      <c r="AJ410" s="50">
        <v>0</v>
      </c>
      <c r="AK410" s="50">
        <v>0</v>
      </c>
      <c r="AL410" s="50">
        <v>0</v>
      </c>
      <c r="AM410" s="50">
        <v>0</v>
      </c>
      <c r="AN410" s="50">
        <v>0</v>
      </c>
      <c r="AO410" s="50">
        <v>0</v>
      </c>
      <c r="AP410" s="50">
        <v>8469638</v>
      </c>
      <c r="AQ410" s="50">
        <v>0</v>
      </c>
      <c r="AR410" s="50">
        <v>0</v>
      </c>
      <c r="AS410" s="34">
        <v>0</v>
      </c>
      <c r="AT410" s="34">
        <v>0</v>
      </c>
      <c r="AU410" s="48"/>
      <c r="AV410" s="33"/>
      <c r="AW410" s="32"/>
      <c r="AX410" s="34">
        <v>0</v>
      </c>
    </row>
    <row r="411" spans="1:50" x14ac:dyDescent="0.2">
      <c r="A411" s="32">
        <v>800065396</v>
      </c>
      <c r="B411" s="32" t="s">
        <v>22</v>
      </c>
      <c r="C411" s="32" t="s">
        <v>9</v>
      </c>
      <c r="D411" s="32">
        <v>278950</v>
      </c>
      <c r="E411" s="32" t="str">
        <f>CONCATENATE(C411,D411)</f>
        <v>C187278950</v>
      </c>
      <c r="F411" s="32" t="s">
        <v>427</v>
      </c>
      <c r="G411" s="32" t="str">
        <f>CONCATENATE(A411,"_",E411)</f>
        <v>800065396_C187278950</v>
      </c>
      <c r="H411" s="33">
        <v>45569</v>
      </c>
      <c r="I411" s="33">
        <v>45576</v>
      </c>
      <c r="J411" s="34">
        <v>9379000</v>
      </c>
      <c r="K411" s="34">
        <v>8790810</v>
      </c>
      <c r="L411" s="32" t="s">
        <v>33</v>
      </c>
      <c r="M411" s="32" t="s">
        <v>35</v>
      </c>
      <c r="N411" s="32" t="s">
        <v>32</v>
      </c>
      <c r="O411" s="32" t="s">
        <v>1850</v>
      </c>
      <c r="P411" s="32" t="s">
        <v>1925</v>
      </c>
      <c r="Q411" s="34">
        <v>8551444</v>
      </c>
      <c r="R411" s="32">
        <v>136692374</v>
      </c>
      <c r="S411" s="32"/>
      <c r="T411" s="32"/>
      <c r="U411" s="32"/>
      <c r="V411" s="32" t="s">
        <v>635</v>
      </c>
      <c r="W411" s="33">
        <v>45569</v>
      </c>
      <c r="X411" s="33">
        <v>45576</v>
      </c>
      <c r="Y411" s="33">
        <v>45682</v>
      </c>
      <c r="Z411" s="33"/>
      <c r="AA411" s="30">
        <v>65</v>
      </c>
      <c r="AB411" s="30" t="s">
        <v>1900</v>
      </c>
      <c r="AC411" s="34">
        <v>0</v>
      </c>
      <c r="AD411" s="32"/>
      <c r="AE411" s="32"/>
      <c r="AF411" s="32"/>
      <c r="AG411" s="32" t="s">
        <v>649</v>
      </c>
      <c r="AH411" s="32"/>
      <c r="AI411" s="32" t="s">
        <v>651</v>
      </c>
      <c r="AJ411" s="50">
        <v>0</v>
      </c>
      <c r="AK411" s="50">
        <v>0</v>
      </c>
      <c r="AL411" s="50">
        <v>0</v>
      </c>
      <c r="AM411" s="50">
        <v>0</v>
      </c>
      <c r="AN411" s="50">
        <v>0</v>
      </c>
      <c r="AO411" s="50">
        <v>0</v>
      </c>
      <c r="AP411" s="50">
        <v>8790810</v>
      </c>
      <c r="AQ411" s="50">
        <v>0</v>
      </c>
      <c r="AR411" s="50">
        <v>0</v>
      </c>
      <c r="AS411" s="34">
        <v>0</v>
      </c>
      <c r="AT411" s="34">
        <v>0</v>
      </c>
      <c r="AU411" s="48"/>
      <c r="AV411" s="33"/>
      <c r="AW411" s="32"/>
      <c r="AX411" s="34">
        <v>0</v>
      </c>
    </row>
    <row r="412" spans="1:50" x14ac:dyDescent="0.2">
      <c r="A412" s="32">
        <v>800065396</v>
      </c>
      <c r="B412" s="32" t="s">
        <v>22</v>
      </c>
      <c r="C412" s="32" t="s">
        <v>10</v>
      </c>
      <c r="D412" s="32">
        <v>224169</v>
      </c>
      <c r="E412" s="32" t="str">
        <f>CONCATENATE(C412,D412)</f>
        <v>C125224169</v>
      </c>
      <c r="F412" s="32" t="s">
        <v>501</v>
      </c>
      <c r="G412" s="32" t="str">
        <f>CONCATENATE(A412,"_",E412)</f>
        <v>800065396_C125224169</v>
      </c>
      <c r="H412" s="33">
        <v>45660</v>
      </c>
      <c r="I412" s="33">
        <v>45672</v>
      </c>
      <c r="J412" s="34">
        <v>12409108</v>
      </c>
      <c r="K412" s="34">
        <v>12153863</v>
      </c>
      <c r="L412" s="32" t="s">
        <v>33</v>
      </c>
      <c r="M412" s="32" t="s">
        <v>35</v>
      </c>
      <c r="N412" s="32" t="s">
        <v>32</v>
      </c>
      <c r="O412" s="32" t="s">
        <v>1850</v>
      </c>
      <c r="P412" s="32" t="s">
        <v>1925</v>
      </c>
      <c r="Q412" s="34">
        <v>11905681</v>
      </c>
      <c r="R412" s="32">
        <v>136901642</v>
      </c>
      <c r="S412" s="32"/>
      <c r="T412" s="32"/>
      <c r="U412" s="32"/>
      <c r="V412" s="32" t="s">
        <v>635</v>
      </c>
      <c r="W412" s="33">
        <v>45660</v>
      </c>
      <c r="X412" s="33">
        <v>45672</v>
      </c>
      <c r="Y412" s="33">
        <v>45682</v>
      </c>
      <c r="Z412" s="33"/>
      <c r="AA412" s="30">
        <v>65</v>
      </c>
      <c r="AB412" s="30" t="s">
        <v>1900</v>
      </c>
      <c r="AC412" s="34">
        <v>0</v>
      </c>
      <c r="AD412" s="32"/>
      <c r="AE412" s="32"/>
      <c r="AF412" s="32"/>
      <c r="AG412" s="32" t="s">
        <v>649</v>
      </c>
      <c r="AH412" s="32"/>
      <c r="AI412" s="32" t="s">
        <v>651</v>
      </c>
      <c r="AJ412" s="50">
        <v>0</v>
      </c>
      <c r="AK412" s="50">
        <v>0</v>
      </c>
      <c r="AL412" s="50">
        <v>0</v>
      </c>
      <c r="AM412" s="50">
        <v>0</v>
      </c>
      <c r="AN412" s="50">
        <v>0</v>
      </c>
      <c r="AO412" s="50">
        <v>0</v>
      </c>
      <c r="AP412" s="50">
        <v>12153863</v>
      </c>
      <c r="AQ412" s="50">
        <v>0</v>
      </c>
      <c r="AR412" s="50">
        <v>0</v>
      </c>
      <c r="AS412" s="34">
        <v>0</v>
      </c>
      <c r="AT412" s="34">
        <v>0</v>
      </c>
      <c r="AU412" s="48"/>
      <c r="AV412" s="33"/>
      <c r="AW412" s="32"/>
      <c r="AX412" s="34">
        <v>0</v>
      </c>
    </row>
    <row r="413" spans="1:50" x14ac:dyDescent="0.2">
      <c r="A413" s="32">
        <v>800065396</v>
      </c>
      <c r="B413" s="32" t="s">
        <v>22</v>
      </c>
      <c r="C413" s="32" t="s">
        <v>10</v>
      </c>
      <c r="D413" s="32">
        <v>223668</v>
      </c>
      <c r="E413" s="32" t="str">
        <f>CONCATENATE(C413,D413)</f>
        <v>C125223668</v>
      </c>
      <c r="F413" s="32" t="s">
        <v>442</v>
      </c>
      <c r="G413" s="32" t="str">
        <f>CONCATENATE(A413,"_",E413)</f>
        <v>800065396_C125223668</v>
      </c>
      <c r="H413" s="33">
        <v>45601</v>
      </c>
      <c r="I413" s="33">
        <v>45611</v>
      </c>
      <c r="J413" s="34">
        <v>13164750</v>
      </c>
      <c r="K413" s="34">
        <v>12900750</v>
      </c>
      <c r="L413" s="32" t="s">
        <v>33</v>
      </c>
      <c r="M413" s="32" t="s">
        <v>35</v>
      </c>
      <c r="N413" s="32" t="s">
        <v>32</v>
      </c>
      <c r="O413" s="32" t="s">
        <v>1850</v>
      </c>
      <c r="P413" s="32" t="s">
        <v>1925</v>
      </c>
      <c r="Q413" s="34">
        <v>12637455</v>
      </c>
      <c r="R413" s="32">
        <v>136811719</v>
      </c>
      <c r="S413" s="32"/>
      <c r="T413" s="32"/>
      <c r="U413" s="32"/>
      <c r="V413" s="32" t="s">
        <v>635</v>
      </c>
      <c r="W413" s="33">
        <v>45601</v>
      </c>
      <c r="X413" s="33">
        <v>45611</v>
      </c>
      <c r="Y413" s="33">
        <v>45624</v>
      </c>
      <c r="Z413" s="33"/>
      <c r="AA413" s="30">
        <v>123</v>
      </c>
      <c r="AB413" s="30" t="s">
        <v>1904</v>
      </c>
      <c r="AC413" s="34">
        <v>0</v>
      </c>
      <c r="AD413" s="32"/>
      <c r="AE413" s="32"/>
      <c r="AF413" s="32"/>
      <c r="AG413" s="32" t="s">
        <v>649</v>
      </c>
      <c r="AH413" s="32"/>
      <c r="AI413" s="32" t="s">
        <v>651</v>
      </c>
      <c r="AJ413" s="50">
        <v>0</v>
      </c>
      <c r="AK413" s="50">
        <v>0</v>
      </c>
      <c r="AL413" s="50">
        <v>0</v>
      </c>
      <c r="AM413" s="50">
        <v>0</v>
      </c>
      <c r="AN413" s="50">
        <v>0</v>
      </c>
      <c r="AO413" s="50">
        <v>0</v>
      </c>
      <c r="AP413" s="50">
        <v>12900750</v>
      </c>
      <c r="AQ413" s="50">
        <v>0</v>
      </c>
      <c r="AR413" s="50">
        <v>0</v>
      </c>
      <c r="AS413" s="34">
        <v>0</v>
      </c>
      <c r="AT413" s="34">
        <v>0</v>
      </c>
      <c r="AU413" s="48"/>
      <c r="AV413" s="33"/>
      <c r="AW413" s="32"/>
      <c r="AX413" s="34">
        <v>0</v>
      </c>
    </row>
    <row r="414" spans="1:50" x14ac:dyDescent="0.2">
      <c r="A414" s="32">
        <v>800065396</v>
      </c>
      <c r="B414" s="32" t="s">
        <v>22</v>
      </c>
      <c r="C414" s="32" t="s">
        <v>10</v>
      </c>
      <c r="D414" s="32">
        <v>223004</v>
      </c>
      <c r="E414" s="32" t="str">
        <f>CONCATENATE(C414,D414)</f>
        <v>C125223004</v>
      </c>
      <c r="F414" s="32" t="s">
        <v>385</v>
      </c>
      <c r="G414" s="32" t="str">
        <f>CONCATENATE(A414,"_",E414)</f>
        <v>800065396_C125223004</v>
      </c>
      <c r="H414" s="33">
        <v>45506</v>
      </c>
      <c r="I414" s="33">
        <v>45518</v>
      </c>
      <c r="J414" s="34">
        <v>13890683</v>
      </c>
      <c r="K414" s="34">
        <v>13209826</v>
      </c>
      <c r="L414" s="32" t="s">
        <v>33</v>
      </c>
      <c r="M414" s="32" t="s">
        <v>35</v>
      </c>
      <c r="N414" s="32" t="s">
        <v>32</v>
      </c>
      <c r="O414" s="32" t="s">
        <v>1850</v>
      </c>
      <c r="P414" s="32" t="s">
        <v>1925</v>
      </c>
      <c r="Q414" s="34">
        <v>12935243</v>
      </c>
      <c r="R414" s="32">
        <v>136554407</v>
      </c>
      <c r="S414" s="32"/>
      <c r="T414" s="32"/>
      <c r="U414" s="32"/>
      <c r="V414" s="32" t="s">
        <v>635</v>
      </c>
      <c r="W414" s="33">
        <v>45506</v>
      </c>
      <c r="X414" s="33">
        <v>45518</v>
      </c>
      <c r="Y414" s="33">
        <v>45614</v>
      </c>
      <c r="Z414" s="33"/>
      <c r="AA414" s="30">
        <v>133</v>
      </c>
      <c r="AB414" s="30" t="s">
        <v>1904</v>
      </c>
      <c r="AC414" s="34">
        <v>0</v>
      </c>
      <c r="AD414" s="32"/>
      <c r="AE414" s="32"/>
      <c r="AF414" s="32"/>
      <c r="AG414" s="32" t="s">
        <v>649</v>
      </c>
      <c r="AH414" s="32"/>
      <c r="AI414" s="32" t="s">
        <v>651</v>
      </c>
      <c r="AJ414" s="50">
        <v>0</v>
      </c>
      <c r="AK414" s="50">
        <v>0</v>
      </c>
      <c r="AL414" s="50">
        <v>0</v>
      </c>
      <c r="AM414" s="50">
        <v>0</v>
      </c>
      <c r="AN414" s="50">
        <v>0</v>
      </c>
      <c r="AO414" s="50">
        <v>0</v>
      </c>
      <c r="AP414" s="50">
        <v>13209826</v>
      </c>
      <c r="AQ414" s="50">
        <v>0</v>
      </c>
      <c r="AR414" s="50">
        <v>0</v>
      </c>
      <c r="AS414" s="34">
        <v>0</v>
      </c>
      <c r="AT414" s="34">
        <v>0</v>
      </c>
      <c r="AU414" s="48"/>
      <c r="AV414" s="33"/>
      <c r="AW414" s="32"/>
      <c r="AX414" s="34">
        <v>0</v>
      </c>
    </row>
    <row r="415" spans="1:50" x14ac:dyDescent="0.2">
      <c r="A415" s="32">
        <v>800065396</v>
      </c>
      <c r="B415" s="32" t="s">
        <v>22</v>
      </c>
      <c r="C415" s="32" t="s">
        <v>9</v>
      </c>
      <c r="D415" s="32">
        <v>279153</v>
      </c>
      <c r="E415" s="32" t="str">
        <f>CONCATENATE(C415,D415)</f>
        <v>C187279153</v>
      </c>
      <c r="F415" s="32" t="s">
        <v>472</v>
      </c>
      <c r="G415" s="32" t="str">
        <f>CONCATENATE(A415,"_",E415)</f>
        <v>800065396_C187279153</v>
      </c>
      <c r="H415" s="33">
        <v>45630</v>
      </c>
      <c r="I415" s="33">
        <v>45637</v>
      </c>
      <c r="J415" s="34">
        <v>12049000</v>
      </c>
      <c r="K415" s="34">
        <v>11232511</v>
      </c>
      <c r="L415" s="32" t="s">
        <v>33</v>
      </c>
      <c r="M415" s="32" t="s">
        <v>35</v>
      </c>
      <c r="N415" s="32" t="s">
        <v>32</v>
      </c>
      <c r="O415" s="32" t="s">
        <v>1850</v>
      </c>
      <c r="P415" s="32" t="s">
        <v>1925</v>
      </c>
      <c r="Q415" s="34">
        <v>10923651</v>
      </c>
      <c r="R415" s="32">
        <v>136878574</v>
      </c>
      <c r="S415" s="32"/>
      <c r="T415" s="32"/>
      <c r="U415" s="32"/>
      <c r="V415" s="32" t="s">
        <v>635</v>
      </c>
      <c r="W415" s="33">
        <v>45630</v>
      </c>
      <c r="X415" s="33">
        <v>45637</v>
      </c>
      <c r="Y415" s="33">
        <v>45682</v>
      </c>
      <c r="Z415" s="33"/>
      <c r="AA415" s="30">
        <v>65</v>
      </c>
      <c r="AB415" s="30" t="s">
        <v>1900</v>
      </c>
      <c r="AC415" s="34">
        <v>0</v>
      </c>
      <c r="AD415" s="32"/>
      <c r="AE415" s="32"/>
      <c r="AF415" s="32"/>
      <c r="AG415" s="32" t="s">
        <v>649</v>
      </c>
      <c r="AH415" s="32"/>
      <c r="AI415" s="32" t="s">
        <v>651</v>
      </c>
      <c r="AJ415" s="50">
        <v>0</v>
      </c>
      <c r="AK415" s="50">
        <v>0</v>
      </c>
      <c r="AL415" s="50">
        <v>0</v>
      </c>
      <c r="AM415" s="50">
        <v>0</v>
      </c>
      <c r="AN415" s="50">
        <v>0</v>
      </c>
      <c r="AO415" s="50">
        <v>0</v>
      </c>
      <c r="AP415" s="50">
        <v>11232511</v>
      </c>
      <c r="AQ415" s="50">
        <v>0</v>
      </c>
      <c r="AR415" s="50">
        <v>0</v>
      </c>
      <c r="AS415" s="34">
        <v>0</v>
      </c>
      <c r="AT415" s="34">
        <v>0</v>
      </c>
      <c r="AU415" s="48"/>
      <c r="AV415" s="33"/>
      <c r="AW415" s="32"/>
      <c r="AX415" s="34">
        <v>0</v>
      </c>
    </row>
    <row r="416" spans="1:50" x14ac:dyDescent="0.2">
      <c r="A416" s="32">
        <v>800065396</v>
      </c>
      <c r="B416" s="32" t="s">
        <v>22</v>
      </c>
      <c r="C416" s="32" t="s">
        <v>9</v>
      </c>
      <c r="D416" s="32">
        <v>278907</v>
      </c>
      <c r="E416" s="32" t="str">
        <f>CONCATENATE(C416,D416)</f>
        <v>C187278907</v>
      </c>
      <c r="F416" s="32" t="s">
        <v>405</v>
      </c>
      <c r="G416" s="32" t="str">
        <f>CONCATENATE(A416,"_",E416)</f>
        <v>800065396_C187278907</v>
      </c>
      <c r="H416" s="33">
        <v>45538</v>
      </c>
      <c r="I416" s="33">
        <v>45548</v>
      </c>
      <c r="J416" s="34">
        <v>13444100</v>
      </c>
      <c r="K416" s="34">
        <v>12670761</v>
      </c>
      <c r="L416" s="32" t="s">
        <v>33</v>
      </c>
      <c r="M416" s="32" t="s">
        <v>35</v>
      </c>
      <c r="N416" s="32" t="s">
        <v>32</v>
      </c>
      <c r="O416" s="32" t="s">
        <v>1850</v>
      </c>
      <c r="P416" s="32" t="s">
        <v>1925</v>
      </c>
      <c r="Q416" s="34">
        <v>12336675</v>
      </c>
      <c r="R416" s="32">
        <v>136677209</v>
      </c>
      <c r="S416" s="32"/>
      <c r="T416" s="32"/>
      <c r="U416" s="32"/>
      <c r="V416" s="32" t="s">
        <v>635</v>
      </c>
      <c r="W416" s="33">
        <v>45538</v>
      </c>
      <c r="X416" s="33">
        <v>45548</v>
      </c>
      <c r="Y416" s="33">
        <v>45682</v>
      </c>
      <c r="Z416" s="33"/>
      <c r="AA416" s="30">
        <v>65</v>
      </c>
      <c r="AB416" s="30" t="s">
        <v>1900</v>
      </c>
      <c r="AC416" s="34">
        <v>0</v>
      </c>
      <c r="AD416" s="32"/>
      <c r="AE416" s="32"/>
      <c r="AF416" s="32"/>
      <c r="AG416" s="32" t="s">
        <v>649</v>
      </c>
      <c r="AH416" s="32"/>
      <c r="AI416" s="32" t="s">
        <v>651</v>
      </c>
      <c r="AJ416" s="50">
        <v>0</v>
      </c>
      <c r="AK416" s="50">
        <v>0</v>
      </c>
      <c r="AL416" s="50">
        <v>0</v>
      </c>
      <c r="AM416" s="50">
        <v>0</v>
      </c>
      <c r="AN416" s="50">
        <v>0</v>
      </c>
      <c r="AO416" s="50">
        <v>0</v>
      </c>
      <c r="AP416" s="50">
        <v>12670761</v>
      </c>
      <c r="AQ416" s="50">
        <v>0</v>
      </c>
      <c r="AR416" s="50">
        <v>0</v>
      </c>
      <c r="AS416" s="34">
        <v>0</v>
      </c>
      <c r="AT416" s="34">
        <v>0</v>
      </c>
      <c r="AU416" s="48"/>
      <c r="AV416" s="33"/>
      <c r="AW416" s="32"/>
      <c r="AX416" s="34">
        <v>0</v>
      </c>
    </row>
    <row r="417" spans="1:50" x14ac:dyDescent="0.2">
      <c r="A417" s="32">
        <v>800065396</v>
      </c>
      <c r="B417" s="32" t="s">
        <v>22</v>
      </c>
      <c r="C417" s="32" t="s">
        <v>9</v>
      </c>
      <c r="D417" s="32">
        <v>278846</v>
      </c>
      <c r="E417" s="32" t="str">
        <f>CONCATENATE(C417,D417)</f>
        <v>C187278846</v>
      </c>
      <c r="F417" s="32" t="s">
        <v>380</v>
      </c>
      <c r="G417" s="32" t="str">
        <f>CONCATENATE(A417,"_",E417)</f>
        <v>800065396_C187278846</v>
      </c>
      <c r="H417" s="33">
        <v>45506</v>
      </c>
      <c r="I417" s="33">
        <v>45517</v>
      </c>
      <c r="J417" s="34">
        <v>13279000</v>
      </c>
      <c r="K417" s="34">
        <v>12624786</v>
      </c>
      <c r="L417" s="32" t="s">
        <v>33</v>
      </c>
      <c r="M417" s="32" t="s">
        <v>35</v>
      </c>
      <c r="N417" s="32" t="s">
        <v>32</v>
      </c>
      <c r="O417" s="32" t="s">
        <v>1850</v>
      </c>
      <c r="P417" s="32" t="s">
        <v>1925</v>
      </c>
      <c r="Q417" s="34">
        <v>12284968</v>
      </c>
      <c r="R417" s="32">
        <v>136554418</v>
      </c>
      <c r="S417" s="32"/>
      <c r="T417" s="32"/>
      <c r="U417" s="32"/>
      <c r="V417" s="32" t="s">
        <v>635</v>
      </c>
      <c r="W417" s="33">
        <v>45506</v>
      </c>
      <c r="X417" s="33">
        <v>45517</v>
      </c>
      <c r="Y417" s="33">
        <v>45533</v>
      </c>
      <c r="Z417" s="33"/>
      <c r="AA417" s="30">
        <v>214</v>
      </c>
      <c r="AB417" s="30" t="s">
        <v>1903</v>
      </c>
      <c r="AC417" s="34">
        <v>0</v>
      </c>
      <c r="AD417" s="32"/>
      <c r="AE417" s="32"/>
      <c r="AF417" s="32"/>
      <c r="AG417" s="32" t="s">
        <v>649</v>
      </c>
      <c r="AH417" s="32"/>
      <c r="AI417" s="32" t="s">
        <v>651</v>
      </c>
      <c r="AJ417" s="50">
        <v>0</v>
      </c>
      <c r="AK417" s="50">
        <v>0</v>
      </c>
      <c r="AL417" s="50">
        <v>0</v>
      </c>
      <c r="AM417" s="50">
        <v>0</v>
      </c>
      <c r="AN417" s="50">
        <v>0</v>
      </c>
      <c r="AO417" s="50">
        <v>0</v>
      </c>
      <c r="AP417" s="50">
        <v>12624786</v>
      </c>
      <c r="AQ417" s="50">
        <v>0</v>
      </c>
      <c r="AR417" s="50">
        <v>0</v>
      </c>
      <c r="AS417" s="34">
        <v>0</v>
      </c>
      <c r="AT417" s="34">
        <v>0</v>
      </c>
      <c r="AU417" s="48"/>
      <c r="AV417" s="33"/>
      <c r="AW417" s="32"/>
      <c r="AX417" s="34">
        <v>0</v>
      </c>
    </row>
    <row r="418" spans="1:50" x14ac:dyDescent="0.2">
      <c r="A418" s="32">
        <v>800065396</v>
      </c>
      <c r="B418" s="32" t="s">
        <v>22</v>
      </c>
      <c r="C418" s="32" t="s">
        <v>9</v>
      </c>
      <c r="D418" s="32">
        <v>279248</v>
      </c>
      <c r="E418" s="32" t="str">
        <f>CONCATENATE(C418,D418)</f>
        <v>C187279248</v>
      </c>
      <c r="F418" s="32" t="s">
        <v>497</v>
      </c>
      <c r="G418" s="32" t="str">
        <f>CONCATENATE(A418,"_",E418)</f>
        <v>800065396_C187279248</v>
      </c>
      <c r="H418" s="33">
        <v>45660</v>
      </c>
      <c r="I418" s="33">
        <v>45672</v>
      </c>
      <c r="J418" s="34">
        <v>14342000</v>
      </c>
      <c r="K418" s="34">
        <v>13517621</v>
      </c>
      <c r="L418" s="32" t="s">
        <v>33</v>
      </c>
      <c r="M418" s="32" t="s">
        <v>35</v>
      </c>
      <c r="N418" s="32" t="s">
        <v>32</v>
      </c>
      <c r="O418" s="32" t="s">
        <v>1850</v>
      </c>
      <c r="P418" s="32" t="s">
        <v>1925</v>
      </c>
      <c r="Q418" s="34">
        <v>13146505</v>
      </c>
      <c r="R418" s="32">
        <v>136901633</v>
      </c>
      <c r="S418" s="32"/>
      <c r="T418" s="32"/>
      <c r="U418" s="32"/>
      <c r="V418" s="32" t="s">
        <v>635</v>
      </c>
      <c r="W418" s="33">
        <v>45660</v>
      </c>
      <c r="X418" s="33">
        <v>45672</v>
      </c>
      <c r="Y418" s="33">
        <v>45682</v>
      </c>
      <c r="Z418" s="33"/>
      <c r="AA418" s="30">
        <v>65</v>
      </c>
      <c r="AB418" s="30" t="s">
        <v>1900</v>
      </c>
      <c r="AC418" s="34">
        <v>0</v>
      </c>
      <c r="AD418" s="32"/>
      <c r="AE418" s="32"/>
      <c r="AF418" s="32"/>
      <c r="AG418" s="32" t="s">
        <v>649</v>
      </c>
      <c r="AH418" s="32"/>
      <c r="AI418" s="32" t="s">
        <v>651</v>
      </c>
      <c r="AJ418" s="50">
        <v>0</v>
      </c>
      <c r="AK418" s="50">
        <v>0</v>
      </c>
      <c r="AL418" s="50">
        <v>0</v>
      </c>
      <c r="AM418" s="50">
        <v>0</v>
      </c>
      <c r="AN418" s="50">
        <v>0</v>
      </c>
      <c r="AO418" s="50">
        <v>0</v>
      </c>
      <c r="AP418" s="50">
        <v>13517621</v>
      </c>
      <c r="AQ418" s="50">
        <v>0</v>
      </c>
      <c r="AR418" s="50">
        <v>0</v>
      </c>
      <c r="AS418" s="34">
        <v>0</v>
      </c>
      <c r="AT418" s="34">
        <v>0</v>
      </c>
      <c r="AU418" s="48"/>
      <c r="AV418" s="33"/>
      <c r="AW418" s="32"/>
      <c r="AX418" s="34">
        <v>0</v>
      </c>
    </row>
    <row r="419" spans="1:50" x14ac:dyDescent="0.2">
      <c r="A419" s="32">
        <v>800065396</v>
      </c>
      <c r="B419" s="32" t="s">
        <v>22</v>
      </c>
      <c r="C419" s="32" t="s">
        <v>9</v>
      </c>
      <c r="D419" s="32">
        <v>279244</v>
      </c>
      <c r="E419" s="32" t="str">
        <f>CONCATENATE(C419,D419)</f>
        <v>C187279244</v>
      </c>
      <c r="F419" s="32" t="s">
        <v>502</v>
      </c>
      <c r="G419" s="32" t="str">
        <f>CONCATENATE(A419,"_",E419)</f>
        <v>800065396_C187279244</v>
      </c>
      <c r="H419" s="33">
        <v>45660</v>
      </c>
      <c r="I419" s="33">
        <v>45672</v>
      </c>
      <c r="J419" s="34">
        <v>15315200</v>
      </c>
      <c r="K419" s="34">
        <v>14574796</v>
      </c>
      <c r="L419" s="32" t="s">
        <v>33</v>
      </c>
      <c r="M419" s="32" t="s">
        <v>35</v>
      </c>
      <c r="N419" s="32" t="s">
        <v>32</v>
      </c>
      <c r="O419" s="32" t="s">
        <v>1850</v>
      </c>
      <c r="P419" s="32" t="s">
        <v>1925</v>
      </c>
      <c r="Q419" s="34">
        <v>14177424</v>
      </c>
      <c r="R419" s="32">
        <v>136901631</v>
      </c>
      <c r="S419" s="32"/>
      <c r="T419" s="32"/>
      <c r="U419" s="32"/>
      <c r="V419" s="32" t="s">
        <v>635</v>
      </c>
      <c r="W419" s="33">
        <v>45660</v>
      </c>
      <c r="X419" s="33">
        <v>45672</v>
      </c>
      <c r="Y419" s="33">
        <v>45682</v>
      </c>
      <c r="Z419" s="33"/>
      <c r="AA419" s="30">
        <v>65</v>
      </c>
      <c r="AB419" s="30" t="s">
        <v>1900</v>
      </c>
      <c r="AC419" s="34">
        <v>0</v>
      </c>
      <c r="AD419" s="32"/>
      <c r="AE419" s="32"/>
      <c r="AF419" s="32"/>
      <c r="AG419" s="32" t="s">
        <v>649</v>
      </c>
      <c r="AH419" s="32"/>
      <c r="AI419" s="32" t="s">
        <v>651</v>
      </c>
      <c r="AJ419" s="50">
        <v>0</v>
      </c>
      <c r="AK419" s="50">
        <v>0</v>
      </c>
      <c r="AL419" s="50">
        <v>0</v>
      </c>
      <c r="AM419" s="50">
        <v>0</v>
      </c>
      <c r="AN419" s="50">
        <v>0</v>
      </c>
      <c r="AO419" s="50">
        <v>0</v>
      </c>
      <c r="AP419" s="50">
        <v>14574796</v>
      </c>
      <c r="AQ419" s="50">
        <v>0</v>
      </c>
      <c r="AR419" s="50">
        <v>0</v>
      </c>
      <c r="AS419" s="34">
        <v>0</v>
      </c>
      <c r="AT419" s="34">
        <v>0</v>
      </c>
      <c r="AU419" s="48"/>
      <c r="AV419" s="33"/>
      <c r="AW419" s="32"/>
      <c r="AX419" s="34">
        <v>0</v>
      </c>
    </row>
    <row r="420" spans="1:50" x14ac:dyDescent="0.2">
      <c r="A420" s="32">
        <v>800065396</v>
      </c>
      <c r="B420" s="32" t="s">
        <v>22</v>
      </c>
      <c r="C420" s="32" t="s">
        <v>9</v>
      </c>
      <c r="D420" s="32">
        <v>279060</v>
      </c>
      <c r="E420" s="32" t="str">
        <f>CONCATENATE(C420,D420)</f>
        <v>C187279060</v>
      </c>
      <c r="F420" s="32" t="s">
        <v>450</v>
      </c>
      <c r="G420" s="32" t="str">
        <f>CONCATENATE(A420,"_",E420)</f>
        <v>800065396_C187279060</v>
      </c>
      <c r="H420" s="33">
        <v>45602</v>
      </c>
      <c r="I420" s="33">
        <v>45610</v>
      </c>
      <c r="J420" s="34">
        <v>17339000</v>
      </c>
      <c r="K420" s="34">
        <v>16436800</v>
      </c>
      <c r="L420" s="32" t="s">
        <v>33</v>
      </c>
      <c r="M420" s="32" t="s">
        <v>35</v>
      </c>
      <c r="N420" s="32" t="s">
        <v>32</v>
      </c>
      <c r="O420" s="32" t="s">
        <v>1850</v>
      </c>
      <c r="P420" s="32" t="s">
        <v>1925</v>
      </c>
      <c r="Q420" s="34">
        <v>15996272</v>
      </c>
      <c r="R420" s="32">
        <v>136811723</v>
      </c>
      <c r="S420" s="32"/>
      <c r="T420" s="32"/>
      <c r="U420" s="32"/>
      <c r="V420" s="32" t="s">
        <v>635</v>
      </c>
      <c r="W420" s="33">
        <v>45602</v>
      </c>
      <c r="X420" s="33">
        <v>45610</v>
      </c>
      <c r="Y420" s="33">
        <v>45682</v>
      </c>
      <c r="Z420" s="33"/>
      <c r="AA420" s="30">
        <v>65</v>
      </c>
      <c r="AB420" s="30" t="s">
        <v>1900</v>
      </c>
      <c r="AC420" s="34">
        <v>0</v>
      </c>
      <c r="AD420" s="32"/>
      <c r="AE420" s="32"/>
      <c r="AF420" s="32"/>
      <c r="AG420" s="32" t="s">
        <v>649</v>
      </c>
      <c r="AH420" s="32"/>
      <c r="AI420" s="32" t="s">
        <v>651</v>
      </c>
      <c r="AJ420" s="50">
        <v>0</v>
      </c>
      <c r="AK420" s="50">
        <v>0</v>
      </c>
      <c r="AL420" s="50">
        <v>0</v>
      </c>
      <c r="AM420" s="50">
        <v>0</v>
      </c>
      <c r="AN420" s="50">
        <v>0</v>
      </c>
      <c r="AO420" s="50">
        <v>0</v>
      </c>
      <c r="AP420" s="50">
        <v>16436800</v>
      </c>
      <c r="AQ420" s="50">
        <v>0</v>
      </c>
      <c r="AR420" s="50">
        <v>0</v>
      </c>
      <c r="AS420" s="34">
        <v>0</v>
      </c>
      <c r="AT420" s="34">
        <v>0</v>
      </c>
      <c r="AU420" s="48"/>
      <c r="AV420" s="33"/>
      <c r="AW420" s="32"/>
      <c r="AX420" s="34">
        <v>0</v>
      </c>
    </row>
    <row r="421" spans="1:50" x14ac:dyDescent="0.2">
      <c r="A421" s="32">
        <v>800065396</v>
      </c>
      <c r="B421" s="32" t="s">
        <v>22</v>
      </c>
      <c r="C421" s="32" t="s">
        <v>13</v>
      </c>
      <c r="D421" s="32">
        <v>173582</v>
      </c>
      <c r="E421" s="32" t="str">
        <f>CONCATENATE(C421,D421)</f>
        <v>C191173582</v>
      </c>
      <c r="F421" s="32" t="s">
        <v>388</v>
      </c>
      <c r="G421" s="32" t="str">
        <f>CONCATENATE(A421,"_",E421)</f>
        <v>800065396_C191173582</v>
      </c>
      <c r="H421" s="33">
        <v>45506</v>
      </c>
      <c r="I421" s="33">
        <v>45517</v>
      </c>
      <c r="J421" s="34">
        <v>18317921</v>
      </c>
      <c r="K421" s="34">
        <v>17269363</v>
      </c>
      <c r="L421" s="32" t="s">
        <v>33</v>
      </c>
      <c r="M421" s="32" t="s">
        <v>35</v>
      </c>
      <c r="N421" s="32" t="s">
        <v>32</v>
      </c>
      <c r="O421" s="32" t="s">
        <v>1850</v>
      </c>
      <c r="P421" s="32" t="s">
        <v>1925</v>
      </c>
      <c r="Q421" s="34">
        <v>16798612</v>
      </c>
      <c r="R421" s="32">
        <v>136554419</v>
      </c>
      <c r="S421" s="32"/>
      <c r="T421" s="32"/>
      <c r="U421" s="32"/>
      <c r="V421" s="32" t="s">
        <v>635</v>
      </c>
      <c r="W421" s="33">
        <v>45506</v>
      </c>
      <c r="X421" s="33">
        <v>45517</v>
      </c>
      <c r="Y421" s="33">
        <v>45614</v>
      </c>
      <c r="Z421" s="33"/>
      <c r="AA421" s="30">
        <v>133</v>
      </c>
      <c r="AB421" s="30" t="s">
        <v>1904</v>
      </c>
      <c r="AC421" s="34">
        <v>0</v>
      </c>
      <c r="AD421" s="32"/>
      <c r="AE421" s="32"/>
      <c r="AF421" s="32"/>
      <c r="AG421" s="32" t="s">
        <v>649</v>
      </c>
      <c r="AH421" s="32"/>
      <c r="AI421" s="32" t="s">
        <v>651</v>
      </c>
      <c r="AJ421" s="50">
        <v>0</v>
      </c>
      <c r="AK421" s="50">
        <v>0</v>
      </c>
      <c r="AL421" s="50">
        <v>0</v>
      </c>
      <c r="AM421" s="50">
        <v>0</v>
      </c>
      <c r="AN421" s="50">
        <v>0</v>
      </c>
      <c r="AO421" s="50">
        <v>0</v>
      </c>
      <c r="AP421" s="50">
        <v>17269363</v>
      </c>
      <c r="AQ421" s="50">
        <v>0</v>
      </c>
      <c r="AR421" s="50">
        <v>0</v>
      </c>
      <c r="AS421" s="34">
        <v>0</v>
      </c>
      <c r="AT421" s="34">
        <v>0</v>
      </c>
      <c r="AU421" s="48"/>
      <c r="AV421" s="33"/>
      <c r="AW421" s="32"/>
      <c r="AX421" s="34">
        <v>0</v>
      </c>
    </row>
    <row r="422" spans="1:50" x14ac:dyDescent="0.2">
      <c r="A422" s="32">
        <v>800065396</v>
      </c>
      <c r="B422" s="32" t="s">
        <v>22</v>
      </c>
      <c r="C422" s="32" t="s">
        <v>9</v>
      </c>
      <c r="D422" s="32">
        <v>279380</v>
      </c>
      <c r="E422" s="32" t="str">
        <f>CONCATENATE(C422,D422)</f>
        <v>C187279380</v>
      </c>
      <c r="F422" s="32" t="s">
        <v>594</v>
      </c>
      <c r="G422" s="32" t="str">
        <f>CONCATENATE(A422,"_",E422)</f>
        <v>800065396_C187279380</v>
      </c>
      <c r="H422" s="33">
        <v>45720</v>
      </c>
      <c r="I422" s="33">
        <v>45730</v>
      </c>
      <c r="J422" s="34">
        <v>4775000</v>
      </c>
      <c r="K422" s="34">
        <v>4742384</v>
      </c>
      <c r="L422" s="32" t="s">
        <v>33</v>
      </c>
      <c r="M422" s="32" t="s">
        <v>35</v>
      </c>
      <c r="N422" s="32" t="s">
        <v>32</v>
      </c>
      <c r="O422" s="32" t="e">
        <v>#N/A</v>
      </c>
      <c r="P422" s="32" t="s">
        <v>1925</v>
      </c>
      <c r="Q422" s="34">
        <v>4262944</v>
      </c>
      <c r="R422" s="32">
        <v>137073775</v>
      </c>
      <c r="S422" s="32"/>
      <c r="T422" s="32"/>
      <c r="U422" s="32"/>
      <c r="V422" s="32" t="s">
        <v>680</v>
      </c>
      <c r="W422" s="33">
        <v>45720</v>
      </c>
      <c r="X422" s="33">
        <v>45730</v>
      </c>
      <c r="Y422" s="33">
        <v>45747</v>
      </c>
      <c r="Z422" s="33"/>
      <c r="AA422" s="30">
        <v>0</v>
      </c>
      <c r="AB422" s="30" t="s">
        <v>1907</v>
      </c>
      <c r="AC422" s="34">
        <v>0</v>
      </c>
      <c r="AD422" s="32"/>
      <c r="AE422" s="32"/>
      <c r="AF422" s="32"/>
      <c r="AG422" s="32" t="s">
        <v>649</v>
      </c>
      <c r="AH422" s="32"/>
      <c r="AI422" s="32" t="s">
        <v>651</v>
      </c>
      <c r="AJ422" s="50">
        <v>0</v>
      </c>
      <c r="AK422" s="50">
        <v>0</v>
      </c>
      <c r="AL422" s="50">
        <v>0</v>
      </c>
      <c r="AM422" s="50">
        <v>0</v>
      </c>
      <c r="AN422" s="50">
        <v>0</v>
      </c>
      <c r="AO422" s="50">
        <v>0</v>
      </c>
      <c r="AP422" s="50">
        <v>4742384</v>
      </c>
      <c r="AQ422" s="50">
        <v>0</v>
      </c>
      <c r="AR422" s="50">
        <v>0</v>
      </c>
      <c r="AS422" s="34">
        <v>0</v>
      </c>
      <c r="AT422" s="34">
        <v>0</v>
      </c>
      <c r="AU422" s="48"/>
      <c r="AV422" s="33"/>
      <c r="AW422" s="32"/>
      <c r="AX422" s="34">
        <v>0</v>
      </c>
    </row>
    <row r="423" spans="1:50" x14ac:dyDescent="0.2">
      <c r="A423" s="32">
        <v>800065396</v>
      </c>
      <c r="B423" s="32" t="s">
        <v>22</v>
      </c>
      <c r="C423" s="32" t="s">
        <v>9</v>
      </c>
      <c r="D423" s="32">
        <v>278903</v>
      </c>
      <c r="E423" s="32" t="str">
        <f>CONCATENATE(C423,D423)</f>
        <v>C187278903</v>
      </c>
      <c r="F423" s="32" t="s">
        <v>407</v>
      </c>
      <c r="G423" s="32" t="str">
        <f>CONCATENATE(A423,"_",E423)</f>
        <v>800065396_C187278903</v>
      </c>
      <c r="H423" s="33">
        <v>45538</v>
      </c>
      <c r="I423" s="33">
        <v>45548</v>
      </c>
      <c r="J423" s="34">
        <v>19898196</v>
      </c>
      <c r="K423" s="34">
        <v>18343087</v>
      </c>
      <c r="L423" s="32" t="s">
        <v>33</v>
      </c>
      <c r="M423" s="32" t="s">
        <v>35</v>
      </c>
      <c r="N423" s="32" t="s">
        <v>32</v>
      </c>
      <c r="O423" s="32" t="s">
        <v>1850</v>
      </c>
      <c r="P423" s="32" t="s">
        <v>1925</v>
      </c>
      <c r="Q423" s="34">
        <v>17849736</v>
      </c>
      <c r="R423" s="32">
        <v>136677223</v>
      </c>
      <c r="S423" s="32"/>
      <c r="T423" s="32"/>
      <c r="U423" s="32"/>
      <c r="V423" s="32" t="s">
        <v>635</v>
      </c>
      <c r="W423" s="33">
        <v>45538</v>
      </c>
      <c r="X423" s="33">
        <v>45548</v>
      </c>
      <c r="Y423" s="33">
        <v>45686</v>
      </c>
      <c r="Z423" s="33"/>
      <c r="AA423" s="30">
        <v>61</v>
      </c>
      <c r="AB423" s="30" t="s">
        <v>1900</v>
      </c>
      <c r="AC423" s="34">
        <v>0</v>
      </c>
      <c r="AD423" s="32"/>
      <c r="AE423" s="32"/>
      <c r="AF423" s="32"/>
      <c r="AG423" s="32" t="s">
        <v>649</v>
      </c>
      <c r="AH423" s="32"/>
      <c r="AI423" s="32" t="s">
        <v>651</v>
      </c>
      <c r="AJ423" s="50">
        <v>0</v>
      </c>
      <c r="AK423" s="50">
        <v>0</v>
      </c>
      <c r="AL423" s="50">
        <v>0</v>
      </c>
      <c r="AM423" s="50">
        <v>0</v>
      </c>
      <c r="AN423" s="50">
        <v>0</v>
      </c>
      <c r="AO423" s="50">
        <v>0</v>
      </c>
      <c r="AP423" s="50">
        <v>18343087</v>
      </c>
      <c r="AQ423" s="50">
        <v>0</v>
      </c>
      <c r="AR423" s="50">
        <v>0</v>
      </c>
      <c r="AS423" s="34">
        <v>0</v>
      </c>
      <c r="AT423" s="34">
        <v>0</v>
      </c>
      <c r="AU423" s="48"/>
      <c r="AV423" s="33"/>
      <c r="AW423" s="32"/>
      <c r="AX423" s="34">
        <v>0</v>
      </c>
    </row>
    <row r="424" spans="1:50" x14ac:dyDescent="0.2">
      <c r="A424" s="32">
        <v>800065396</v>
      </c>
      <c r="B424" s="32" t="s">
        <v>22</v>
      </c>
      <c r="C424" s="32" t="s">
        <v>9</v>
      </c>
      <c r="D424" s="32">
        <v>279149</v>
      </c>
      <c r="E424" s="32" t="str">
        <f>CONCATENATE(C424,D424)</f>
        <v>C187279149</v>
      </c>
      <c r="F424" s="32" t="s">
        <v>469</v>
      </c>
      <c r="G424" s="32" t="str">
        <f>CONCATENATE(A424,"_",E424)</f>
        <v>800065396_C187279149</v>
      </c>
      <c r="H424" s="33">
        <v>45630</v>
      </c>
      <c r="I424" s="33">
        <v>45637</v>
      </c>
      <c r="J424" s="34">
        <v>19743472</v>
      </c>
      <c r="K424" s="34">
        <v>18473267</v>
      </c>
      <c r="L424" s="32" t="s">
        <v>33</v>
      </c>
      <c r="M424" s="32" t="s">
        <v>35</v>
      </c>
      <c r="N424" s="32" t="s">
        <v>32</v>
      </c>
      <c r="O424" s="32" t="s">
        <v>1850</v>
      </c>
      <c r="P424" s="32" t="s">
        <v>1925</v>
      </c>
      <c r="Q424" s="34">
        <v>17964341</v>
      </c>
      <c r="R424" s="32">
        <v>136878570</v>
      </c>
      <c r="S424" s="32"/>
      <c r="T424" s="32"/>
      <c r="U424" s="32"/>
      <c r="V424" s="32" t="s">
        <v>635</v>
      </c>
      <c r="W424" s="33">
        <v>45630</v>
      </c>
      <c r="X424" s="33">
        <v>45637</v>
      </c>
      <c r="Y424" s="33">
        <v>45682</v>
      </c>
      <c r="Z424" s="33"/>
      <c r="AA424" s="30">
        <v>65</v>
      </c>
      <c r="AB424" s="30" t="s">
        <v>1900</v>
      </c>
      <c r="AC424" s="34">
        <v>0</v>
      </c>
      <c r="AD424" s="32"/>
      <c r="AE424" s="32"/>
      <c r="AF424" s="32"/>
      <c r="AG424" s="32" t="s">
        <v>649</v>
      </c>
      <c r="AH424" s="32"/>
      <c r="AI424" s="32" t="s">
        <v>651</v>
      </c>
      <c r="AJ424" s="50">
        <v>0</v>
      </c>
      <c r="AK424" s="50">
        <v>0</v>
      </c>
      <c r="AL424" s="50">
        <v>0</v>
      </c>
      <c r="AM424" s="50">
        <v>0</v>
      </c>
      <c r="AN424" s="50">
        <v>0</v>
      </c>
      <c r="AO424" s="50">
        <v>0</v>
      </c>
      <c r="AP424" s="50">
        <v>18473267</v>
      </c>
      <c r="AQ424" s="50">
        <v>0</v>
      </c>
      <c r="AR424" s="50">
        <v>0</v>
      </c>
      <c r="AS424" s="34">
        <v>0</v>
      </c>
      <c r="AT424" s="34">
        <v>0</v>
      </c>
      <c r="AU424" s="48"/>
      <c r="AV424" s="33"/>
      <c r="AW424" s="32"/>
      <c r="AX424" s="34">
        <v>0</v>
      </c>
    </row>
    <row r="425" spans="1:50" x14ac:dyDescent="0.2">
      <c r="A425" s="32">
        <v>800065396</v>
      </c>
      <c r="B425" s="32" t="s">
        <v>22</v>
      </c>
      <c r="C425" s="32" t="s">
        <v>13</v>
      </c>
      <c r="D425" s="32">
        <v>173587</v>
      </c>
      <c r="E425" s="32" t="str">
        <f>CONCATENATE(C425,D425)</f>
        <v>C191173587</v>
      </c>
      <c r="F425" s="32" t="s">
        <v>422</v>
      </c>
      <c r="G425" s="32" t="str">
        <f>CONCATENATE(A425,"_",E425)</f>
        <v>800065396_C191173587</v>
      </c>
      <c r="H425" s="33">
        <v>45569</v>
      </c>
      <c r="I425" s="33">
        <v>45576</v>
      </c>
      <c r="J425" s="34">
        <v>20018000</v>
      </c>
      <c r="K425" s="34">
        <v>18653670</v>
      </c>
      <c r="L425" s="32" t="s">
        <v>33</v>
      </c>
      <c r="M425" s="32" t="s">
        <v>35</v>
      </c>
      <c r="N425" s="32" t="s">
        <v>32</v>
      </c>
      <c r="O425" s="32" t="s">
        <v>1850</v>
      </c>
      <c r="P425" s="32" t="s">
        <v>1925</v>
      </c>
      <c r="Q425" s="34">
        <v>18140574</v>
      </c>
      <c r="R425" s="32">
        <v>136692372</v>
      </c>
      <c r="S425" s="32"/>
      <c r="T425" s="32"/>
      <c r="U425" s="32"/>
      <c r="V425" s="32" t="s">
        <v>635</v>
      </c>
      <c r="W425" s="33">
        <v>45569</v>
      </c>
      <c r="X425" s="33">
        <v>45576</v>
      </c>
      <c r="Y425" s="33">
        <v>45682</v>
      </c>
      <c r="Z425" s="33"/>
      <c r="AA425" s="30">
        <v>65</v>
      </c>
      <c r="AB425" s="30" t="s">
        <v>1900</v>
      </c>
      <c r="AC425" s="34">
        <v>0</v>
      </c>
      <c r="AD425" s="32"/>
      <c r="AE425" s="32"/>
      <c r="AF425" s="32"/>
      <c r="AG425" s="32" t="s">
        <v>649</v>
      </c>
      <c r="AH425" s="32"/>
      <c r="AI425" s="32" t="s">
        <v>651</v>
      </c>
      <c r="AJ425" s="50">
        <v>0</v>
      </c>
      <c r="AK425" s="50">
        <v>0</v>
      </c>
      <c r="AL425" s="50">
        <v>0</v>
      </c>
      <c r="AM425" s="50">
        <v>0</v>
      </c>
      <c r="AN425" s="50">
        <v>0</v>
      </c>
      <c r="AO425" s="50">
        <v>0</v>
      </c>
      <c r="AP425" s="50">
        <v>18653670</v>
      </c>
      <c r="AQ425" s="50">
        <v>0</v>
      </c>
      <c r="AR425" s="50">
        <v>0</v>
      </c>
      <c r="AS425" s="34">
        <v>0</v>
      </c>
      <c r="AT425" s="34">
        <v>0</v>
      </c>
      <c r="AU425" s="48"/>
      <c r="AV425" s="33"/>
      <c r="AW425" s="32"/>
      <c r="AX425" s="34">
        <v>0</v>
      </c>
    </row>
    <row r="426" spans="1:50" x14ac:dyDescent="0.2">
      <c r="A426" s="32">
        <v>800065396</v>
      </c>
      <c r="B426" s="32" t="s">
        <v>22</v>
      </c>
      <c r="C426" s="32" t="s">
        <v>15</v>
      </c>
      <c r="D426" s="32">
        <v>100086</v>
      </c>
      <c r="E426" s="32" t="str">
        <f>CONCATENATE(C426,D426)</f>
        <v>C233100086</v>
      </c>
      <c r="F426" s="32" t="s">
        <v>461</v>
      </c>
      <c r="G426" s="32" t="str">
        <f>CONCATENATE(A426,"_",E426)</f>
        <v>800065396_C233100086</v>
      </c>
      <c r="H426" s="33">
        <v>45629</v>
      </c>
      <c r="I426" s="33">
        <v>45637</v>
      </c>
      <c r="J426" s="34">
        <v>24870798</v>
      </c>
      <c r="K426" s="34">
        <v>22230965</v>
      </c>
      <c r="L426" s="32" t="s">
        <v>33</v>
      </c>
      <c r="M426" s="32" t="s">
        <v>35</v>
      </c>
      <c r="N426" s="32" t="s">
        <v>32</v>
      </c>
      <c r="O426" s="32" t="s">
        <v>1850</v>
      </c>
      <c r="P426" s="32" t="s">
        <v>1925</v>
      </c>
      <c r="Q426" s="34">
        <v>21682075</v>
      </c>
      <c r="R426" s="32">
        <v>136878581</v>
      </c>
      <c r="S426" s="32"/>
      <c r="T426" s="32"/>
      <c r="U426" s="32"/>
      <c r="V426" s="32" t="s">
        <v>635</v>
      </c>
      <c r="W426" s="33">
        <v>45629</v>
      </c>
      <c r="X426" s="33">
        <v>45637</v>
      </c>
      <c r="Y426" s="33">
        <v>45682</v>
      </c>
      <c r="Z426" s="33"/>
      <c r="AA426" s="30">
        <v>65</v>
      </c>
      <c r="AB426" s="30" t="s">
        <v>1900</v>
      </c>
      <c r="AC426" s="34">
        <v>0</v>
      </c>
      <c r="AD426" s="32"/>
      <c r="AE426" s="32"/>
      <c r="AF426" s="32"/>
      <c r="AG426" s="32" t="s">
        <v>649</v>
      </c>
      <c r="AH426" s="32"/>
      <c r="AI426" s="32" t="s">
        <v>651</v>
      </c>
      <c r="AJ426" s="50">
        <v>0</v>
      </c>
      <c r="AK426" s="50">
        <v>0</v>
      </c>
      <c r="AL426" s="50">
        <v>0</v>
      </c>
      <c r="AM426" s="50">
        <v>0</v>
      </c>
      <c r="AN426" s="50">
        <v>0</v>
      </c>
      <c r="AO426" s="50">
        <v>0</v>
      </c>
      <c r="AP426" s="50">
        <v>22230965</v>
      </c>
      <c r="AQ426" s="50">
        <v>0</v>
      </c>
      <c r="AR426" s="50">
        <v>0</v>
      </c>
      <c r="AS426" s="34">
        <v>0</v>
      </c>
      <c r="AT426" s="34">
        <v>0</v>
      </c>
      <c r="AU426" s="48"/>
      <c r="AV426" s="33"/>
      <c r="AW426" s="32"/>
      <c r="AX426" s="34">
        <v>0</v>
      </c>
    </row>
    <row r="427" spans="1:50" x14ac:dyDescent="0.2">
      <c r="A427" s="32">
        <v>800065396</v>
      </c>
      <c r="B427" s="32" t="s">
        <v>22</v>
      </c>
      <c r="C427" s="32" t="s">
        <v>15</v>
      </c>
      <c r="D427" s="32">
        <v>100092</v>
      </c>
      <c r="E427" s="32" t="str">
        <f>CONCATENATE(C427,D427)</f>
        <v>C233100092</v>
      </c>
      <c r="F427" s="32" t="s">
        <v>588</v>
      </c>
      <c r="G427" s="32" t="str">
        <f>CONCATENATE(A427,"_",E427)</f>
        <v>800065396_C233100092</v>
      </c>
      <c r="H427" s="33">
        <v>45720</v>
      </c>
      <c r="I427" s="33">
        <v>45730</v>
      </c>
      <c r="J427" s="34">
        <v>25221300</v>
      </c>
      <c r="K427" s="34">
        <v>22561247</v>
      </c>
      <c r="L427" s="32" t="s">
        <v>33</v>
      </c>
      <c r="M427" s="32" t="s">
        <v>35</v>
      </c>
      <c r="N427" s="32" t="s">
        <v>32</v>
      </c>
      <c r="O427" s="32" t="e">
        <v>#N/A</v>
      </c>
      <c r="P427" s="32" t="s">
        <v>1925</v>
      </c>
      <c r="Q427" s="34">
        <v>22003984</v>
      </c>
      <c r="R427" s="32">
        <v>137073762</v>
      </c>
      <c r="S427" s="32"/>
      <c r="T427" s="32"/>
      <c r="U427" s="32"/>
      <c r="V427" s="32" t="s">
        <v>635</v>
      </c>
      <c r="W427" s="33">
        <v>45720</v>
      </c>
      <c r="X427" s="33">
        <v>45730</v>
      </c>
      <c r="Y427" s="33">
        <v>45747</v>
      </c>
      <c r="Z427" s="33"/>
      <c r="AA427" s="30">
        <v>0</v>
      </c>
      <c r="AB427" s="30" t="s">
        <v>1907</v>
      </c>
      <c r="AC427" s="34">
        <v>0</v>
      </c>
      <c r="AD427" s="32"/>
      <c r="AE427" s="32"/>
      <c r="AF427" s="32"/>
      <c r="AG427" s="32" t="s">
        <v>649</v>
      </c>
      <c r="AH427" s="32"/>
      <c r="AI427" s="32" t="s">
        <v>651</v>
      </c>
      <c r="AJ427" s="50">
        <v>0</v>
      </c>
      <c r="AK427" s="50">
        <v>0</v>
      </c>
      <c r="AL427" s="50">
        <v>0</v>
      </c>
      <c r="AM427" s="50">
        <v>0</v>
      </c>
      <c r="AN427" s="50">
        <v>0</v>
      </c>
      <c r="AO427" s="50">
        <v>0</v>
      </c>
      <c r="AP427" s="50">
        <v>22561247</v>
      </c>
      <c r="AQ427" s="50">
        <v>0</v>
      </c>
      <c r="AR427" s="50">
        <v>0</v>
      </c>
      <c r="AS427" s="34">
        <v>0</v>
      </c>
      <c r="AT427" s="34">
        <v>0</v>
      </c>
      <c r="AU427" s="48"/>
      <c r="AV427" s="33"/>
      <c r="AW427" s="32"/>
      <c r="AX427" s="34">
        <v>0</v>
      </c>
    </row>
    <row r="428" spans="1:50" x14ac:dyDescent="0.2">
      <c r="A428" s="32">
        <v>800065396</v>
      </c>
      <c r="B428" s="32" t="s">
        <v>22</v>
      </c>
      <c r="C428" s="32" t="s">
        <v>9</v>
      </c>
      <c r="D428" s="32">
        <v>279382</v>
      </c>
      <c r="E428" s="32" t="str">
        <f>CONCATENATE(C428,D428)</f>
        <v>C187279382</v>
      </c>
      <c r="F428" s="32" t="s">
        <v>583</v>
      </c>
      <c r="G428" s="32" t="str">
        <f>CONCATENATE(A428,"_",E428)</f>
        <v>800065396_C187279382</v>
      </c>
      <c r="H428" s="33">
        <v>45720</v>
      </c>
      <c r="I428" s="33">
        <v>45730</v>
      </c>
      <c r="J428" s="34">
        <v>16975000</v>
      </c>
      <c r="K428" s="34">
        <v>15947315</v>
      </c>
      <c r="L428" s="32" t="s">
        <v>33</v>
      </c>
      <c r="M428" s="32" t="s">
        <v>35</v>
      </c>
      <c r="N428" s="32" t="s">
        <v>32</v>
      </c>
      <c r="O428" s="32" t="e">
        <v>#N/A</v>
      </c>
      <c r="P428" s="32" t="s">
        <v>1925</v>
      </c>
      <c r="Q428" s="34">
        <v>15387645</v>
      </c>
      <c r="R428" s="32">
        <v>137073767</v>
      </c>
      <c r="S428" s="32"/>
      <c r="T428" s="32"/>
      <c r="U428" s="32"/>
      <c r="V428" s="32" t="s">
        <v>680</v>
      </c>
      <c r="W428" s="33">
        <v>45720</v>
      </c>
      <c r="X428" s="33">
        <v>45730</v>
      </c>
      <c r="Y428" s="33">
        <v>45747</v>
      </c>
      <c r="Z428" s="33"/>
      <c r="AA428" s="30">
        <v>0</v>
      </c>
      <c r="AB428" s="30" t="s">
        <v>1907</v>
      </c>
      <c r="AC428" s="34">
        <v>0</v>
      </c>
      <c r="AD428" s="32"/>
      <c r="AE428" s="32"/>
      <c r="AF428" s="32"/>
      <c r="AG428" s="32" t="s">
        <v>649</v>
      </c>
      <c r="AH428" s="32"/>
      <c r="AI428" s="32" t="s">
        <v>651</v>
      </c>
      <c r="AJ428" s="50">
        <v>0</v>
      </c>
      <c r="AK428" s="50">
        <v>0</v>
      </c>
      <c r="AL428" s="50">
        <v>0</v>
      </c>
      <c r="AM428" s="50">
        <v>0</v>
      </c>
      <c r="AN428" s="50">
        <v>0</v>
      </c>
      <c r="AO428" s="50">
        <v>0</v>
      </c>
      <c r="AP428" s="50">
        <v>15947315</v>
      </c>
      <c r="AQ428" s="50">
        <v>0</v>
      </c>
      <c r="AR428" s="50">
        <v>0</v>
      </c>
      <c r="AS428" s="34">
        <v>0</v>
      </c>
      <c r="AT428" s="34">
        <v>0</v>
      </c>
      <c r="AU428" s="48"/>
      <c r="AV428" s="33"/>
      <c r="AW428" s="32"/>
      <c r="AX428" s="34">
        <v>0</v>
      </c>
    </row>
    <row r="429" spans="1:50" x14ac:dyDescent="0.2">
      <c r="A429" s="32">
        <v>800065396</v>
      </c>
      <c r="B429" s="32" t="s">
        <v>22</v>
      </c>
      <c r="C429" s="32" t="s">
        <v>9</v>
      </c>
      <c r="D429" s="32">
        <v>279056</v>
      </c>
      <c r="E429" s="32" t="str">
        <f>CONCATENATE(C429,D429)</f>
        <v>C187279056</v>
      </c>
      <c r="F429" s="32" t="s">
        <v>452</v>
      </c>
      <c r="G429" s="32" t="str">
        <f>CONCATENATE(A429,"_",E429)</f>
        <v>800065396_C187279056</v>
      </c>
      <c r="H429" s="33">
        <v>45602</v>
      </c>
      <c r="I429" s="33">
        <v>45611</v>
      </c>
      <c r="J429" s="34">
        <v>22730806</v>
      </c>
      <c r="K429" s="34">
        <v>21215053</v>
      </c>
      <c r="L429" s="32" t="s">
        <v>33</v>
      </c>
      <c r="M429" s="32" t="s">
        <v>35</v>
      </c>
      <c r="N429" s="32" t="s">
        <v>32</v>
      </c>
      <c r="O429" s="32" t="s">
        <v>1850</v>
      </c>
      <c r="P429" s="32" t="s">
        <v>1925</v>
      </c>
      <c r="Q429" s="34">
        <v>20632113</v>
      </c>
      <c r="R429" s="32">
        <v>136810065</v>
      </c>
      <c r="S429" s="32"/>
      <c r="T429" s="32"/>
      <c r="U429" s="32"/>
      <c r="V429" s="32" t="s">
        <v>635</v>
      </c>
      <c r="W429" s="33">
        <v>45602</v>
      </c>
      <c r="X429" s="33">
        <v>45611</v>
      </c>
      <c r="Y429" s="33">
        <v>45682</v>
      </c>
      <c r="Z429" s="33"/>
      <c r="AA429" s="30">
        <v>65</v>
      </c>
      <c r="AB429" s="30" t="s">
        <v>1900</v>
      </c>
      <c r="AC429" s="34">
        <v>0</v>
      </c>
      <c r="AD429" s="32"/>
      <c r="AE429" s="32"/>
      <c r="AF429" s="32"/>
      <c r="AG429" s="32" t="s">
        <v>649</v>
      </c>
      <c r="AH429" s="32"/>
      <c r="AI429" s="32" t="s">
        <v>651</v>
      </c>
      <c r="AJ429" s="50">
        <v>0</v>
      </c>
      <c r="AK429" s="50">
        <v>0</v>
      </c>
      <c r="AL429" s="50">
        <v>0</v>
      </c>
      <c r="AM429" s="50">
        <v>0</v>
      </c>
      <c r="AN429" s="50">
        <v>0</v>
      </c>
      <c r="AO429" s="50">
        <v>0</v>
      </c>
      <c r="AP429" s="50">
        <v>21215053</v>
      </c>
      <c r="AQ429" s="50">
        <v>0</v>
      </c>
      <c r="AR429" s="50">
        <v>0</v>
      </c>
      <c r="AS429" s="34">
        <v>0</v>
      </c>
      <c r="AT429" s="34">
        <v>0</v>
      </c>
      <c r="AU429" s="48"/>
      <c r="AV429" s="33"/>
      <c r="AW429" s="32"/>
      <c r="AX429" s="34">
        <v>0</v>
      </c>
    </row>
    <row r="430" spans="1:50" x14ac:dyDescent="0.2">
      <c r="A430" s="32">
        <v>800065396</v>
      </c>
      <c r="B430" s="32" t="s">
        <v>22</v>
      </c>
      <c r="C430" s="32" t="s">
        <v>15</v>
      </c>
      <c r="D430" s="32">
        <v>100084</v>
      </c>
      <c r="E430" s="32" t="str">
        <f>CONCATENATE(C430,D430)</f>
        <v>C233100084</v>
      </c>
      <c r="F430" s="32" t="s">
        <v>453</v>
      </c>
      <c r="G430" s="32" t="str">
        <f>CONCATENATE(A430,"_",E430)</f>
        <v>800065396_C233100084</v>
      </c>
      <c r="H430" s="33">
        <v>45602</v>
      </c>
      <c r="I430" s="33">
        <v>45610</v>
      </c>
      <c r="J430" s="34">
        <v>27429383</v>
      </c>
      <c r="K430" s="34">
        <v>24395225</v>
      </c>
      <c r="L430" s="32" t="s">
        <v>33</v>
      </c>
      <c r="M430" s="32" t="s">
        <v>35</v>
      </c>
      <c r="N430" s="32" t="s">
        <v>32</v>
      </c>
      <c r="O430" s="32" t="s">
        <v>1850</v>
      </c>
      <c r="P430" s="32" t="s">
        <v>1925</v>
      </c>
      <c r="Q430" s="34">
        <v>23794978</v>
      </c>
      <c r="R430" s="32">
        <v>136810066</v>
      </c>
      <c r="S430" s="32"/>
      <c r="T430" s="32"/>
      <c r="U430" s="32"/>
      <c r="V430" s="32" t="s">
        <v>635</v>
      </c>
      <c r="W430" s="33">
        <v>45602</v>
      </c>
      <c r="X430" s="33">
        <v>45610</v>
      </c>
      <c r="Y430" s="33">
        <v>45682</v>
      </c>
      <c r="Z430" s="33"/>
      <c r="AA430" s="30">
        <v>65</v>
      </c>
      <c r="AB430" s="30" t="s">
        <v>1900</v>
      </c>
      <c r="AC430" s="34">
        <v>0</v>
      </c>
      <c r="AD430" s="32"/>
      <c r="AE430" s="32"/>
      <c r="AF430" s="32"/>
      <c r="AG430" s="32" t="s">
        <v>649</v>
      </c>
      <c r="AH430" s="32"/>
      <c r="AI430" s="32" t="s">
        <v>651</v>
      </c>
      <c r="AJ430" s="50">
        <v>0</v>
      </c>
      <c r="AK430" s="50">
        <v>0</v>
      </c>
      <c r="AL430" s="50">
        <v>0</v>
      </c>
      <c r="AM430" s="50">
        <v>0</v>
      </c>
      <c r="AN430" s="50">
        <v>0</v>
      </c>
      <c r="AO430" s="50">
        <v>0</v>
      </c>
      <c r="AP430" s="50">
        <v>24395225</v>
      </c>
      <c r="AQ430" s="50">
        <v>0</v>
      </c>
      <c r="AR430" s="50">
        <v>0</v>
      </c>
      <c r="AS430" s="34">
        <v>0</v>
      </c>
      <c r="AT430" s="34">
        <v>0</v>
      </c>
      <c r="AU430" s="48"/>
      <c r="AV430" s="33"/>
      <c r="AW430" s="32"/>
      <c r="AX430" s="34">
        <v>0</v>
      </c>
    </row>
    <row r="431" spans="1:50" x14ac:dyDescent="0.2">
      <c r="A431" s="32">
        <v>800065396</v>
      </c>
      <c r="B431" s="32" t="s">
        <v>22</v>
      </c>
      <c r="C431" s="32" t="s">
        <v>15</v>
      </c>
      <c r="D431" s="32">
        <v>100082</v>
      </c>
      <c r="E431" s="32" t="str">
        <f>CONCATENATE(C431,D431)</f>
        <v>C233100082</v>
      </c>
      <c r="F431" s="32" t="s">
        <v>426</v>
      </c>
      <c r="G431" s="32" t="str">
        <f>CONCATENATE(A431,"_",E431)</f>
        <v>800065396_C233100082</v>
      </c>
      <c r="H431" s="33">
        <v>45569</v>
      </c>
      <c r="I431" s="33">
        <v>45576</v>
      </c>
      <c r="J431" s="34">
        <v>27837837</v>
      </c>
      <c r="K431" s="34">
        <v>24590589</v>
      </c>
      <c r="L431" s="32" t="s">
        <v>33</v>
      </c>
      <c r="M431" s="32" t="s">
        <v>35</v>
      </c>
      <c r="N431" s="32" t="s">
        <v>32</v>
      </c>
      <c r="O431" s="32" t="s">
        <v>1850</v>
      </c>
      <c r="P431" s="32" t="s">
        <v>1925</v>
      </c>
      <c r="Q431" s="34">
        <v>23981782</v>
      </c>
      <c r="R431" s="32">
        <v>136692371</v>
      </c>
      <c r="S431" s="32"/>
      <c r="T431" s="32"/>
      <c r="U431" s="32"/>
      <c r="V431" s="32" t="s">
        <v>635</v>
      </c>
      <c r="W431" s="33">
        <v>45569</v>
      </c>
      <c r="X431" s="33">
        <v>45576</v>
      </c>
      <c r="Y431" s="33">
        <v>45682</v>
      </c>
      <c r="Z431" s="33"/>
      <c r="AA431" s="30">
        <v>65</v>
      </c>
      <c r="AB431" s="30" t="s">
        <v>1900</v>
      </c>
      <c r="AC431" s="34">
        <v>0</v>
      </c>
      <c r="AD431" s="32"/>
      <c r="AE431" s="32"/>
      <c r="AF431" s="32"/>
      <c r="AG431" s="32" t="s">
        <v>649</v>
      </c>
      <c r="AH431" s="32"/>
      <c r="AI431" s="32" t="s">
        <v>651</v>
      </c>
      <c r="AJ431" s="50">
        <v>0</v>
      </c>
      <c r="AK431" s="50">
        <v>0</v>
      </c>
      <c r="AL431" s="50">
        <v>0</v>
      </c>
      <c r="AM431" s="50">
        <v>0</v>
      </c>
      <c r="AN431" s="50">
        <v>0</v>
      </c>
      <c r="AO431" s="50">
        <v>0</v>
      </c>
      <c r="AP431" s="50">
        <v>24590589</v>
      </c>
      <c r="AQ431" s="50">
        <v>0</v>
      </c>
      <c r="AR431" s="50">
        <v>0</v>
      </c>
      <c r="AS431" s="34">
        <v>0</v>
      </c>
      <c r="AT431" s="34">
        <v>0</v>
      </c>
      <c r="AU431" s="48"/>
      <c r="AV431" s="33"/>
      <c r="AW431" s="32"/>
      <c r="AX431" s="34">
        <v>0</v>
      </c>
    </row>
    <row r="432" spans="1:50" x14ac:dyDescent="0.2">
      <c r="A432" s="32">
        <v>800065396</v>
      </c>
      <c r="B432" s="32" t="s">
        <v>22</v>
      </c>
      <c r="C432" s="32" t="s">
        <v>15</v>
      </c>
      <c r="D432" s="32">
        <v>100079</v>
      </c>
      <c r="E432" s="32" t="str">
        <f>CONCATENATE(C432,D432)</f>
        <v>C233100079</v>
      </c>
      <c r="F432" s="32" t="s">
        <v>384</v>
      </c>
      <c r="G432" s="32" t="str">
        <f>CONCATENATE(A432,"_",E432)</f>
        <v>800065396_C233100079</v>
      </c>
      <c r="H432" s="33">
        <v>45506</v>
      </c>
      <c r="I432" s="33">
        <v>45517</v>
      </c>
      <c r="J432" s="34">
        <v>28137309</v>
      </c>
      <c r="K432" s="34">
        <v>24628031</v>
      </c>
      <c r="L432" s="32" t="s">
        <v>33</v>
      </c>
      <c r="M432" s="32" t="s">
        <v>35</v>
      </c>
      <c r="N432" s="32" t="s">
        <v>32</v>
      </c>
      <c r="O432" s="32" t="s">
        <v>1850</v>
      </c>
      <c r="P432" s="32" t="s">
        <v>1925</v>
      </c>
      <c r="Q432" s="34">
        <v>24014249</v>
      </c>
      <c r="R432" s="32">
        <v>136554427</v>
      </c>
      <c r="S432" s="32"/>
      <c r="T432" s="32"/>
      <c r="U432" s="32"/>
      <c r="V432" s="32" t="s">
        <v>635</v>
      </c>
      <c r="W432" s="33">
        <v>45506</v>
      </c>
      <c r="X432" s="33">
        <v>45517</v>
      </c>
      <c r="Y432" s="33">
        <v>45614</v>
      </c>
      <c r="Z432" s="33"/>
      <c r="AA432" s="30">
        <v>133</v>
      </c>
      <c r="AB432" s="30" t="s">
        <v>1904</v>
      </c>
      <c r="AC432" s="34">
        <v>0</v>
      </c>
      <c r="AD432" s="32"/>
      <c r="AE432" s="32"/>
      <c r="AF432" s="32"/>
      <c r="AG432" s="32" t="s">
        <v>649</v>
      </c>
      <c r="AH432" s="32"/>
      <c r="AI432" s="32" t="s">
        <v>651</v>
      </c>
      <c r="AJ432" s="50">
        <v>0</v>
      </c>
      <c r="AK432" s="50">
        <v>0</v>
      </c>
      <c r="AL432" s="50">
        <v>0</v>
      </c>
      <c r="AM432" s="50">
        <v>0</v>
      </c>
      <c r="AN432" s="50">
        <v>0</v>
      </c>
      <c r="AO432" s="50">
        <v>0</v>
      </c>
      <c r="AP432" s="50">
        <v>24628031</v>
      </c>
      <c r="AQ432" s="50">
        <v>0</v>
      </c>
      <c r="AR432" s="50">
        <v>0</v>
      </c>
      <c r="AS432" s="34">
        <v>0</v>
      </c>
      <c r="AT432" s="34">
        <v>0</v>
      </c>
      <c r="AU432" s="48"/>
      <c r="AV432" s="33"/>
      <c r="AW432" s="32"/>
      <c r="AX432" s="34">
        <v>0</v>
      </c>
    </row>
    <row r="433" spans="1:50" x14ac:dyDescent="0.2">
      <c r="A433" s="32">
        <v>800065396</v>
      </c>
      <c r="B433" s="32" t="s">
        <v>22</v>
      </c>
      <c r="C433" s="32" t="s">
        <v>15</v>
      </c>
      <c r="D433" s="32">
        <v>100080</v>
      </c>
      <c r="E433" s="32" t="str">
        <f>CONCATENATE(C433,D433)</f>
        <v>C233100080</v>
      </c>
      <c r="F433" s="32" t="s">
        <v>398</v>
      </c>
      <c r="G433" s="32" t="str">
        <f>CONCATENATE(A433,"_",E433)</f>
        <v>800065396_C233100080</v>
      </c>
      <c r="H433" s="33">
        <v>45538</v>
      </c>
      <c r="I433" s="33">
        <v>45548</v>
      </c>
      <c r="J433" s="34">
        <v>28200496</v>
      </c>
      <c r="K433" s="34">
        <v>24742196</v>
      </c>
      <c r="L433" s="32" t="s">
        <v>33</v>
      </c>
      <c r="M433" s="32" t="s">
        <v>35</v>
      </c>
      <c r="N433" s="32" t="s">
        <v>32</v>
      </c>
      <c r="O433" s="32" t="s">
        <v>1850</v>
      </c>
      <c r="P433" s="32" t="s">
        <v>1925</v>
      </c>
      <c r="Q433" s="34">
        <v>24127813</v>
      </c>
      <c r="R433" s="32">
        <v>136677221</v>
      </c>
      <c r="S433" s="32"/>
      <c r="T433" s="32"/>
      <c r="U433" s="32"/>
      <c r="V433" s="32" t="s">
        <v>635</v>
      </c>
      <c r="W433" s="33">
        <v>45538</v>
      </c>
      <c r="X433" s="33">
        <v>45548</v>
      </c>
      <c r="Y433" s="33">
        <v>45614</v>
      </c>
      <c r="Z433" s="33"/>
      <c r="AA433" s="30">
        <v>133</v>
      </c>
      <c r="AB433" s="30" t="s">
        <v>1904</v>
      </c>
      <c r="AC433" s="34">
        <v>0</v>
      </c>
      <c r="AD433" s="32"/>
      <c r="AE433" s="32"/>
      <c r="AF433" s="32"/>
      <c r="AG433" s="32" t="s">
        <v>649</v>
      </c>
      <c r="AH433" s="32"/>
      <c r="AI433" s="32" t="s">
        <v>651</v>
      </c>
      <c r="AJ433" s="50">
        <v>0</v>
      </c>
      <c r="AK433" s="50">
        <v>0</v>
      </c>
      <c r="AL433" s="50">
        <v>0</v>
      </c>
      <c r="AM433" s="50">
        <v>0</v>
      </c>
      <c r="AN433" s="50">
        <v>0</v>
      </c>
      <c r="AO433" s="50">
        <v>0</v>
      </c>
      <c r="AP433" s="50">
        <v>24742196</v>
      </c>
      <c r="AQ433" s="50">
        <v>0</v>
      </c>
      <c r="AR433" s="50">
        <v>0</v>
      </c>
      <c r="AS433" s="34">
        <v>0</v>
      </c>
      <c r="AT433" s="34">
        <v>0</v>
      </c>
      <c r="AU433" s="48"/>
      <c r="AV433" s="33"/>
      <c r="AW433" s="32"/>
      <c r="AX433" s="34">
        <v>0</v>
      </c>
    </row>
    <row r="434" spans="1:50" x14ac:dyDescent="0.2">
      <c r="A434" s="32">
        <v>800065396</v>
      </c>
      <c r="B434" s="32" t="s">
        <v>22</v>
      </c>
      <c r="C434" s="32" t="s">
        <v>9</v>
      </c>
      <c r="D434" s="32">
        <v>278901</v>
      </c>
      <c r="E434" s="32" t="str">
        <f>CONCATENATE(C434,D434)</f>
        <v>C187278901</v>
      </c>
      <c r="F434" s="32" t="s">
        <v>401</v>
      </c>
      <c r="G434" s="32" t="str">
        <f>CONCATENATE(A434,"_",E434)</f>
        <v>800065396_C187278901</v>
      </c>
      <c r="H434" s="33">
        <v>45538</v>
      </c>
      <c r="I434" s="33">
        <v>45548</v>
      </c>
      <c r="J434" s="34">
        <v>26764793</v>
      </c>
      <c r="K434" s="34">
        <v>24873308</v>
      </c>
      <c r="L434" s="32" t="s">
        <v>33</v>
      </c>
      <c r="M434" s="32" t="s">
        <v>35</v>
      </c>
      <c r="N434" s="32" t="s">
        <v>32</v>
      </c>
      <c r="O434" s="32" t="s">
        <v>1850</v>
      </c>
      <c r="P434" s="32" t="s">
        <v>1925</v>
      </c>
      <c r="Q434" s="34">
        <v>24197153</v>
      </c>
      <c r="R434" s="32">
        <v>136677220</v>
      </c>
      <c r="S434" s="32"/>
      <c r="T434" s="32"/>
      <c r="U434" s="32"/>
      <c r="V434" s="32" t="s">
        <v>635</v>
      </c>
      <c r="W434" s="33">
        <v>45538</v>
      </c>
      <c r="X434" s="33">
        <v>45548</v>
      </c>
      <c r="Y434" s="33">
        <v>45682</v>
      </c>
      <c r="Z434" s="33"/>
      <c r="AA434" s="30">
        <v>65</v>
      </c>
      <c r="AB434" s="30" t="s">
        <v>1900</v>
      </c>
      <c r="AC434" s="34">
        <v>0</v>
      </c>
      <c r="AD434" s="32"/>
      <c r="AE434" s="32"/>
      <c r="AF434" s="32"/>
      <c r="AG434" s="32" t="s">
        <v>649</v>
      </c>
      <c r="AH434" s="32"/>
      <c r="AI434" s="32" t="s">
        <v>651</v>
      </c>
      <c r="AJ434" s="50">
        <v>0</v>
      </c>
      <c r="AK434" s="50">
        <v>0</v>
      </c>
      <c r="AL434" s="50">
        <v>0</v>
      </c>
      <c r="AM434" s="50">
        <v>0</v>
      </c>
      <c r="AN434" s="50">
        <v>0</v>
      </c>
      <c r="AO434" s="50">
        <v>0</v>
      </c>
      <c r="AP434" s="50">
        <v>24873308</v>
      </c>
      <c r="AQ434" s="50">
        <v>0</v>
      </c>
      <c r="AR434" s="50">
        <v>0</v>
      </c>
      <c r="AS434" s="34">
        <v>0</v>
      </c>
      <c r="AT434" s="34">
        <v>0</v>
      </c>
      <c r="AU434" s="48"/>
      <c r="AV434" s="33"/>
      <c r="AW434" s="32"/>
      <c r="AX434" s="34">
        <v>0</v>
      </c>
    </row>
    <row r="435" spans="1:50" x14ac:dyDescent="0.2">
      <c r="A435" s="32">
        <v>800065396</v>
      </c>
      <c r="B435" s="32" t="s">
        <v>22</v>
      </c>
      <c r="C435" s="32" t="s">
        <v>9</v>
      </c>
      <c r="D435" s="32">
        <v>279388</v>
      </c>
      <c r="E435" s="32" t="str">
        <f>CONCATENATE(C435,D435)</f>
        <v>C187279388</v>
      </c>
      <c r="F435" s="32" t="s">
        <v>576</v>
      </c>
      <c r="G435" s="32" t="str">
        <f>CONCATENATE(A435,"_",E435)</f>
        <v>800065396_C187279388</v>
      </c>
      <c r="H435" s="33">
        <v>45720</v>
      </c>
      <c r="I435" s="33">
        <v>45730</v>
      </c>
      <c r="J435" s="34">
        <v>14204000</v>
      </c>
      <c r="K435" s="34">
        <v>13510649</v>
      </c>
      <c r="L435" s="32" t="s">
        <v>33</v>
      </c>
      <c r="M435" s="32" t="s">
        <v>35</v>
      </c>
      <c r="N435" s="32" t="s">
        <v>32</v>
      </c>
      <c r="O435" s="32" t="e">
        <v>#N/A</v>
      </c>
      <c r="P435" s="32" t="s">
        <v>1925</v>
      </c>
      <c r="Q435" s="34">
        <v>12833641</v>
      </c>
      <c r="R435" s="32">
        <v>137073769</v>
      </c>
      <c r="S435" s="32"/>
      <c r="T435" s="32"/>
      <c r="U435" s="32"/>
      <c r="V435" s="32" t="s">
        <v>680</v>
      </c>
      <c r="W435" s="33">
        <v>45720</v>
      </c>
      <c r="X435" s="33">
        <v>45730</v>
      </c>
      <c r="Y435" s="33">
        <v>45747</v>
      </c>
      <c r="Z435" s="33"/>
      <c r="AA435" s="30">
        <v>0</v>
      </c>
      <c r="AB435" s="30" t="s">
        <v>1907</v>
      </c>
      <c r="AC435" s="34">
        <v>0</v>
      </c>
      <c r="AD435" s="32"/>
      <c r="AE435" s="32"/>
      <c r="AF435" s="32"/>
      <c r="AG435" s="32" t="s">
        <v>649</v>
      </c>
      <c r="AH435" s="32"/>
      <c r="AI435" s="32" t="s">
        <v>651</v>
      </c>
      <c r="AJ435" s="50">
        <v>0</v>
      </c>
      <c r="AK435" s="50">
        <v>0</v>
      </c>
      <c r="AL435" s="50">
        <v>0</v>
      </c>
      <c r="AM435" s="50">
        <v>0</v>
      </c>
      <c r="AN435" s="50">
        <v>0</v>
      </c>
      <c r="AO435" s="50">
        <v>0</v>
      </c>
      <c r="AP435" s="50">
        <v>13510649</v>
      </c>
      <c r="AQ435" s="50">
        <v>0</v>
      </c>
      <c r="AR435" s="50">
        <v>0</v>
      </c>
      <c r="AS435" s="34">
        <v>0</v>
      </c>
      <c r="AT435" s="34">
        <v>0</v>
      </c>
      <c r="AU435" s="48"/>
      <c r="AV435" s="33"/>
      <c r="AW435" s="32"/>
      <c r="AX435" s="34">
        <v>0</v>
      </c>
    </row>
    <row r="436" spans="1:50" x14ac:dyDescent="0.2">
      <c r="A436" s="32">
        <v>800065396</v>
      </c>
      <c r="B436" s="32" t="s">
        <v>22</v>
      </c>
      <c r="C436" s="32" t="s">
        <v>9</v>
      </c>
      <c r="D436" s="32">
        <v>279242</v>
      </c>
      <c r="E436" s="32" t="str">
        <f>CONCATENATE(C436,D436)</f>
        <v>C187279242</v>
      </c>
      <c r="F436" s="32" t="s">
        <v>492</v>
      </c>
      <c r="G436" s="32" t="str">
        <f>CONCATENATE(A436,"_",E436)</f>
        <v>800065396_C187279242</v>
      </c>
      <c r="H436" s="33">
        <v>45660</v>
      </c>
      <c r="I436" s="33">
        <v>45672</v>
      </c>
      <c r="J436" s="34">
        <v>26859200</v>
      </c>
      <c r="K436" s="34">
        <v>24575910</v>
      </c>
      <c r="L436" s="32" t="s">
        <v>33</v>
      </c>
      <c r="M436" s="32" t="s">
        <v>35</v>
      </c>
      <c r="N436" s="32" t="s">
        <v>32</v>
      </c>
      <c r="O436" s="32" t="s">
        <v>1852</v>
      </c>
      <c r="P436" s="32" t="s">
        <v>1925</v>
      </c>
      <c r="Q436" s="34">
        <v>23895208</v>
      </c>
      <c r="R436" s="32">
        <v>136901630</v>
      </c>
      <c r="S436" s="32"/>
      <c r="T436" s="32"/>
      <c r="U436" s="32"/>
      <c r="V436" s="32" t="s">
        <v>635</v>
      </c>
      <c r="W436" s="33">
        <v>45660</v>
      </c>
      <c r="X436" s="33">
        <v>45672</v>
      </c>
      <c r="Y436" s="33">
        <v>45741</v>
      </c>
      <c r="Z436" s="33"/>
      <c r="AA436" s="30">
        <v>6</v>
      </c>
      <c r="AB436" s="30" t="s">
        <v>1901</v>
      </c>
      <c r="AC436" s="34">
        <v>711424</v>
      </c>
      <c r="AD436" s="32" t="s">
        <v>711</v>
      </c>
      <c r="AE436" s="32" t="s">
        <v>758</v>
      </c>
      <c r="AF436" s="32" t="s">
        <v>713</v>
      </c>
      <c r="AG436" s="32" t="s">
        <v>649</v>
      </c>
      <c r="AH436" s="32" t="s">
        <v>714</v>
      </c>
      <c r="AI436" s="32" t="s">
        <v>651</v>
      </c>
      <c r="AJ436" s="50">
        <v>0</v>
      </c>
      <c r="AK436" s="50">
        <v>0</v>
      </c>
      <c r="AL436" s="50">
        <v>0</v>
      </c>
      <c r="AM436" s="50">
        <v>0</v>
      </c>
      <c r="AN436" s="50">
        <v>0</v>
      </c>
      <c r="AO436" s="50">
        <v>0</v>
      </c>
      <c r="AP436" s="50">
        <v>24575910</v>
      </c>
      <c r="AQ436" s="50">
        <v>0</v>
      </c>
      <c r="AR436" s="50">
        <v>0</v>
      </c>
      <c r="AS436" s="34">
        <v>0</v>
      </c>
      <c r="AT436" s="34">
        <v>0</v>
      </c>
      <c r="AU436" s="48"/>
      <c r="AV436" s="33"/>
      <c r="AW436" s="32"/>
      <c r="AX436" s="34">
        <v>0</v>
      </c>
    </row>
    <row r="437" spans="1:50" x14ac:dyDescent="0.2">
      <c r="A437" s="32">
        <v>800065396</v>
      </c>
      <c r="B437" s="32" t="s">
        <v>22</v>
      </c>
      <c r="C437" s="32" t="s">
        <v>9</v>
      </c>
      <c r="D437" s="32">
        <v>278841</v>
      </c>
      <c r="E437" s="32" t="str">
        <f>CONCATENATE(C437,D437)</f>
        <v>C187278841</v>
      </c>
      <c r="F437" s="32" t="s">
        <v>381</v>
      </c>
      <c r="G437" s="32" t="str">
        <f>CONCATENATE(A437,"_",E437)</f>
        <v>800065396_C187278841</v>
      </c>
      <c r="H437" s="33">
        <v>45506</v>
      </c>
      <c r="I437" s="33">
        <v>45517</v>
      </c>
      <c r="J437" s="34">
        <v>27314915</v>
      </c>
      <c r="K437" s="34">
        <v>25783066</v>
      </c>
      <c r="L437" s="32" t="s">
        <v>33</v>
      </c>
      <c r="M437" s="32" t="s">
        <v>35</v>
      </c>
      <c r="N437" s="32" t="s">
        <v>32</v>
      </c>
      <c r="O437" s="32" t="s">
        <v>1850</v>
      </c>
      <c r="P437" s="32" t="s">
        <v>1925</v>
      </c>
      <c r="Q437" s="34">
        <v>25084850</v>
      </c>
      <c r="R437" s="32">
        <v>136554420</v>
      </c>
      <c r="S437" s="32"/>
      <c r="T437" s="32"/>
      <c r="U437" s="32"/>
      <c r="V437" s="32" t="s">
        <v>635</v>
      </c>
      <c r="W437" s="33">
        <v>45506</v>
      </c>
      <c r="X437" s="33">
        <v>45517</v>
      </c>
      <c r="Y437" s="33">
        <v>45533</v>
      </c>
      <c r="Z437" s="33"/>
      <c r="AA437" s="30">
        <v>214</v>
      </c>
      <c r="AB437" s="30" t="s">
        <v>1903</v>
      </c>
      <c r="AC437" s="34">
        <v>0</v>
      </c>
      <c r="AD437" s="32"/>
      <c r="AE437" s="32"/>
      <c r="AF437" s="32"/>
      <c r="AG437" s="32" t="s">
        <v>649</v>
      </c>
      <c r="AH437" s="32"/>
      <c r="AI437" s="32" t="s">
        <v>651</v>
      </c>
      <c r="AJ437" s="50">
        <v>0</v>
      </c>
      <c r="AK437" s="50">
        <v>0</v>
      </c>
      <c r="AL437" s="50">
        <v>0</v>
      </c>
      <c r="AM437" s="50">
        <v>0</v>
      </c>
      <c r="AN437" s="50">
        <v>0</v>
      </c>
      <c r="AO437" s="50">
        <v>0</v>
      </c>
      <c r="AP437" s="50">
        <v>25783066</v>
      </c>
      <c r="AQ437" s="50">
        <v>0</v>
      </c>
      <c r="AR437" s="50">
        <v>0</v>
      </c>
      <c r="AS437" s="34">
        <v>0</v>
      </c>
      <c r="AT437" s="34">
        <v>0</v>
      </c>
      <c r="AU437" s="48"/>
      <c r="AV437" s="33"/>
      <c r="AW437" s="32"/>
      <c r="AX437" s="34">
        <v>0</v>
      </c>
    </row>
    <row r="438" spans="1:50" x14ac:dyDescent="0.2">
      <c r="A438" s="32">
        <v>800065396</v>
      </c>
      <c r="B438" s="32" t="s">
        <v>22</v>
      </c>
      <c r="C438" s="32" t="s">
        <v>9</v>
      </c>
      <c r="D438" s="32">
        <v>279147</v>
      </c>
      <c r="E438" s="32" t="str">
        <f>CONCATENATE(C438,D438)</f>
        <v>C187279147</v>
      </c>
      <c r="F438" s="32" t="s">
        <v>474</v>
      </c>
      <c r="G438" s="32" t="str">
        <f>CONCATENATE(A438,"_",E438)</f>
        <v>800065396_C187279147</v>
      </c>
      <c r="H438" s="33">
        <v>45630</v>
      </c>
      <c r="I438" s="33">
        <v>45637</v>
      </c>
      <c r="J438" s="34">
        <v>28883794</v>
      </c>
      <c r="K438" s="34">
        <v>27044841</v>
      </c>
      <c r="L438" s="32" t="s">
        <v>33</v>
      </c>
      <c r="M438" s="32" t="s">
        <v>35</v>
      </c>
      <c r="N438" s="32" t="s">
        <v>32</v>
      </c>
      <c r="O438" s="32" t="s">
        <v>1850</v>
      </c>
      <c r="P438" s="32" t="s">
        <v>1925</v>
      </c>
      <c r="Q438" s="34">
        <v>26314107</v>
      </c>
      <c r="R438" s="32">
        <v>136878568</v>
      </c>
      <c r="S438" s="32"/>
      <c r="T438" s="32"/>
      <c r="U438" s="32"/>
      <c r="V438" s="32" t="s">
        <v>635</v>
      </c>
      <c r="W438" s="33">
        <v>45630</v>
      </c>
      <c r="X438" s="33">
        <v>45637</v>
      </c>
      <c r="Y438" s="33">
        <v>45682</v>
      </c>
      <c r="Z438" s="33"/>
      <c r="AA438" s="30">
        <v>65</v>
      </c>
      <c r="AB438" s="30" t="s">
        <v>1900</v>
      </c>
      <c r="AC438" s="34">
        <v>0</v>
      </c>
      <c r="AD438" s="32"/>
      <c r="AE438" s="32"/>
      <c r="AF438" s="32"/>
      <c r="AG438" s="32" t="s">
        <v>649</v>
      </c>
      <c r="AH438" s="32"/>
      <c r="AI438" s="32" t="s">
        <v>651</v>
      </c>
      <c r="AJ438" s="50">
        <v>0</v>
      </c>
      <c r="AK438" s="50">
        <v>0</v>
      </c>
      <c r="AL438" s="50">
        <v>0</v>
      </c>
      <c r="AM438" s="50">
        <v>0</v>
      </c>
      <c r="AN438" s="50">
        <v>0</v>
      </c>
      <c r="AO438" s="50">
        <v>0</v>
      </c>
      <c r="AP438" s="50">
        <v>27044841</v>
      </c>
      <c r="AQ438" s="50">
        <v>0</v>
      </c>
      <c r="AR438" s="50">
        <v>0</v>
      </c>
      <c r="AS438" s="34">
        <v>0</v>
      </c>
      <c r="AT438" s="34">
        <v>0</v>
      </c>
      <c r="AU438" s="48"/>
      <c r="AV438" s="33"/>
      <c r="AW438" s="32"/>
      <c r="AX438" s="34">
        <v>0</v>
      </c>
    </row>
    <row r="439" spans="1:50" x14ac:dyDescent="0.2">
      <c r="A439" s="32">
        <v>800065396</v>
      </c>
      <c r="B439" s="32" t="s">
        <v>22</v>
      </c>
      <c r="C439" s="32" t="s">
        <v>14</v>
      </c>
      <c r="D439" s="32">
        <v>74</v>
      </c>
      <c r="E439" s="32" t="str">
        <f>CONCATENATE(C439,D439)</f>
        <v>C25074</v>
      </c>
      <c r="F439" s="32" t="s">
        <v>481</v>
      </c>
      <c r="G439" s="32" t="str">
        <f>CONCATENATE(A439,"_",E439)</f>
        <v>800065396_C25074</v>
      </c>
      <c r="H439" s="33">
        <v>45660</v>
      </c>
      <c r="I439" s="33">
        <v>45671</v>
      </c>
      <c r="J439" s="34">
        <v>35007581</v>
      </c>
      <c r="K439" s="34">
        <v>32166747</v>
      </c>
      <c r="L439" s="32" t="s">
        <v>33</v>
      </c>
      <c r="M439" s="32" t="s">
        <v>35</v>
      </c>
      <c r="N439" s="32" t="s">
        <v>32</v>
      </c>
      <c r="O439" s="32" t="s">
        <v>1852</v>
      </c>
      <c r="P439" s="32" t="s">
        <v>1925</v>
      </c>
      <c r="Q439" s="34">
        <v>31424135</v>
      </c>
      <c r="R439" s="32">
        <v>136901640</v>
      </c>
      <c r="S439" s="32"/>
      <c r="T439" s="32"/>
      <c r="U439" s="32"/>
      <c r="V439" s="32" t="s">
        <v>635</v>
      </c>
      <c r="W439" s="33">
        <v>45660</v>
      </c>
      <c r="X439" s="33">
        <v>45671</v>
      </c>
      <c r="Y439" s="33">
        <v>45727</v>
      </c>
      <c r="Z439" s="33"/>
      <c r="AA439" s="30">
        <v>20</v>
      </c>
      <c r="AB439" s="30" t="s">
        <v>1901</v>
      </c>
      <c r="AC439" s="34">
        <v>376974</v>
      </c>
      <c r="AD439" s="32" t="s">
        <v>711</v>
      </c>
      <c r="AE439" s="32" t="s">
        <v>758</v>
      </c>
      <c r="AF439" s="32" t="s">
        <v>713</v>
      </c>
      <c r="AG439" s="32" t="s">
        <v>649</v>
      </c>
      <c r="AH439" s="32" t="s">
        <v>714</v>
      </c>
      <c r="AI439" s="32" t="s">
        <v>651</v>
      </c>
      <c r="AJ439" s="50">
        <v>0</v>
      </c>
      <c r="AK439" s="50">
        <v>0</v>
      </c>
      <c r="AL439" s="50">
        <v>0</v>
      </c>
      <c r="AM439" s="50">
        <v>0</v>
      </c>
      <c r="AN439" s="50">
        <v>0</v>
      </c>
      <c r="AO439" s="50">
        <v>0</v>
      </c>
      <c r="AP439" s="50">
        <v>32166747</v>
      </c>
      <c r="AQ439" s="50">
        <v>0</v>
      </c>
      <c r="AR439" s="50">
        <v>0</v>
      </c>
      <c r="AS439" s="34">
        <v>0</v>
      </c>
      <c r="AT439" s="34">
        <v>0</v>
      </c>
      <c r="AU439" s="48"/>
      <c r="AV439" s="33"/>
      <c r="AW439" s="32"/>
      <c r="AX439" s="34">
        <v>0</v>
      </c>
    </row>
    <row r="440" spans="1:50" x14ac:dyDescent="0.2">
      <c r="A440" s="32">
        <v>800065396</v>
      </c>
      <c r="B440" s="32" t="s">
        <v>22</v>
      </c>
      <c r="C440" s="32" t="s">
        <v>14</v>
      </c>
      <c r="D440" s="32">
        <v>70</v>
      </c>
      <c r="E440" s="32" t="str">
        <f>CONCATENATE(C440,D440)</f>
        <v>C25070</v>
      </c>
      <c r="F440" s="32" t="s">
        <v>449</v>
      </c>
      <c r="G440" s="32" t="str">
        <f>CONCATENATE(A440,"_",E440)</f>
        <v>800065396_C25070</v>
      </c>
      <c r="H440" s="33">
        <v>45602</v>
      </c>
      <c r="I440" s="33">
        <v>45610</v>
      </c>
      <c r="J440" s="34">
        <v>41131449</v>
      </c>
      <c r="K440" s="34">
        <v>37898264</v>
      </c>
      <c r="L440" s="32" t="s">
        <v>33</v>
      </c>
      <c r="M440" s="32" t="s">
        <v>35</v>
      </c>
      <c r="N440" s="32" t="s">
        <v>32</v>
      </c>
      <c r="O440" s="32" t="s">
        <v>1850</v>
      </c>
      <c r="P440" s="32" t="s">
        <v>1925</v>
      </c>
      <c r="Q440" s="34">
        <v>37030394</v>
      </c>
      <c r="R440" s="32">
        <v>136810064</v>
      </c>
      <c r="S440" s="32"/>
      <c r="T440" s="32"/>
      <c r="U440" s="32"/>
      <c r="V440" s="32" t="s">
        <v>635</v>
      </c>
      <c r="W440" s="33">
        <v>45602</v>
      </c>
      <c r="X440" s="33">
        <v>45610</v>
      </c>
      <c r="Y440" s="33">
        <v>45682</v>
      </c>
      <c r="Z440" s="33"/>
      <c r="AA440" s="30">
        <v>65</v>
      </c>
      <c r="AB440" s="30" t="s">
        <v>1900</v>
      </c>
      <c r="AC440" s="34">
        <v>0</v>
      </c>
      <c r="AD440" s="32"/>
      <c r="AE440" s="32"/>
      <c r="AF440" s="32"/>
      <c r="AG440" s="32" t="s">
        <v>649</v>
      </c>
      <c r="AH440" s="32"/>
      <c r="AI440" s="32" t="s">
        <v>651</v>
      </c>
      <c r="AJ440" s="50">
        <v>0</v>
      </c>
      <c r="AK440" s="50">
        <v>0</v>
      </c>
      <c r="AL440" s="50">
        <v>0</v>
      </c>
      <c r="AM440" s="50">
        <v>0</v>
      </c>
      <c r="AN440" s="50">
        <v>0</v>
      </c>
      <c r="AO440" s="50">
        <v>0</v>
      </c>
      <c r="AP440" s="50">
        <v>37898264</v>
      </c>
      <c r="AQ440" s="50">
        <v>0</v>
      </c>
      <c r="AR440" s="50">
        <v>0</v>
      </c>
      <c r="AS440" s="34">
        <v>0</v>
      </c>
      <c r="AT440" s="34">
        <v>0</v>
      </c>
      <c r="AU440" s="48"/>
      <c r="AV440" s="33"/>
      <c r="AW440" s="32"/>
      <c r="AX440" s="34">
        <v>0</v>
      </c>
    </row>
    <row r="441" spans="1:50" x14ac:dyDescent="0.2">
      <c r="A441" s="32">
        <v>800065396</v>
      </c>
      <c r="B441" s="32" t="s">
        <v>22</v>
      </c>
      <c r="C441" s="32" t="s">
        <v>14</v>
      </c>
      <c r="D441" s="32">
        <v>68</v>
      </c>
      <c r="E441" s="32" t="str">
        <f>CONCATENATE(C441,D441)</f>
        <v>C25068</v>
      </c>
      <c r="F441" s="32" t="s">
        <v>423</v>
      </c>
      <c r="G441" s="32" t="str">
        <f>CONCATENATE(A441,"_",E441)</f>
        <v>800065396_C25068</v>
      </c>
      <c r="H441" s="33">
        <v>45569</v>
      </c>
      <c r="I441" s="33">
        <v>45576</v>
      </c>
      <c r="J441" s="34">
        <v>41804288</v>
      </c>
      <c r="K441" s="34">
        <v>37948818</v>
      </c>
      <c r="L441" s="32" t="s">
        <v>33</v>
      </c>
      <c r="M441" s="32" t="s">
        <v>35</v>
      </c>
      <c r="N441" s="32" t="s">
        <v>32</v>
      </c>
      <c r="O441" s="32" t="s">
        <v>1850</v>
      </c>
      <c r="P441" s="32" t="s">
        <v>1925</v>
      </c>
      <c r="Q441" s="34">
        <v>37065761</v>
      </c>
      <c r="R441" s="32">
        <v>136692364</v>
      </c>
      <c r="S441" s="32"/>
      <c r="T441" s="32"/>
      <c r="U441" s="32"/>
      <c r="V441" s="32" t="s">
        <v>635</v>
      </c>
      <c r="W441" s="33">
        <v>45569</v>
      </c>
      <c r="X441" s="33">
        <v>45576</v>
      </c>
      <c r="Y441" s="33">
        <v>45682</v>
      </c>
      <c r="Z441" s="33"/>
      <c r="AA441" s="30">
        <v>65</v>
      </c>
      <c r="AB441" s="30" t="s">
        <v>1900</v>
      </c>
      <c r="AC441" s="34">
        <v>0</v>
      </c>
      <c r="AD441" s="32"/>
      <c r="AE441" s="32"/>
      <c r="AF441" s="32"/>
      <c r="AG441" s="32" t="s">
        <v>649</v>
      </c>
      <c r="AH441" s="32"/>
      <c r="AI441" s="32" t="s">
        <v>651</v>
      </c>
      <c r="AJ441" s="50">
        <v>0</v>
      </c>
      <c r="AK441" s="50">
        <v>0</v>
      </c>
      <c r="AL441" s="50">
        <v>0</v>
      </c>
      <c r="AM441" s="50">
        <v>0</v>
      </c>
      <c r="AN441" s="50">
        <v>0</v>
      </c>
      <c r="AO441" s="50">
        <v>0</v>
      </c>
      <c r="AP441" s="50">
        <v>37948818</v>
      </c>
      <c r="AQ441" s="50">
        <v>0</v>
      </c>
      <c r="AR441" s="50">
        <v>0</v>
      </c>
      <c r="AS441" s="34">
        <v>0</v>
      </c>
      <c r="AT441" s="34">
        <v>0</v>
      </c>
      <c r="AU441" s="48"/>
      <c r="AV441" s="33"/>
      <c r="AW441" s="32"/>
      <c r="AX441" s="34">
        <v>0</v>
      </c>
    </row>
    <row r="442" spans="1:50" x14ac:dyDescent="0.2">
      <c r="A442" s="32">
        <v>800065396</v>
      </c>
      <c r="B442" s="32" t="s">
        <v>22</v>
      </c>
      <c r="C442" s="32" t="s">
        <v>14</v>
      </c>
      <c r="D442" s="32">
        <v>72</v>
      </c>
      <c r="E442" s="32" t="str">
        <f>CONCATENATE(C442,D442)</f>
        <v>C25072</v>
      </c>
      <c r="F442" s="32" t="s">
        <v>464</v>
      </c>
      <c r="G442" s="32" t="str">
        <f>CONCATENATE(A442,"_",E442)</f>
        <v>800065396_C25072</v>
      </c>
      <c r="H442" s="33">
        <v>45629</v>
      </c>
      <c r="I442" s="33">
        <v>45637</v>
      </c>
      <c r="J442" s="34">
        <v>42378240</v>
      </c>
      <c r="K442" s="34">
        <v>39137966</v>
      </c>
      <c r="L442" s="32" t="s">
        <v>33</v>
      </c>
      <c r="M442" s="32" t="s">
        <v>35</v>
      </c>
      <c r="N442" s="32" t="s">
        <v>32</v>
      </c>
      <c r="O442" s="32" t="s">
        <v>1850</v>
      </c>
      <c r="P442" s="32" t="s">
        <v>1925</v>
      </c>
      <c r="Q442" s="34">
        <v>38244579</v>
      </c>
      <c r="R442" s="32">
        <v>136878582</v>
      </c>
      <c r="S442" s="32"/>
      <c r="T442" s="32"/>
      <c r="U442" s="32"/>
      <c r="V442" s="32" t="s">
        <v>635</v>
      </c>
      <c r="W442" s="33">
        <v>45629</v>
      </c>
      <c r="X442" s="33">
        <v>45637</v>
      </c>
      <c r="Y442" s="33">
        <v>45682</v>
      </c>
      <c r="Z442" s="33"/>
      <c r="AA442" s="30">
        <v>65</v>
      </c>
      <c r="AB442" s="30" t="s">
        <v>1900</v>
      </c>
      <c r="AC442" s="34">
        <v>0</v>
      </c>
      <c r="AD442" s="32"/>
      <c r="AE442" s="32"/>
      <c r="AF442" s="32"/>
      <c r="AG442" s="32" t="s">
        <v>649</v>
      </c>
      <c r="AH442" s="32"/>
      <c r="AI442" s="32" t="s">
        <v>651</v>
      </c>
      <c r="AJ442" s="50">
        <v>0</v>
      </c>
      <c r="AK442" s="50">
        <v>0</v>
      </c>
      <c r="AL442" s="50">
        <v>0</v>
      </c>
      <c r="AM442" s="50">
        <v>0</v>
      </c>
      <c r="AN442" s="50">
        <v>0</v>
      </c>
      <c r="AO442" s="50">
        <v>0</v>
      </c>
      <c r="AP442" s="50">
        <v>39137966</v>
      </c>
      <c r="AQ442" s="50">
        <v>0</v>
      </c>
      <c r="AR442" s="50">
        <v>0</v>
      </c>
      <c r="AS442" s="34">
        <v>0</v>
      </c>
      <c r="AT442" s="34">
        <v>0</v>
      </c>
      <c r="AU442" s="48"/>
      <c r="AV442" s="33"/>
      <c r="AW442" s="32"/>
      <c r="AX442" s="34">
        <v>0</v>
      </c>
    </row>
    <row r="443" spans="1:50" x14ac:dyDescent="0.2">
      <c r="A443" s="32">
        <v>800065396</v>
      </c>
      <c r="B443" s="32" t="s">
        <v>22</v>
      </c>
      <c r="C443" s="32" t="s">
        <v>12</v>
      </c>
      <c r="D443" s="32">
        <v>200123</v>
      </c>
      <c r="E443" s="32" t="str">
        <f>CONCATENATE(C443,D443)</f>
        <v>C221200123</v>
      </c>
      <c r="F443" s="32" t="s">
        <v>463</v>
      </c>
      <c r="G443" s="32" t="str">
        <f>CONCATENATE(A443,"_",E443)</f>
        <v>800065396_C221200123</v>
      </c>
      <c r="H443" s="33">
        <v>45629</v>
      </c>
      <c r="I443" s="33">
        <v>45637</v>
      </c>
      <c r="J443" s="34">
        <v>46518056</v>
      </c>
      <c r="K443" s="34">
        <v>42408440</v>
      </c>
      <c r="L443" s="32" t="s">
        <v>33</v>
      </c>
      <c r="M443" s="32" t="s">
        <v>35</v>
      </c>
      <c r="N443" s="32" t="s">
        <v>32</v>
      </c>
      <c r="O443" s="32" t="s">
        <v>1850</v>
      </c>
      <c r="P443" s="32" t="s">
        <v>1925</v>
      </c>
      <c r="Q443" s="34">
        <v>41450786</v>
      </c>
      <c r="R443" s="32">
        <v>136878580</v>
      </c>
      <c r="S443" s="32"/>
      <c r="T443" s="32"/>
      <c r="U443" s="32"/>
      <c r="V443" s="32" t="s">
        <v>635</v>
      </c>
      <c r="W443" s="33">
        <v>45629</v>
      </c>
      <c r="X443" s="33">
        <v>45637</v>
      </c>
      <c r="Y443" s="33">
        <v>45686</v>
      </c>
      <c r="Z443" s="33"/>
      <c r="AA443" s="30">
        <v>61</v>
      </c>
      <c r="AB443" s="30" t="s">
        <v>1900</v>
      </c>
      <c r="AC443" s="34">
        <v>0</v>
      </c>
      <c r="AD443" s="32"/>
      <c r="AE443" s="32"/>
      <c r="AF443" s="32"/>
      <c r="AG443" s="32" t="s">
        <v>649</v>
      </c>
      <c r="AH443" s="32"/>
      <c r="AI443" s="32" t="s">
        <v>651</v>
      </c>
      <c r="AJ443" s="50">
        <v>0</v>
      </c>
      <c r="AK443" s="50">
        <v>0</v>
      </c>
      <c r="AL443" s="50">
        <v>0</v>
      </c>
      <c r="AM443" s="50">
        <v>0</v>
      </c>
      <c r="AN443" s="50">
        <v>0</v>
      </c>
      <c r="AO443" s="50">
        <v>0</v>
      </c>
      <c r="AP443" s="50">
        <v>42408440</v>
      </c>
      <c r="AQ443" s="50">
        <v>0</v>
      </c>
      <c r="AR443" s="50">
        <v>0</v>
      </c>
      <c r="AS443" s="34">
        <v>0</v>
      </c>
      <c r="AT443" s="34">
        <v>0</v>
      </c>
      <c r="AU443" s="48"/>
      <c r="AV443" s="33"/>
      <c r="AW443" s="32"/>
      <c r="AX443" s="34">
        <v>0</v>
      </c>
    </row>
    <row r="444" spans="1:50" x14ac:dyDescent="0.2">
      <c r="A444" s="32">
        <v>800065396</v>
      </c>
      <c r="B444" s="32" t="s">
        <v>22</v>
      </c>
      <c r="C444" s="32" t="s">
        <v>12</v>
      </c>
      <c r="D444" s="32">
        <v>200125</v>
      </c>
      <c r="E444" s="32" t="str">
        <f>CONCATENATE(C444,D444)</f>
        <v>C221200125</v>
      </c>
      <c r="F444" s="32" t="s">
        <v>488</v>
      </c>
      <c r="G444" s="32" t="str">
        <f>CONCATENATE(A444,"_",E444)</f>
        <v>800065396_C221200125</v>
      </c>
      <c r="H444" s="33">
        <v>45660</v>
      </c>
      <c r="I444" s="33">
        <v>45671</v>
      </c>
      <c r="J444" s="34">
        <v>47973262</v>
      </c>
      <c r="K444" s="34">
        <v>43155225</v>
      </c>
      <c r="L444" s="32" t="s">
        <v>33</v>
      </c>
      <c r="M444" s="32" t="s">
        <v>35</v>
      </c>
      <c r="N444" s="32" t="s">
        <v>32</v>
      </c>
      <c r="O444" s="32" t="s">
        <v>1852</v>
      </c>
      <c r="P444" s="32" t="s">
        <v>1925</v>
      </c>
      <c r="Q444" s="34">
        <v>42189889</v>
      </c>
      <c r="R444" s="32">
        <v>136901639</v>
      </c>
      <c r="S444" s="32"/>
      <c r="T444" s="32"/>
      <c r="U444" s="32"/>
      <c r="V444" s="32" t="s">
        <v>635</v>
      </c>
      <c r="W444" s="33">
        <v>45660</v>
      </c>
      <c r="X444" s="33">
        <v>45671</v>
      </c>
      <c r="Y444" s="33">
        <v>45727</v>
      </c>
      <c r="Z444" s="33"/>
      <c r="AA444" s="30">
        <v>20</v>
      </c>
      <c r="AB444" s="30" t="s">
        <v>1901</v>
      </c>
      <c r="AC444" s="34">
        <v>1535437</v>
      </c>
      <c r="AD444" s="32" t="s">
        <v>711</v>
      </c>
      <c r="AE444" s="32" t="s">
        <v>758</v>
      </c>
      <c r="AF444" s="32" t="s">
        <v>713</v>
      </c>
      <c r="AG444" s="32" t="s">
        <v>649</v>
      </c>
      <c r="AH444" s="32" t="s">
        <v>714</v>
      </c>
      <c r="AI444" s="32" t="s">
        <v>651</v>
      </c>
      <c r="AJ444" s="50">
        <v>0</v>
      </c>
      <c r="AK444" s="50">
        <v>0</v>
      </c>
      <c r="AL444" s="50">
        <v>0</v>
      </c>
      <c r="AM444" s="50">
        <v>0</v>
      </c>
      <c r="AN444" s="50">
        <v>0</v>
      </c>
      <c r="AO444" s="50">
        <v>0</v>
      </c>
      <c r="AP444" s="50">
        <v>43155225</v>
      </c>
      <c r="AQ444" s="50">
        <v>0</v>
      </c>
      <c r="AR444" s="50">
        <v>0</v>
      </c>
      <c r="AS444" s="34">
        <v>0</v>
      </c>
      <c r="AT444" s="34">
        <v>0</v>
      </c>
      <c r="AU444" s="48"/>
      <c r="AV444" s="33"/>
      <c r="AW444" s="32"/>
      <c r="AX444" s="34">
        <v>0</v>
      </c>
    </row>
    <row r="445" spans="1:50" x14ac:dyDescent="0.2">
      <c r="A445" s="32">
        <v>800065396</v>
      </c>
      <c r="B445" s="32" t="s">
        <v>22</v>
      </c>
      <c r="C445" s="32" t="s">
        <v>14</v>
      </c>
      <c r="D445" s="32">
        <v>66</v>
      </c>
      <c r="E445" s="32" t="str">
        <f>CONCATENATE(C445,D445)</f>
        <v>C25066</v>
      </c>
      <c r="F445" s="32" t="s">
        <v>400</v>
      </c>
      <c r="G445" s="32" t="str">
        <f>CONCATENATE(A445,"_",E445)</f>
        <v>800065396_C25066</v>
      </c>
      <c r="H445" s="33">
        <v>45538</v>
      </c>
      <c r="I445" s="33">
        <v>45548</v>
      </c>
      <c r="J445" s="34">
        <v>46109081</v>
      </c>
      <c r="K445" s="34">
        <v>42775664</v>
      </c>
      <c r="L445" s="32" t="s">
        <v>33</v>
      </c>
      <c r="M445" s="32" t="s">
        <v>35</v>
      </c>
      <c r="N445" s="32" t="s">
        <v>32</v>
      </c>
      <c r="O445" s="32" t="s">
        <v>1850</v>
      </c>
      <c r="P445" s="32" t="s">
        <v>1925</v>
      </c>
      <c r="Q445" s="34">
        <v>41809759</v>
      </c>
      <c r="R445" s="32">
        <v>136677219</v>
      </c>
      <c r="S445" s="32"/>
      <c r="T445" s="32"/>
      <c r="U445" s="32"/>
      <c r="V445" s="32" t="s">
        <v>635</v>
      </c>
      <c r="W445" s="33">
        <v>45538</v>
      </c>
      <c r="X445" s="33">
        <v>45548</v>
      </c>
      <c r="Y445" s="33">
        <v>45682</v>
      </c>
      <c r="Z445" s="33"/>
      <c r="AA445" s="30">
        <v>65</v>
      </c>
      <c r="AB445" s="30" t="s">
        <v>1900</v>
      </c>
      <c r="AC445" s="34">
        <v>0</v>
      </c>
      <c r="AD445" s="32"/>
      <c r="AE445" s="32"/>
      <c r="AF445" s="32"/>
      <c r="AG445" s="32" t="s">
        <v>649</v>
      </c>
      <c r="AH445" s="32"/>
      <c r="AI445" s="32" t="s">
        <v>651</v>
      </c>
      <c r="AJ445" s="50">
        <v>0</v>
      </c>
      <c r="AK445" s="50">
        <v>0</v>
      </c>
      <c r="AL445" s="50">
        <v>0</v>
      </c>
      <c r="AM445" s="50">
        <v>0</v>
      </c>
      <c r="AN445" s="50">
        <v>0</v>
      </c>
      <c r="AO445" s="50">
        <v>0</v>
      </c>
      <c r="AP445" s="50">
        <v>42775664</v>
      </c>
      <c r="AQ445" s="50">
        <v>0</v>
      </c>
      <c r="AR445" s="50">
        <v>0</v>
      </c>
      <c r="AS445" s="34">
        <v>0</v>
      </c>
      <c r="AT445" s="34">
        <v>0</v>
      </c>
      <c r="AU445" s="48"/>
      <c r="AV445" s="33"/>
      <c r="AW445" s="32"/>
      <c r="AX445" s="34">
        <v>0</v>
      </c>
    </row>
    <row r="446" spans="1:50" x14ac:dyDescent="0.2">
      <c r="A446" s="32">
        <v>800065396</v>
      </c>
      <c r="B446" s="32" t="s">
        <v>22</v>
      </c>
      <c r="C446" s="32" t="s">
        <v>14</v>
      </c>
      <c r="D446" s="32">
        <v>79</v>
      </c>
      <c r="E446" s="32" t="str">
        <f>CONCATENATE(C446,D446)</f>
        <v>C25079</v>
      </c>
      <c r="F446" s="32" t="s">
        <v>587</v>
      </c>
      <c r="G446" s="32" t="str">
        <f>CONCATENATE(A446,"_",E446)</f>
        <v>800065396_C25079</v>
      </c>
      <c r="H446" s="33">
        <v>45720</v>
      </c>
      <c r="I446" s="33">
        <v>45730</v>
      </c>
      <c r="J446" s="34">
        <v>46036291</v>
      </c>
      <c r="K446" s="34">
        <v>42666332</v>
      </c>
      <c r="L446" s="32" t="s">
        <v>33</v>
      </c>
      <c r="M446" s="32" t="s">
        <v>35</v>
      </c>
      <c r="N446" s="32" t="s">
        <v>32</v>
      </c>
      <c r="O446" s="32" t="e">
        <v>#N/A</v>
      </c>
      <c r="P446" s="32" t="s">
        <v>1925</v>
      </c>
      <c r="Q446" s="34">
        <v>41695606</v>
      </c>
      <c r="R446" s="32">
        <v>137073761</v>
      </c>
      <c r="S446" s="32"/>
      <c r="T446" s="32"/>
      <c r="U446" s="32"/>
      <c r="V446" s="32" t="s">
        <v>635</v>
      </c>
      <c r="W446" s="33">
        <v>45720</v>
      </c>
      <c r="X446" s="33">
        <v>45730</v>
      </c>
      <c r="Y446" s="33">
        <v>45747</v>
      </c>
      <c r="Z446" s="33"/>
      <c r="AA446" s="30">
        <v>0</v>
      </c>
      <c r="AB446" s="30" t="s">
        <v>1907</v>
      </c>
      <c r="AC446" s="34">
        <v>0</v>
      </c>
      <c r="AD446" s="32"/>
      <c r="AE446" s="32"/>
      <c r="AF446" s="32"/>
      <c r="AG446" s="32" t="s">
        <v>649</v>
      </c>
      <c r="AH446" s="32"/>
      <c r="AI446" s="32" t="s">
        <v>651</v>
      </c>
      <c r="AJ446" s="50">
        <v>0</v>
      </c>
      <c r="AK446" s="50">
        <v>0</v>
      </c>
      <c r="AL446" s="50">
        <v>0</v>
      </c>
      <c r="AM446" s="50">
        <v>0</v>
      </c>
      <c r="AN446" s="50">
        <v>0</v>
      </c>
      <c r="AO446" s="50">
        <v>0</v>
      </c>
      <c r="AP446" s="50">
        <v>42666332</v>
      </c>
      <c r="AQ446" s="50">
        <v>0</v>
      </c>
      <c r="AR446" s="50">
        <v>0</v>
      </c>
      <c r="AS446" s="34">
        <v>0</v>
      </c>
      <c r="AT446" s="34">
        <v>0</v>
      </c>
      <c r="AU446" s="48"/>
      <c r="AV446" s="33"/>
      <c r="AW446" s="32"/>
      <c r="AX446" s="34">
        <v>0</v>
      </c>
    </row>
    <row r="447" spans="1:50" x14ac:dyDescent="0.2">
      <c r="A447" s="32">
        <v>800065396</v>
      </c>
      <c r="B447" s="32" t="s">
        <v>22</v>
      </c>
      <c r="C447" s="32" t="s">
        <v>12</v>
      </c>
      <c r="D447" s="32">
        <v>200119</v>
      </c>
      <c r="E447" s="32" t="str">
        <f>CONCATENATE(C447,D447)</f>
        <v>C221200119</v>
      </c>
      <c r="F447" s="32" t="s">
        <v>417</v>
      </c>
      <c r="G447" s="32" t="str">
        <f>CONCATENATE(A447,"_",E447)</f>
        <v>800065396_C221200119</v>
      </c>
      <c r="H447" s="33">
        <v>45568</v>
      </c>
      <c r="I447" s="33">
        <v>45580</v>
      </c>
      <c r="J447" s="34">
        <v>52571576</v>
      </c>
      <c r="K447" s="34">
        <v>46610772</v>
      </c>
      <c r="L447" s="32" t="s">
        <v>33</v>
      </c>
      <c r="M447" s="32" t="s">
        <v>35</v>
      </c>
      <c r="N447" s="32" t="s">
        <v>32</v>
      </c>
      <c r="O447" s="32" t="s">
        <v>1850</v>
      </c>
      <c r="P447" s="32" t="s">
        <v>1925</v>
      </c>
      <c r="Q447" s="34">
        <v>45550146</v>
      </c>
      <c r="R447" s="32">
        <v>136692362</v>
      </c>
      <c r="S447" s="32"/>
      <c r="T447" s="32"/>
      <c r="U447" s="32"/>
      <c r="V447" s="32" t="s">
        <v>635</v>
      </c>
      <c r="W447" s="33">
        <v>45568</v>
      </c>
      <c r="X447" s="33">
        <v>45580</v>
      </c>
      <c r="Y447" s="33">
        <v>45686</v>
      </c>
      <c r="Z447" s="33"/>
      <c r="AA447" s="30">
        <v>61</v>
      </c>
      <c r="AB447" s="30" t="s">
        <v>1900</v>
      </c>
      <c r="AC447" s="34">
        <v>0</v>
      </c>
      <c r="AD447" s="32"/>
      <c r="AE447" s="32"/>
      <c r="AF447" s="32"/>
      <c r="AG447" s="32" t="s">
        <v>649</v>
      </c>
      <c r="AH447" s="32"/>
      <c r="AI447" s="32" t="s">
        <v>651</v>
      </c>
      <c r="AJ447" s="50">
        <v>0</v>
      </c>
      <c r="AK447" s="50">
        <v>0</v>
      </c>
      <c r="AL447" s="50">
        <v>0</v>
      </c>
      <c r="AM447" s="50">
        <v>0</v>
      </c>
      <c r="AN447" s="50">
        <v>0</v>
      </c>
      <c r="AO447" s="50">
        <v>0</v>
      </c>
      <c r="AP447" s="50">
        <v>46610772</v>
      </c>
      <c r="AQ447" s="50">
        <v>0</v>
      </c>
      <c r="AR447" s="50">
        <v>0</v>
      </c>
      <c r="AS447" s="34">
        <v>0</v>
      </c>
      <c r="AT447" s="34">
        <v>0</v>
      </c>
      <c r="AU447" s="48"/>
      <c r="AV447" s="33"/>
      <c r="AW447" s="32"/>
      <c r="AX447" s="34">
        <v>0</v>
      </c>
    </row>
    <row r="448" spans="1:50" x14ac:dyDescent="0.2">
      <c r="A448" s="32">
        <v>800065396</v>
      </c>
      <c r="B448" s="32" t="s">
        <v>22</v>
      </c>
      <c r="C448" s="32" t="s">
        <v>9</v>
      </c>
      <c r="D448" s="32">
        <v>279054</v>
      </c>
      <c r="E448" s="32" t="str">
        <f>CONCATENATE(C448,D448)</f>
        <v>C187279054</v>
      </c>
      <c r="F448" s="32" t="s">
        <v>448</v>
      </c>
      <c r="G448" s="32" t="str">
        <f>CONCATENATE(A448,"_",E448)</f>
        <v>800065396_C187279054</v>
      </c>
      <c r="H448" s="33">
        <v>45602</v>
      </c>
      <c r="I448" s="33">
        <v>45610</v>
      </c>
      <c r="J448" s="34">
        <v>42556774</v>
      </c>
      <c r="K448" s="34">
        <v>39637920</v>
      </c>
      <c r="L448" s="32" t="s">
        <v>33</v>
      </c>
      <c r="M448" s="32" t="s">
        <v>35</v>
      </c>
      <c r="N448" s="32" t="s">
        <v>32</v>
      </c>
      <c r="O448" s="32" t="s">
        <v>1850</v>
      </c>
      <c r="P448" s="32" t="s">
        <v>1925</v>
      </c>
      <c r="Q448" s="34">
        <v>38548594</v>
      </c>
      <c r="R448" s="32">
        <v>136810063</v>
      </c>
      <c r="S448" s="32"/>
      <c r="T448" s="32"/>
      <c r="U448" s="32"/>
      <c r="V448" s="32" t="s">
        <v>635</v>
      </c>
      <c r="W448" s="33">
        <v>45602</v>
      </c>
      <c r="X448" s="33">
        <v>45610</v>
      </c>
      <c r="Y448" s="33">
        <v>45682</v>
      </c>
      <c r="Z448" s="33"/>
      <c r="AA448" s="30">
        <v>65</v>
      </c>
      <c r="AB448" s="30" t="s">
        <v>1900</v>
      </c>
      <c r="AC448" s="34">
        <v>0</v>
      </c>
      <c r="AD448" s="32"/>
      <c r="AE448" s="32"/>
      <c r="AF448" s="32"/>
      <c r="AG448" s="32" t="s">
        <v>649</v>
      </c>
      <c r="AH448" s="32"/>
      <c r="AI448" s="32" t="s">
        <v>651</v>
      </c>
      <c r="AJ448" s="50">
        <v>0</v>
      </c>
      <c r="AK448" s="50">
        <v>0</v>
      </c>
      <c r="AL448" s="50">
        <v>0</v>
      </c>
      <c r="AM448" s="50">
        <v>0</v>
      </c>
      <c r="AN448" s="50">
        <v>0</v>
      </c>
      <c r="AO448" s="50">
        <v>0</v>
      </c>
      <c r="AP448" s="50">
        <v>39637920</v>
      </c>
      <c r="AQ448" s="50">
        <v>0</v>
      </c>
      <c r="AR448" s="50">
        <v>0</v>
      </c>
      <c r="AS448" s="34">
        <v>0</v>
      </c>
      <c r="AT448" s="34">
        <v>0</v>
      </c>
      <c r="AU448" s="48"/>
      <c r="AV448" s="33"/>
      <c r="AW448" s="32"/>
      <c r="AX448" s="34">
        <v>0</v>
      </c>
    </row>
    <row r="449" spans="1:50" x14ac:dyDescent="0.2">
      <c r="A449" s="32">
        <v>800065396</v>
      </c>
      <c r="B449" s="32" t="s">
        <v>22</v>
      </c>
      <c r="C449" s="32" t="s">
        <v>12</v>
      </c>
      <c r="D449" s="32">
        <v>200121</v>
      </c>
      <c r="E449" s="32" t="str">
        <f>CONCATENATE(C449,D449)</f>
        <v>C221200121</v>
      </c>
      <c r="F449" s="32" t="s">
        <v>443</v>
      </c>
      <c r="G449" s="32" t="str">
        <f>CONCATENATE(A449,"_",E449)</f>
        <v>800065396_C221200121</v>
      </c>
      <c r="H449" s="33">
        <v>45601</v>
      </c>
      <c r="I449" s="33">
        <v>45610</v>
      </c>
      <c r="J449" s="34">
        <v>55207136</v>
      </c>
      <c r="K449" s="34">
        <v>48779268</v>
      </c>
      <c r="L449" s="32" t="s">
        <v>33</v>
      </c>
      <c r="M449" s="32" t="s">
        <v>35</v>
      </c>
      <c r="N449" s="32" t="s">
        <v>32</v>
      </c>
      <c r="O449" s="32" t="s">
        <v>1850</v>
      </c>
      <c r="P449" s="32" t="s">
        <v>1925</v>
      </c>
      <c r="Q449" s="34">
        <v>47676409</v>
      </c>
      <c r="R449" s="32">
        <v>136810062</v>
      </c>
      <c r="S449" s="32"/>
      <c r="T449" s="32"/>
      <c r="U449" s="32"/>
      <c r="V449" s="32" t="s">
        <v>635</v>
      </c>
      <c r="W449" s="33">
        <v>45601</v>
      </c>
      <c r="X449" s="33">
        <v>45610</v>
      </c>
      <c r="Y449" s="33">
        <v>45686</v>
      </c>
      <c r="Z449" s="33"/>
      <c r="AA449" s="30">
        <v>61</v>
      </c>
      <c r="AB449" s="30" t="s">
        <v>1900</v>
      </c>
      <c r="AC449" s="34">
        <v>0</v>
      </c>
      <c r="AD449" s="32"/>
      <c r="AE449" s="32"/>
      <c r="AF449" s="32"/>
      <c r="AG449" s="32" t="s">
        <v>649</v>
      </c>
      <c r="AH449" s="32"/>
      <c r="AI449" s="32" t="s">
        <v>651</v>
      </c>
      <c r="AJ449" s="50">
        <v>0</v>
      </c>
      <c r="AK449" s="50">
        <v>0</v>
      </c>
      <c r="AL449" s="50">
        <v>0</v>
      </c>
      <c r="AM449" s="50">
        <v>0</v>
      </c>
      <c r="AN449" s="50">
        <v>0</v>
      </c>
      <c r="AO449" s="50">
        <v>0</v>
      </c>
      <c r="AP449" s="50">
        <v>48779268</v>
      </c>
      <c r="AQ449" s="50">
        <v>0</v>
      </c>
      <c r="AR449" s="50">
        <v>0</v>
      </c>
      <c r="AS449" s="34">
        <v>0</v>
      </c>
      <c r="AT449" s="34">
        <v>0</v>
      </c>
      <c r="AU449" s="48"/>
      <c r="AV449" s="33"/>
      <c r="AW449" s="32"/>
      <c r="AX449" s="34">
        <v>0</v>
      </c>
    </row>
    <row r="450" spans="1:50" x14ac:dyDescent="0.2">
      <c r="A450" s="32">
        <v>800065396</v>
      </c>
      <c r="B450" s="32" t="s">
        <v>22</v>
      </c>
      <c r="C450" s="32" t="s">
        <v>14</v>
      </c>
      <c r="D450" s="32">
        <v>64</v>
      </c>
      <c r="E450" s="32" t="str">
        <f>CONCATENATE(C450,D450)</f>
        <v>C25064</v>
      </c>
      <c r="F450" s="32" t="s">
        <v>383</v>
      </c>
      <c r="G450" s="32" t="str">
        <f>CONCATENATE(A450,"_",E450)</f>
        <v>800065396_C25064</v>
      </c>
      <c r="H450" s="33">
        <v>45506</v>
      </c>
      <c r="I450" s="33">
        <v>45517</v>
      </c>
      <c r="J450" s="34">
        <v>53338241</v>
      </c>
      <c r="K450" s="34">
        <v>49528267</v>
      </c>
      <c r="L450" s="32" t="s">
        <v>33</v>
      </c>
      <c r="M450" s="32" t="s">
        <v>35</v>
      </c>
      <c r="N450" s="32" t="s">
        <v>32</v>
      </c>
      <c r="O450" s="32" t="s">
        <v>1850</v>
      </c>
      <c r="P450" s="32" t="s">
        <v>1925</v>
      </c>
      <c r="Q450" s="34">
        <v>48418235</v>
      </c>
      <c r="R450" s="32">
        <v>136554421</v>
      </c>
      <c r="S450" s="32"/>
      <c r="T450" s="32"/>
      <c r="U450" s="32"/>
      <c r="V450" s="32" t="s">
        <v>635</v>
      </c>
      <c r="W450" s="33">
        <v>45506</v>
      </c>
      <c r="X450" s="33">
        <v>45517</v>
      </c>
      <c r="Y450" s="33">
        <v>45614</v>
      </c>
      <c r="Z450" s="33"/>
      <c r="AA450" s="30">
        <v>133</v>
      </c>
      <c r="AB450" s="30" t="s">
        <v>1904</v>
      </c>
      <c r="AC450" s="34">
        <v>0</v>
      </c>
      <c r="AD450" s="32"/>
      <c r="AE450" s="32"/>
      <c r="AF450" s="32"/>
      <c r="AG450" s="32" t="s">
        <v>649</v>
      </c>
      <c r="AH450" s="32"/>
      <c r="AI450" s="32" t="s">
        <v>651</v>
      </c>
      <c r="AJ450" s="50">
        <v>0</v>
      </c>
      <c r="AK450" s="50">
        <v>0</v>
      </c>
      <c r="AL450" s="50">
        <v>0</v>
      </c>
      <c r="AM450" s="50">
        <v>0</v>
      </c>
      <c r="AN450" s="50">
        <v>0</v>
      </c>
      <c r="AO450" s="50">
        <v>0</v>
      </c>
      <c r="AP450" s="50">
        <v>49528267</v>
      </c>
      <c r="AQ450" s="50">
        <v>0</v>
      </c>
      <c r="AR450" s="50">
        <v>0</v>
      </c>
      <c r="AS450" s="34">
        <v>0</v>
      </c>
      <c r="AT450" s="34">
        <v>0</v>
      </c>
      <c r="AU450" s="48"/>
      <c r="AV450" s="33"/>
      <c r="AW450" s="32"/>
      <c r="AX450" s="34">
        <v>0</v>
      </c>
    </row>
    <row r="451" spans="1:50" x14ac:dyDescent="0.2">
      <c r="A451" s="32">
        <v>800065396</v>
      </c>
      <c r="B451" s="32" t="s">
        <v>22</v>
      </c>
      <c r="C451" s="32" t="s">
        <v>12</v>
      </c>
      <c r="D451" s="32">
        <v>200117</v>
      </c>
      <c r="E451" s="32" t="str">
        <f>CONCATENATE(C451,D451)</f>
        <v>C221200117</v>
      </c>
      <c r="F451" s="32" t="s">
        <v>403</v>
      </c>
      <c r="G451" s="32" t="str">
        <f>CONCATENATE(A451,"_",E451)</f>
        <v>800065396_C221200117</v>
      </c>
      <c r="H451" s="33">
        <v>45538</v>
      </c>
      <c r="I451" s="33">
        <v>45548</v>
      </c>
      <c r="J451" s="34">
        <v>56403213</v>
      </c>
      <c r="K451" s="34">
        <v>49999218</v>
      </c>
      <c r="L451" s="32" t="s">
        <v>33</v>
      </c>
      <c r="M451" s="32" t="s">
        <v>35</v>
      </c>
      <c r="N451" s="32" t="s">
        <v>32</v>
      </c>
      <c r="O451" s="32" t="s">
        <v>1850</v>
      </c>
      <c r="P451" s="32" t="s">
        <v>1925</v>
      </c>
      <c r="Q451" s="40">
        <v>48876076</v>
      </c>
      <c r="R451" s="41">
        <v>136677218</v>
      </c>
      <c r="S451" s="32"/>
      <c r="T451" s="32"/>
      <c r="U451" s="32"/>
      <c r="V451" s="32" t="s">
        <v>635</v>
      </c>
      <c r="W451" s="33">
        <v>45538</v>
      </c>
      <c r="X451" s="33">
        <v>45548</v>
      </c>
      <c r="Y451" s="33">
        <v>45686</v>
      </c>
      <c r="Z451" s="33"/>
      <c r="AA451" s="30">
        <v>61</v>
      </c>
      <c r="AB451" s="30" t="s">
        <v>1900</v>
      </c>
      <c r="AC451" s="34">
        <v>0</v>
      </c>
      <c r="AD451" s="32"/>
      <c r="AE451" s="32"/>
      <c r="AF451" s="32"/>
      <c r="AG451" s="32" t="s">
        <v>649</v>
      </c>
      <c r="AH451" s="32"/>
      <c r="AI451" s="32" t="s">
        <v>651</v>
      </c>
      <c r="AJ451" s="50">
        <v>0</v>
      </c>
      <c r="AK451" s="50">
        <v>0</v>
      </c>
      <c r="AL451" s="50">
        <v>0</v>
      </c>
      <c r="AM451" s="50">
        <v>0</v>
      </c>
      <c r="AN451" s="50">
        <v>0</v>
      </c>
      <c r="AO451" s="50">
        <v>0</v>
      </c>
      <c r="AP451" s="50">
        <v>49999218</v>
      </c>
      <c r="AQ451" s="50">
        <v>0</v>
      </c>
      <c r="AR451" s="50">
        <v>0</v>
      </c>
      <c r="AS451" s="34">
        <v>0</v>
      </c>
      <c r="AT451" s="34">
        <v>0</v>
      </c>
      <c r="AU451" s="48"/>
      <c r="AV451" s="33"/>
      <c r="AW451" s="32"/>
      <c r="AX451" s="34">
        <v>0</v>
      </c>
    </row>
    <row r="452" spans="1:50" x14ac:dyDescent="0.2">
      <c r="A452" s="32">
        <v>800065396</v>
      </c>
      <c r="B452" s="32" t="s">
        <v>22</v>
      </c>
      <c r="C452" s="32" t="s">
        <v>12</v>
      </c>
      <c r="D452" s="32">
        <v>200115</v>
      </c>
      <c r="E452" s="32" t="str">
        <f>CONCATENATE(C452,D452)</f>
        <v>C221200115</v>
      </c>
      <c r="F452" s="32" t="s">
        <v>389</v>
      </c>
      <c r="G452" s="32" t="str">
        <f>CONCATENATE(A452,"_",E452)</f>
        <v>800065396_C221200115</v>
      </c>
      <c r="H452" s="33">
        <v>45506</v>
      </c>
      <c r="I452" s="33">
        <v>45517</v>
      </c>
      <c r="J452" s="34">
        <v>57974147</v>
      </c>
      <c r="K452" s="34">
        <v>51267703</v>
      </c>
      <c r="L452" s="32" t="s">
        <v>33</v>
      </c>
      <c r="M452" s="32" t="s">
        <v>35</v>
      </c>
      <c r="N452" s="32" t="s">
        <v>32</v>
      </c>
      <c r="O452" s="32" t="s">
        <v>1850</v>
      </c>
      <c r="P452" s="32" t="s">
        <v>1925</v>
      </c>
      <c r="Q452" s="34">
        <v>50110818</v>
      </c>
      <c r="R452" s="32">
        <v>136554428</v>
      </c>
      <c r="S452" s="32"/>
      <c r="T452" s="32"/>
      <c r="U452" s="32"/>
      <c r="V452" s="32" t="s">
        <v>635</v>
      </c>
      <c r="W452" s="33">
        <v>45506</v>
      </c>
      <c r="X452" s="33">
        <v>45517</v>
      </c>
      <c r="Y452" s="33">
        <v>45614</v>
      </c>
      <c r="Z452" s="33"/>
      <c r="AA452" s="30">
        <v>133</v>
      </c>
      <c r="AB452" s="30" t="s">
        <v>1904</v>
      </c>
      <c r="AC452" s="34">
        <v>0</v>
      </c>
      <c r="AD452" s="32"/>
      <c r="AE452" s="32"/>
      <c r="AF452" s="32"/>
      <c r="AG452" s="32" t="s">
        <v>649</v>
      </c>
      <c r="AH452" s="32"/>
      <c r="AI452" s="32" t="s">
        <v>651</v>
      </c>
      <c r="AJ452" s="50">
        <v>0</v>
      </c>
      <c r="AK452" s="50">
        <v>0</v>
      </c>
      <c r="AL452" s="50">
        <v>0</v>
      </c>
      <c r="AM452" s="50">
        <v>0</v>
      </c>
      <c r="AN452" s="50">
        <v>0</v>
      </c>
      <c r="AO452" s="50">
        <v>0</v>
      </c>
      <c r="AP452" s="50">
        <v>51267703</v>
      </c>
      <c r="AQ452" s="50">
        <v>0</v>
      </c>
      <c r="AR452" s="50">
        <v>0</v>
      </c>
      <c r="AS452" s="34">
        <v>0</v>
      </c>
      <c r="AT452" s="34">
        <v>0</v>
      </c>
      <c r="AU452" s="48"/>
      <c r="AV452" s="33"/>
      <c r="AW452" s="32"/>
      <c r="AX452" s="34">
        <v>0</v>
      </c>
    </row>
    <row r="453" spans="1:50" x14ac:dyDescent="0.2">
      <c r="A453" s="32">
        <v>800065396</v>
      </c>
      <c r="B453" s="32" t="s">
        <v>22</v>
      </c>
      <c r="C453" s="32" t="s">
        <v>9</v>
      </c>
      <c r="D453" s="32">
        <v>279379</v>
      </c>
      <c r="E453" s="32" t="str">
        <f>CONCATENATE(C453,D453)</f>
        <v>C187279379</v>
      </c>
      <c r="F453" s="32" t="s">
        <v>586</v>
      </c>
      <c r="G453" s="32" t="str">
        <f>CONCATENATE(A453,"_",E453)</f>
        <v>800065396_C187279379</v>
      </c>
      <c r="H453" s="33">
        <v>45720</v>
      </c>
      <c r="I453" s="33">
        <v>45730</v>
      </c>
      <c r="J453" s="34">
        <v>29945397</v>
      </c>
      <c r="K453" s="34">
        <v>28395299</v>
      </c>
      <c r="L453" s="32" t="s">
        <v>33</v>
      </c>
      <c r="M453" s="32" t="s">
        <v>35</v>
      </c>
      <c r="N453" s="32" t="s">
        <v>32</v>
      </c>
      <c r="O453" s="32" t="e">
        <v>#N/A</v>
      </c>
      <c r="P453" s="32" t="s">
        <v>1925</v>
      </c>
      <c r="Q453" s="34">
        <v>26965984</v>
      </c>
      <c r="R453" s="32">
        <v>137073765</v>
      </c>
      <c r="S453" s="32"/>
      <c r="T453" s="32"/>
      <c r="U453" s="32"/>
      <c r="V453" s="32" t="s">
        <v>680</v>
      </c>
      <c r="W453" s="33">
        <v>45720</v>
      </c>
      <c r="X453" s="33">
        <v>45730</v>
      </c>
      <c r="Y453" s="33">
        <v>45747</v>
      </c>
      <c r="Z453" s="33"/>
      <c r="AA453" s="30">
        <v>0</v>
      </c>
      <c r="AB453" s="30" t="s">
        <v>1907</v>
      </c>
      <c r="AC453" s="34">
        <v>0</v>
      </c>
      <c r="AD453" s="32"/>
      <c r="AE453" s="32"/>
      <c r="AF453" s="32"/>
      <c r="AG453" s="32" t="s">
        <v>649</v>
      </c>
      <c r="AH453" s="32"/>
      <c r="AI453" s="32" t="s">
        <v>651</v>
      </c>
      <c r="AJ453" s="50">
        <v>0</v>
      </c>
      <c r="AK453" s="50">
        <v>0</v>
      </c>
      <c r="AL453" s="50">
        <v>0</v>
      </c>
      <c r="AM453" s="50">
        <v>0</v>
      </c>
      <c r="AN453" s="50">
        <v>0</v>
      </c>
      <c r="AO453" s="50">
        <v>0</v>
      </c>
      <c r="AP453" s="50">
        <v>28395299</v>
      </c>
      <c r="AQ453" s="50">
        <v>0</v>
      </c>
      <c r="AR453" s="50">
        <v>0</v>
      </c>
      <c r="AS453" s="34">
        <v>0</v>
      </c>
      <c r="AT453" s="34">
        <v>0</v>
      </c>
      <c r="AU453" s="48"/>
      <c r="AV453" s="33"/>
      <c r="AW453" s="32"/>
      <c r="AX453" s="34">
        <v>0</v>
      </c>
    </row>
    <row r="454" spans="1:50" x14ac:dyDescent="0.2">
      <c r="A454" s="32">
        <v>800065396</v>
      </c>
      <c r="B454" s="32" t="s">
        <v>22</v>
      </c>
      <c r="C454" s="32" t="s">
        <v>13</v>
      </c>
      <c r="D454" s="32">
        <v>173585</v>
      </c>
      <c r="E454" s="32" t="str">
        <f>CONCATENATE(C454,D454)</f>
        <v>C191173585</v>
      </c>
      <c r="F454" s="32" t="s">
        <v>416</v>
      </c>
      <c r="G454" s="32" t="str">
        <f>CONCATENATE(A454,"_",E454)</f>
        <v>800065396_C191173585</v>
      </c>
      <c r="H454" s="33">
        <v>45568</v>
      </c>
      <c r="I454" s="33">
        <v>45576</v>
      </c>
      <c r="J454" s="34">
        <v>90366621</v>
      </c>
      <c r="K454" s="34">
        <v>83224392</v>
      </c>
      <c r="L454" s="32" t="s">
        <v>33</v>
      </c>
      <c r="M454" s="32" t="s">
        <v>35</v>
      </c>
      <c r="N454" s="32" t="s">
        <v>32</v>
      </c>
      <c r="O454" s="32" t="s">
        <v>1850</v>
      </c>
      <c r="P454" s="32" t="s">
        <v>1925</v>
      </c>
      <c r="Q454" s="34">
        <v>81332063</v>
      </c>
      <c r="R454" s="32">
        <v>136692360</v>
      </c>
      <c r="S454" s="32"/>
      <c r="T454" s="32"/>
      <c r="U454" s="32"/>
      <c r="V454" s="32" t="s">
        <v>635</v>
      </c>
      <c r="W454" s="33">
        <v>45568</v>
      </c>
      <c r="X454" s="33">
        <v>45576</v>
      </c>
      <c r="Y454" s="33">
        <v>45682</v>
      </c>
      <c r="Z454" s="33"/>
      <c r="AA454" s="30">
        <v>65</v>
      </c>
      <c r="AB454" s="30" t="s">
        <v>1900</v>
      </c>
      <c r="AC454" s="34">
        <v>0</v>
      </c>
      <c r="AD454" s="32"/>
      <c r="AE454" s="32"/>
      <c r="AF454" s="32"/>
      <c r="AG454" s="32" t="s">
        <v>649</v>
      </c>
      <c r="AH454" s="32"/>
      <c r="AI454" s="32" t="s">
        <v>651</v>
      </c>
      <c r="AJ454" s="50">
        <v>0</v>
      </c>
      <c r="AK454" s="50">
        <v>0</v>
      </c>
      <c r="AL454" s="50">
        <v>0</v>
      </c>
      <c r="AM454" s="50">
        <v>0</v>
      </c>
      <c r="AN454" s="50">
        <v>0</v>
      </c>
      <c r="AO454" s="50">
        <v>0</v>
      </c>
      <c r="AP454" s="50">
        <v>83224392</v>
      </c>
      <c r="AQ454" s="50">
        <v>0</v>
      </c>
      <c r="AR454" s="50">
        <v>0</v>
      </c>
      <c r="AS454" s="34">
        <v>0</v>
      </c>
      <c r="AT454" s="34">
        <v>0</v>
      </c>
      <c r="AU454" s="48"/>
      <c r="AV454" s="33"/>
      <c r="AW454" s="32"/>
      <c r="AX454" s="34">
        <v>0</v>
      </c>
    </row>
    <row r="455" spans="1:50" x14ac:dyDescent="0.2">
      <c r="A455" s="32">
        <v>800065396</v>
      </c>
      <c r="B455" s="32" t="s">
        <v>22</v>
      </c>
      <c r="C455" s="32" t="s">
        <v>13</v>
      </c>
      <c r="D455" s="32">
        <v>173590</v>
      </c>
      <c r="E455" s="32" t="str">
        <f>CONCATENATE(C455,D455)</f>
        <v>C191173590</v>
      </c>
      <c r="F455" s="32" t="s">
        <v>466</v>
      </c>
      <c r="G455" s="32" t="str">
        <f>CONCATENATE(A455,"_",E455)</f>
        <v>800065396_C191173590</v>
      </c>
      <c r="H455" s="33">
        <v>45629</v>
      </c>
      <c r="I455" s="33">
        <v>45638</v>
      </c>
      <c r="J455" s="34">
        <v>93972019</v>
      </c>
      <c r="K455" s="34">
        <v>87829055</v>
      </c>
      <c r="L455" s="32" t="s">
        <v>33</v>
      </c>
      <c r="M455" s="32" t="s">
        <v>35</v>
      </c>
      <c r="N455" s="32" t="s">
        <v>32</v>
      </c>
      <c r="O455" s="32" t="s">
        <v>1850</v>
      </c>
      <c r="P455" s="32" t="s">
        <v>1925</v>
      </c>
      <c r="Q455" s="34">
        <v>85867719</v>
      </c>
      <c r="R455" s="32">
        <v>136878578</v>
      </c>
      <c r="S455" s="32"/>
      <c r="T455" s="32"/>
      <c r="U455" s="32"/>
      <c r="V455" s="32" t="s">
        <v>635</v>
      </c>
      <c r="W455" s="33">
        <v>45629</v>
      </c>
      <c r="X455" s="33">
        <v>45638</v>
      </c>
      <c r="Y455" s="33">
        <v>45682</v>
      </c>
      <c r="Z455" s="33"/>
      <c r="AA455" s="30">
        <v>65</v>
      </c>
      <c r="AB455" s="30" t="s">
        <v>1900</v>
      </c>
      <c r="AC455" s="34">
        <v>0</v>
      </c>
      <c r="AD455" s="32"/>
      <c r="AE455" s="32"/>
      <c r="AF455" s="32"/>
      <c r="AG455" s="32" t="s">
        <v>649</v>
      </c>
      <c r="AH455" s="32"/>
      <c r="AI455" s="32" t="s">
        <v>651</v>
      </c>
      <c r="AJ455" s="50">
        <v>0</v>
      </c>
      <c r="AK455" s="50">
        <v>0</v>
      </c>
      <c r="AL455" s="50">
        <v>0</v>
      </c>
      <c r="AM455" s="50">
        <v>0</v>
      </c>
      <c r="AN455" s="50">
        <v>0</v>
      </c>
      <c r="AO455" s="50">
        <v>0</v>
      </c>
      <c r="AP455" s="50">
        <v>87829055</v>
      </c>
      <c r="AQ455" s="50">
        <v>0</v>
      </c>
      <c r="AR455" s="50">
        <v>0</v>
      </c>
      <c r="AS455" s="34">
        <v>0</v>
      </c>
      <c r="AT455" s="34">
        <v>0</v>
      </c>
      <c r="AU455" s="48"/>
      <c r="AV455" s="33"/>
      <c r="AW455" s="32"/>
      <c r="AX455" s="34">
        <v>0</v>
      </c>
    </row>
    <row r="456" spans="1:50" x14ac:dyDescent="0.2">
      <c r="A456" s="32">
        <v>800065396</v>
      </c>
      <c r="B456" s="32" t="s">
        <v>22</v>
      </c>
      <c r="C456" s="32" t="s">
        <v>13</v>
      </c>
      <c r="D456" s="32">
        <v>173588</v>
      </c>
      <c r="E456" s="32" t="str">
        <f>CONCATENATE(C456,D456)</f>
        <v>C191173588</v>
      </c>
      <c r="F456" s="32" t="s">
        <v>441</v>
      </c>
      <c r="G456" s="32" t="str">
        <f>CONCATENATE(A456,"_",E456)</f>
        <v>800065396_C191173588</v>
      </c>
      <c r="H456" s="33">
        <v>45601</v>
      </c>
      <c r="I456" s="33">
        <v>45610</v>
      </c>
      <c r="J456" s="34">
        <v>97663236</v>
      </c>
      <c r="K456" s="34">
        <v>89267003</v>
      </c>
      <c r="L456" s="32" t="s">
        <v>33</v>
      </c>
      <c r="M456" s="32" t="s">
        <v>35</v>
      </c>
      <c r="N456" s="32" t="s">
        <v>32</v>
      </c>
      <c r="O456" s="32" t="s">
        <v>1850</v>
      </c>
      <c r="P456" s="32" t="s">
        <v>1925</v>
      </c>
      <c r="Q456" s="34">
        <v>87248317</v>
      </c>
      <c r="R456" s="32">
        <v>136809448</v>
      </c>
      <c r="S456" s="32"/>
      <c r="T456" s="32"/>
      <c r="U456" s="32"/>
      <c r="V456" s="32" t="s">
        <v>635</v>
      </c>
      <c r="W456" s="33">
        <v>45601</v>
      </c>
      <c r="X456" s="33">
        <v>45610</v>
      </c>
      <c r="Y456" s="33">
        <v>45686</v>
      </c>
      <c r="Z456" s="33"/>
      <c r="AA456" s="30">
        <v>61</v>
      </c>
      <c r="AB456" s="30" t="s">
        <v>1900</v>
      </c>
      <c r="AC456" s="34">
        <v>0</v>
      </c>
      <c r="AD456" s="32"/>
      <c r="AE456" s="32"/>
      <c r="AF456" s="32"/>
      <c r="AG456" s="32" t="s">
        <v>649</v>
      </c>
      <c r="AH456" s="32"/>
      <c r="AI456" s="32" t="s">
        <v>651</v>
      </c>
      <c r="AJ456" s="50">
        <v>0</v>
      </c>
      <c r="AK456" s="50">
        <v>0</v>
      </c>
      <c r="AL456" s="50">
        <v>0</v>
      </c>
      <c r="AM456" s="50">
        <v>0</v>
      </c>
      <c r="AN456" s="50">
        <v>0</v>
      </c>
      <c r="AO456" s="50">
        <v>0</v>
      </c>
      <c r="AP456" s="50">
        <v>89267003</v>
      </c>
      <c r="AQ456" s="50">
        <v>0</v>
      </c>
      <c r="AR456" s="50">
        <v>0</v>
      </c>
      <c r="AS456" s="34">
        <v>0</v>
      </c>
      <c r="AT456" s="34">
        <v>0</v>
      </c>
      <c r="AU456" s="48"/>
      <c r="AV456" s="33"/>
      <c r="AW456" s="32"/>
      <c r="AX456" s="34">
        <v>0</v>
      </c>
    </row>
    <row r="457" spans="1:50" x14ac:dyDescent="0.2">
      <c r="A457" s="32">
        <v>800065396</v>
      </c>
      <c r="B457" s="32" t="s">
        <v>22</v>
      </c>
      <c r="C457" s="32" t="s">
        <v>13</v>
      </c>
      <c r="D457" s="32">
        <v>173583</v>
      </c>
      <c r="E457" s="32" t="str">
        <f>CONCATENATE(C457,D457)</f>
        <v>C191173583</v>
      </c>
      <c r="F457" s="32" t="s">
        <v>397</v>
      </c>
      <c r="G457" s="32" t="str">
        <f>CONCATENATE(A457,"_",E457)</f>
        <v>800065396_C191173583</v>
      </c>
      <c r="H457" s="33">
        <v>45538</v>
      </c>
      <c r="I457" s="33">
        <v>45548</v>
      </c>
      <c r="J457" s="34">
        <v>98838860</v>
      </c>
      <c r="K457" s="34">
        <v>91437286</v>
      </c>
      <c r="L457" s="32" t="s">
        <v>33</v>
      </c>
      <c r="M457" s="32" t="s">
        <v>35</v>
      </c>
      <c r="N457" s="32" t="s">
        <v>32</v>
      </c>
      <c r="O457" s="32" t="s">
        <v>1850</v>
      </c>
      <c r="P457" s="32" t="s">
        <v>1925</v>
      </c>
      <c r="Q457" s="34">
        <v>89377503</v>
      </c>
      <c r="R457" s="32">
        <v>136677216</v>
      </c>
      <c r="S457" s="32"/>
      <c r="T457" s="32"/>
      <c r="U457" s="32"/>
      <c r="V457" s="32" t="s">
        <v>635</v>
      </c>
      <c r="W457" s="33">
        <v>45538</v>
      </c>
      <c r="X457" s="33">
        <v>45548</v>
      </c>
      <c r="Y457" s="33">
        <v>45682</v>
      </c>
      <c r="Z457" s="33"/>
      <c r="AA457" s="30">
        <v>65</v>
      </c>
      <c r="AB457" s="30" t="s">
        <v>1900</v>
      </c>
      <c r="AC457" s="34">
        <v>0</v>
      </c>
      <c r="AD457" s="32"/>
      <c r="AE457" s="32"/>
      <c r="AF457" s="32"/>
      <c r="AG457" s="32" t="s">
        <v>649</v>
      </c>
      <c r="AH457" s="32"/>
      <c r="AI457" s="32" t="s">
        <v>651</v>
      </c>
      <c r="AJ457" s="50">
        <v>0</v>
      </c>
      <c r="AK457" s="50">
        <v>0</v>
      </c>
      <c r="AL457" s="50">
        <v>0</v>
      </c>
      <c r="AM457" s="50">
        <v>0</v>
      </c>
      <c r="AN457" s="50">
        <v>0</v>
      </c>
      <c r="AO457" s="50">
        <v>0</v>
      </c>
      <c r="AP457" s="50">
        <v>91437286</v>
      </c>
      <c r="AQ457" s="50">
        <v>0</v>
      </c>
      <c r="AR457" s="50">
        <v>0</v>
      </c>
      <c r="AS457" s="34">
        <v>0</v>
      </c>
      <c r="AT457" s="34">
        <v>0</v>
      </c>
      <c r="AU457" s="48"/>
      <c r="AV457" s="33"/>
      <c r="AW457" s="32"/>
      <c r="AX457" s="34">
        <v>0</v>
      </c>
    </row>
    <row r="458" spans="1:50" x14ac:dyDescent="0.2">
      <c r="A458" s="32">
        <v>800065396</v>
      </c>
      <c r="B458" s="32" t="s">
        <v>22</v>
      </c>
      <c r="C458" s="32" t="s">
        <v>13</v>
      </c>
      <c r="D458" s="32">
        <v>173580</v>
      </c>
      <c r="E458" s="32" t="str">
        <f>CONCATENATE(C458,D458)</f>
        <v>C191173580</v>
      </c>
      <c r="F458" s="32" t="s">
        <v>386</v>
      </c>
      <c r="G458" s="32" t="str">
        <f>CONCATENATE(A458,"_",E458)</f>
        <v>800065396_C191173580</v>
      </c>
      <c r="H458" s="33">
        <v>45506</v>
      </c>
      <c r="I458" s="33">
        <v>45517</v>
      </c>
      <c r="J458" s="34">
        <v>102681216</v>
      </c>
      <c r="K458" s="34">
        <v>94707741</v>
      </c>
      <c r="L458" s="32" t="s">
        <v>33</v>
      </c>
      <c r="M458" s="32" t="s">
        <v>35</v>
      </c>
      <c r="N458" s="32" t="s">
        <v>32</v>
      </c>
      <c r="O458" s="32" t="s">
        <v>1850</v>
      </c>
      <c r="P458" s="32" t="s">
        <v>1925</v>
      </c>
      <c r="Q458" s="34">
        <v>92573942</v>
      </c>
      <c r="R458" s="32">
        <v>136554424</v>
      </c>
      <c r="S458" s="32"/>
      <c r="T458" s="32"/>
      <c r="U458" s="32"/>
      <c r="V458" s="32" t="s">
        <v>635</v>
      </c>
      <c r="W458" s="33">
        <v>45506</v>
      </c>
      <c r="X458" s="33">
        <v>45517</v>
      </c>
      <c r="Y458" s="33">
        <v>45614</v>
      </c>
      <c r="Z458" s="33"/>
      <c r="AA458" s="30">
        <v>133</v>
      </c>
      <c r="AB458" s="30" t="s">
        <v>1904</v>
      </c>
      <c r="AC458" s="34">
        <v>0</v>
      </c>
      <c r="AD458" s="32"/>
      <c r="AE458" s="32"/>
      <c r="AF458" s="32"/>
      <c r="AG458" s="32" t="s">
        <v>649</v>
      </c>
      <c r="AH458" s="32"/>
      <c r="AI458" s="32" t="s">
        <v>651</v>
      </c>
      <c r="AJ458" s="50">
        <v>0</v>
      </c>
      <c r="AK458" s="50">
        <v>0</v>
      </c>
      <c r="AL458" s="50">
        <v>0</v>
      </c>
      <c r="AM458" s="50">
        <v>0</v>
      </c>
      <c r="AN458" s="50">
        <v>0</v>
      </c>
      <c r="AO458" s="50">
        <v>0</v>
      </c>
      <c r="AP458" s="50">
        <v>94707741</v>
      </c>
      <c r="AQ458" s="50">
        <v>0</v>
      </c>
      <c r="AR458" s="50">
        <v>0</v>
      </c>
      <c r="AS458" s="34">
        <v>0</v>
      </c>
      <c r="AT458" s="34">
        <v>0</v>
      </c>
      <c r="AU458" s="48"/>
      <c r="AV458" s="33"/>
      <c r="AW458" s="32"/>
      <c r="AX458" s="34">
        <v>0</v>
      </c>
    </row>
    <row r="459" spans="1:50" x14ac:dyDescent="0.2">
      <c r="A459" s="32">
        <v>800065396</v>
      </c>
      <c r="B459" s="32" t="s">
        <v>22</v>
      </c>
      <c r="C459" s="32" t="s">
        <v>11</v>
      </c>
      <c r="D459" s="32">
        <v>173587</v>
      </c>
      <c r="E459" s="32" t="str">
        <f>CONCATENATE(C459,D459)</f>
        <v>C192173587</v>
      </c>
      <c r="F459" s="32" t="s">
        <v>465</v>
      </c>
      <c r="G459" s="32" t="str">
        <f>CONCATENATE(A459,"_",E459)</f>
        <v>800065396_C192173587</v>
      </c>
      <c r="H459" s="33">
        <v>45629</v>
      </c>
      <c r="I459" s="33">
        <v>45637</v>
      </c>
      <c r="J459" s="34">
        <v>114814404</v>
      </c>
      <c r="K459" s="34">
        <v>106324964</v>
      </c>
      <c r="L459" s="32" t="s">
        <v>33</v>
      </c>
      <c r="M459" s="32" t="s">
        <v>35</v>
      </c>
      <c r="N459" s="32" t="s">
        <v>32</v>
      </c>
      <c r="O459" s="32" t="s">
        <v>1850</v>
      </c>
      <c r="P459" s="32" t="s">
        <v>1925</v>
      </c>
      <c r="Q459" s="34">
        <v>103952290</v>
      </c>
      <c r="R459" s="32">
        <v>136878579</v>
      </c>
      <c r="S459" s="32"/>
      <c r="T459" s="32"/>
      <c r="U459" s="32"/>
      <c r="V459" s="32" t="s">
        <v>635</v>
      </c>
      <c r="W459" s="33">
        <v>45629</v>
      </c>
      <c r="X459" s="33">
        <v>45637</v>
      </c>
      <c r="Y459" s="33">
        <v>45682</v>
      </c>
      <c r="Z459" s="33"/>
      <c r="AA459" s="30">
        <v>65</v>
      </c>
      <c r="AB459" s="30" t="s">
        <v>1900</v>
      </c>
      <c r="AC459" s="34">
        <v>0</v>
      </c>
      <c r="AD459" s="32"/>
      <c r="AE459" s="32"/>
      <c r="AF459" s="32"/>
      <c r="AG459" s="32" t="s">
        <v>649</v>
      </c>
      <c r="AH459" s="32"/>
      <c r="AI459" s="32" t="s">
        <v>651</v>
      </c>
      <c r="AJ459" s="50">
        <v>0</v>
      </c>
      <c r="AK459" s="50">
        <v>0</v>
      </c>
      <c r="AL459" s="50">
        <v>0</v>
      </c>
      <c r="AM459" s="50">
        <v>0</v>
      </c>
      <c r="AN459" s="50">
        <v>0</v>
      </c>
      <c r="AO459" s="50">
        <v>0</v>
      </c>
      <c r="AP459" s="50">
        <v>106324964</v>
      </c>
      <c r="AQ459" s="50">
        <v>0</v>
      </c>
      <c r="AR459" s="50">
        <v>0</v>
      </c>
      <c r="AS459" s="34">
        <v>0</v>
      </c>
      <c r="AT459" s="34">
        <v>0</v>
      </c>
      <c r="AU459" s="48"/>
      <c r="AV459" s="33"/>
      <c r="AW459" s="32"/>
      <c r="AX459" s="34">
        <v>0</v>
      </c>
    </row>
    <row r="460" spans="1:50" x14ac:dyDescent="0.2">
      <c r="A460" s="32">
        <v>800065396</v>
      </c>
      <c r="B460" s="32" t="s">
        <v>22</v>
      </c>
      <c r="C460" s="32" t="s">
        <v>11</v>
      </c>
      <c r="D460" s="32">
        <v>173581</v>
      </c>
      <c r="E460" s="32" t="str">
        <f>CONCATENATE(C460,D460)</f>
        <v>C192173581</v>
      </c>
      <c r="F460" s="32" t="s">
        <v>394</v>
      </c>
      <c r="G460" s="32" t="str">
        <f>CONCATENATE(A460,"_",E460)</f>
        <v>800065396_C192173581</v>
      </c>
      <c r="H460" s="33">
        <v>45538</v>
      </c>
      <c r="I460" s="33">
        <v>45548</v>
      </c>
      <c r="J460" s="34">
        <v>121222802</v>
      </c>
      <c r="K460" s="34">
        <v>111437998</v>
      </c>
      <c r="L460" s="32" t="s">
        <v>33</v>
      </c>
      <c r="M460" s="32" t="s">
        <v>35</v>
      </c>
      <c r="N460" s="32" t="s">
        <v>32</v>
      </c>
      <c r="O460" s="32" t="s">
        <v>1850</v>
      </c>
      <c r="P460" s="32" t="s">
        <v>1925</v>
      </c>
      <c r="Q460" s="34">
        <v>108959178</v>
      </c>
      <c r="R460" s="32">
        <v>136677215</v>
      </c>
      <c r="S460" s="32"/>
      <c r="T460" s="32"/>
      <c r="U460" s="32"/>
      <c r="V460" s="32" t="s">
        <v>635</v>
      </c>
      <c r="W460" s="33">
        <v>45538</v>
      </c>
      <c r="X460" s="33">
        <v>45548</v>
      </c>
      <c r="Y460" s="33">
        <v>45686</v>
      </c>
      <c r="Z460" s="33"/>
      <c r="AA460" s="30">
        <v>61</v>
      </c>
      <c r="AB460" s="30" t="s">
        <v>1900</v>
      </c>
      <c r="AC460" s="34">
        <v>0</v>
      </c>
      <c r="AD460" s="32"/>
      <c r="AE460" s="32"/>
      <c r="AF460" s="32"/>
      <c r="AG460" s="32" t="s">
        <v>649</v>
      </c>
      <c r="AH460" s="32"/>
      <c r="AI460" s="32" t="s">
        <v>651</v>
      </c>
      <c r="AJ460" s="50">
        <v>0</v>
      </c>
      <c r="AK460" s="50">
        <v>0</v>
      </c>
      <c r="AL460" s="50">
        <v>0</v>
      </c>
      <c r="AM460" s="50">
        <v>0</v>
      </c>
      <c r="AN460" s="50">
        <v>0</v>
      </c>
      <c r="AO460" s="50">
        <v>0</v>
      </c>
      <c r="AP460" s="50">
        <v>111437998</v>
      </c>
      <c r="AQ460" s="50">
        <v>0</v>
      </c>
      <c r="AR460" s="50">
        <v>0</v>
      </c>
      <c r="AS460" s="34">
        <v>0</v>
      </c>
      <c r="AT460" s="34">
        <v>0</v>
      </c>
      <c r="AU460" s="48"/>
      <c r="AV460" s="33"/>
      <c r="AW460" s="32"/>
      <c r="AX460" s="34">
        <v>0</v>
      </c>
    </row>
    <row r="461" spans="1:50" x14ac:dyDescent="0.2">
      <c r="A461" s="32">
        <v>800065396</v>
      </c>
      <c r="B461" s="32" t="s">
        <v>22</v>
      </c>
      <c r="C461" s="32" t="s">
        <v>11</v>
      </c>
      <c r="D461" s="32">
        <v>173583</v>
      </c>
      <c r="E461" s="32" t="str">
        <f>CONCATENATE(C461,D461)</f>
        <v>C192173583</v>
      </c>
      <c r="F461" s="32" t="s">
        <v>420</v>
      </c>
      <c r="G461" s="32" t="str">
        <f>CONCATENATE(A461,"_",E461)</f>
        <v>800065396_C192173583</v>
      </c>
      <c r="H461" s="33">
        <v>45568</v>
      </c>
      <c r="I461" s="33">
        <v>45576</v>
      </c>
      <c r="J461" s="34">
        <v>126231595</v>
      </c>
      <c r="K461" s="34">
        <v>113954049</v>
      </c>
      <c r="L461" s="32" t="s">
        <v>33</v>
      </c>
      <c r="M461" s="32" t="s">
        <v>35</v>
      </c>
      <c r="N461" s="32" t="s">
        <v>32</v>
      </c>
      <c r="O461" s="32" t="s">
        <v>1850</v>
      </c>
      <c r="P461" s="32" t="s">
        <v>1925</v>
      </c>
      <c r="Q461" s="34">
        <v>111413166</v>
      </c>
      <c r="R461" s="32">
        <v>136692359</v>
      </c>
      <c r="S461" s="32"/>
      <c r="T461" s="32"/>
      <c r="U461" s="32"/>
      <c r="V461" s="32" t="s">
        <v>635</v>
      </c>
      <c r="W461" s="33">
        <v>45568</v>
      </c>
      <c r="X461" s="33">
        <v>45576</v>
      </c>
      <c r="Y461" s="33">
        <v>45686</v>
      </c>
      <c r="Z461" s="33"/>
      <c r="AA461" s="30">
        <v>61</v>
      </c>
      <c r="AB461" s="30" t="s">
        <v>1900</v>
      </c>
      <c r="AC461" s="34">
        <v>0</v>
      </c>
      <c r="AD461" s="32"/>
      <c r="AE461" s="32"/>
      <c r="AF461" s="32"/>
      <c r="AG461" s="32" t="s">
        <v>649</v>
      </c>
      <c r="AH461" s="32"/>
      <c r="AI461" s="32" t="s">
        <v>651</v>
      </c>
      <c r="AJ461" s="50">
        <v>0</v>
      </c>
      <c r="AK461" s="50">
        <v>0</v>
      </c>
      <c r="AL461" s="50">
        <v>0</v>
      </c>
      <c r="AM461" s="50">
        <v>0</v>
      </c>
      <c r="AN461" s="50">
        <v>0</v>
      </c>
      <c r="AO461" s="50">
        <v>0</v>
      </c>
      <c r="AP461" s="50">
        <v>113954049</v>
      </c>
      <c r="AQ461" s="50">
        <v>0</v>
      </c>
      <c r="AR461" s="50">
        <v>0</v>
      </c>
      <c r="AS461" s="34">
        <v>0</v>
      </c>
      <c r="AT461" s="34">
        <v>0</v>
      </c>
      <c r="AU461" s="48"/>
      <c r="AV461" s="33"/>
      <c r="AW461" s="32"/>
      <c r="AX461" s="34">
        <v>0</v>
      </c>
    </row>
    <row r="462" spans="1:50" x14ac:dyDescent="0.2">
      <c r="A462" s="32">
        <v>800065396</v>
      </c>
      <c r="B462" s="32" t="s">
        <v>22</v>
      </c>
      <c r="C462" s="32" t="s">
        <v>11</v>
      </c>
      <c r="D462" s="32">
        <v>173580</v>
      </c>
      <c r="E462" s="32" t="str">
        <f>CONCATENATE(C462,D462)</f>
        <v>C192173580</v>
      </c>
      <c r="F462" s="32" t="s">
        <v>377</v>
      </c>
      <c r="G462" s="32" t="str">
        <f>CONCATENATE(A462,"_",E462)</f>
        <v>800065396_C192173580</v>
      </c>
      <c r="H462" s="33">
        <v>45506</v>
      </c>
      <c r="I462" s="33">
        <v>45517</v>
      </c>
      <c r="J462" s="34">
        <v>125514827</v>
      </c>
      <c r="K462" s="34">
        <v>113323320</v>
      </c>
      <c r="L462" s="32" t="s">
        <v>33</v>
      </c>
      <c r="M462" s="32" t="s">
        <v>35</v>
      </c>
      <c r="N462" s="32" t="s">
        <v>32</v>
      </c>
      <c r="O462" s="32" t="s">
        <v>1850</v>
      </c>
      <c r="P462" s="32" t="s">
        <v>1925</v>
      </c>
      <c r="Q462" s="34">
        <v>110779219</v>
      </c>
      <c r="R462" s="32">
        <v>136554425</v>
      </c>
      <c r="S462" s="32"/>
      <c r="T462" s="32"/>
      <c r="U462" s="32"/>
      <c r="V462" s="32" t="s">
        <v>635</v>
      </c>
      <c r="W462" s="33">
        <v>45506</v>
      </c>
      <c r="X462" s="33">
        <v>45517</v>
      </c>
      <c r="Y462" s="33">
        <v>45614</v>
      </c>
      <c r="Z462" s="33"/>
      <c r="AA462" s="30">
        <v>133</v>
      </c>
      <c r="AB462" s="30" t="s">
        <v>1904</v>
      </c>
      <c r="AC462" s="34">
        <v>0</v>
      </c>
      <c r="AD462" s="32"/>
      <c r="AE462" s="32"/>
      <c r="AF462" s="32"/>
      <c r="AG462" s="32" t="s">
        <v>649</v>
      </c>
      <c r="AH462" s="32"/>
      <c r="AI462" s="32" t="s">
        <v>651</v>
      </c>
      <c r="AJ462" s="50">
        <v>0</v>
      </c>
      <c r="AK462" s="50">
        <v>0</v>
      </c>
      <c r="AL462" s="50">
        <v>0</v>
      </c>
      <c r="AM462" s="50">
        <v>0</v>
      </c>
      <c r="AN462" s="50">
        <v>0</v>
      </c>
      <c r="AO462" s="50">
        <v>0</v>
      </c>
      <c r="AP462" s="50">
        <v>113323320</v>
      </c>
      <c r="AQ462" s="50">
        <v>0</v>
      </c>
      <c r="AR462" s="50">
        <v>0</v>
      </c>
      <c r="AS462" s="34">
        <v>0</v>
      </c>
      <c r="AT462" s="34">
        <v>0</v>
      </c>
      <c r="AU462" s="48"/>
      <c r="AV462" s="33"/>
      <c r="AW462" s="32"/>
      <c r="AX462" s="34">
        <v>0</v>
      </c>
    </row>
    <row r="463" spans="1:50" x14ac:dyDescent="0.2">
      <c r="A463" s="32">
        <v>800065396</v>
      </c>
      <c r="B463" s="32" t="s">
        <v>22</v>
      </c>
      <c r="C463" s="32" t="s">
        <v>10</v>
      </c>
      <c r="D463" s="32">
        <v>223906</v>
      </c>
      <c r="E463" s="32" t="str">
        <f>CONCATENATE(C463,D463)</f>
        <v>C125223906</v>
      </c>
      <c r="F463" s="32" t="s">
        <v>468</v>
      </c>
      <c r="G463" s="32" t="str">
        <f>CONCATENATE(A463,"_",E463)</f>
        <v>800065396_C125223906</v>
      </c>
      <c r="H463" s="33">
        <v>45629</v>
      </c>
      <c r="I463" s="33">
        <v>45639</v>
      </c>
      <c r="J463" s="34">
        <v>185828821</v>
      </c>
      <c r="K463" s="34">
        <v>185676585</v>
      </c>
      <c r="L463" s="32" t="s">
        <v>33</v>
      </c>
      <c r="M463" s="32" t="s">
        <v>35</v>
      </c>
      <c r="N463" s="32" t="s">
        <v>32</v>
      </c>
      <c r="O463" s="32" t="s">
        <v>1850</v>
      </c>
      <c r="P463" s="32" t="s">
        <v>1925</v>
      </c>
      <c r="Q463" s="34">
        <v>181962263</v>
      </c>
      <c r="R463" s="32">
        <v>136878545</v>
      </c>
      <c r="S463" s="32"/>
      <c r="T463" s="32"/>
      <c r="U463" s="32"/>
      <c r="V463" s="32" t="s">
        <v>635</v>
      </c>
      <c r="W463" s="33">
        <v>45629</v>
      </c>
      <c r="X463" s="33">
        <v>45639</v>
      </c>
      <c r="Y463" s="33">
        <v>45682</v>
      </c>
      <c r="Z463" s="33"/>
      <c r="AA463" s="30">
        <v>65</v>
      </c>
      <c r="AB463" s="30" t="s">
        <v>1900</v>
      </c>
      <c r="AC463" s="34">
        <v>0</v>
      </c>
      <c r="AD463" s="32"/>
      <c r="AE463" s="32"/>
      <c r="AF463" s="32"/>
      <c r="AG463" s="32" t="s">
        <v>649</v>
      </c>
      <c r="AH463" s="32"/>
      <c r="AI463" s="32" t="s">
        <v>651</v>
      </c>
      <c r="AJ463" s="50">
        <v>0</v>
      </c>
      <c r="AK463" s="50">
        <v>0</v>
      </c>
      <c r="AL463" s="50">
        <v>0</v>
      </c>
      <c r="AM463" s="50">
        <v>0</v>
      </c>
      <c r="AN463" s="50">
        <v>0</v>
      </c>
      <c r="AO463" s="50">
        <v>0</v>
      </c>
      <c r="AP463" s="50">
        <v>185676585</v>
      </c>
      <c r="AQ463" s="50">
        <v>0</v>
      </c>
      <c r="AR463" s="50">
        <v>0</v>
      </c>
      <c r="AS463" s="34">
        <v>0</v>
      </c>
      <c r="AT463" s="34">
        <v>0</v>
      </c>
      <c r="AU463" s="48"/>
      <c r="AV463" s="33"/>
      <c r="AW463" s="32"/>
      <c r="AX463" s="34">
        <v>0</v>
      </c>
    </row>
    <row r="464" spans="1:50" x14ac:dyDescent="0.2">
      <c r="A464" s="32">
        <v>800065396</v>
      </c>
      <c r="B464" s="32" t="s">
        <v>22</v>
      </c>
      <c r="C464" s="32" t="s">
        <v>10</v>
      </c>
      <c r="D464" s="32">
        <v>223450</v>
      </c>
      <c r="E464" s="32" t="str">
        <f>CONCATENATE(C464,D464)</f>
        <v>C125223450</v>
      </c>
      <c r="F464" s="32" t="s">
        <v>418</v>
      </c>
      <c r="G464" s="32" t="str">
        <f>CONCATENATE(A464,"_",E464)</f>
        <v>800065396_C125223450</v>
      </c>
      <c r="H464" s="33">
        <v>45568</v>
      </c>
      <c r="I464" s="33">
        <v>45580</v>
      </c>
      <c r="J464" s="34">
        <v>216879283</v>
      </c>
      <c r="K464" s="34">
        <v>211815063</v>
      </c>
      <c r="L464" s="32" t="s">
        <v>33</v>
      </c>
      <c r="M464" s="32" t="s">
        <v>35</v>
      </c>
      <c r="N464" s="32" t="s">
        <v>32</v>
      </c>
      <c r="O464" s="32" t="s">
        <v>1850</v>
      </c>
      <c r="P464" s="32" t="s">
        <v>1925</v>
      </c>
      <c r="Q464" s="34">
        <v>207556059</v>
      </c>
      <c r="R464" s="32">
        <v>136697375</v>
      </c>
      <c r="S464" s="32"/>
      <c r="T464" s="32"/>
      <c r="U464" s="32"/>
      <c r="V464" s="32" t="s">
        <v>635</v>
      </c>
      <c r="W464" s="33">
        <v>45568</v>
      </c>
      <c r="X464" s="33">
        <v>45580</v>
      </c>
      <c r="Y464" s="33">
        <v>45686</v>
      </c>
      <c r="Z464" s="33"/>
      <c r="AA464" s="30">
        <v>61</v>
      </c>
      <c r="AB464" s="30" t="s">
        <v>1900</v>
      </c>
      <c r="AC464" s="34">
        <v>0</v>
      </c>
      <c r="AD464" s="32"/>
      <c r="AE464" s="32"/>
      <c r="AF464" s="32"/>
      <c r="AG464" s="32" t="s">
        <v>649</v>
      </c>
      <c r="AH464" s="32"/>
      <c r="AI464" s="32" t="s">
        <v>651</v>
      </c>
      <c r="AJ464" s="50">
        <v>0</v>
      </c>
      <c r="AK464" s="50">
        <v>0</v>
      </c>
      <c r="AL464" s="50">
        <v>0</v>
      </c>
      <c r="AM464" s="50">
        <v>0</v>
      </c>
      <c r="AN464" s="50">
        <v>0</v>
      </c>
      <c r="AO464" s="50">
        <v>0</v>
      </c>
      <c r="AP464" s="50">
        <v>211815063</v>
      </c>
      <c r="AQ464" s="50">
        <v>0</v>
      </c>
      <c r="AR464" s="50">
        <v>0</v>
      </c>
      <c r="AS464" s="34">
        <v>0</v>
      </c>
      <c r="AT464" s="34">
        <v>0</v>
      </c>
      <c r="AU464" s="48"/>
      <c r="AV464" s="33"/>
      <c r="AW464" s="32"/>
      <c r="AX464" s="34">
        <v>0</v>
      </c>
    </row>
    <row r="465" spans="1:50" x14ac:dyDescent="0.2">
      <c r="A465" s="32">
        <v>800065396</v>
      </c>
      <c r="B465" s="32" t="s">
        <v>22</v>
      </c>
      <c r="C465" s="32" t="s">
        <v>9</v>
      </c>
      <c r="D465" s="32">
        <v>279390</v>
      </c>
      <c r="E465" s="32" t="str">
        <f>CONCATENATE(C465,D465)</f>
        <v>C187279390</v>
      </c>
      <c r="F465" s="32" t="s">
        <v>570</v>
      </c>
      <c r="G465" s="32" t="str">
        <f>CONCATENATE(A465,"_",E465)</f>
        <v>800065396_C187279390</v>
      </c>
      <c r="H465" s="33">
        <v>45720</v>
      </c>
      <c r="I465" s="33">
        <v>45729</v>
      </c>
      <c r="J465" s="34">
        <v>5282000</v>
      </c>
      <c r="K465" s="34">
        <v>5229500</v>
      </c>
      <c r="L465" s="32" t="s">
        <v>33</v>
      </c>
      <c r="M465" s="32" t="s">
        <v>35</v>
      </c>
      <c r="N465" s="32" t="s">
        <v>32</v>
      </c>
      <c r="O465" s="32" t="e">
        <v>#N/A</v>
      </c>
      <c r="P465" s="32" t="s">
        <v>1925</v>
      </c>
      <c r="Q465" s="34">
        <v>0</v>
      </c>
      <c r="R465" s="32"/>
      <c r="S465" s="32"/>
      <c r="T465" s="32"/>
      <c r="U465" s="32"/>
      <c r="V465" s="32" t="s">
        <v>680</v>
      </c>
      <c r="W465" s="33">
        <v>45720</v>
      </c>
      <c r="X465" s="33">
        <v>45730</v>
      </c>
      <c r="Y465" s="33">
        <v>45748</v>
      </c>
      <c r="Z465" s="33"/>
      <c r="AA465" s="30">
        <v>-1</v>
      </c>
      <c r="AB465" s="30" t="s">
        <v>1907</v>
      </c>
      <c r="AC465" s="34">
        <v>0</v>
      </c>
      <c r="AD465" s="32"/>
      <c r="AE465" s="32"/>
      <c r="AF465" s="32"/>
      <c r="AG465" s="32" t="s">
        <v>649</v>
      </c>
      <c r="AH465" s="32"/>
      <c r="AI465" s="32" t="s">
        <v>651</v>
      </c>
      <c r="AJ465" s="50">
        <v>0</v>
      </c>
      <c r="AK465" s="50">
        <v>0</v>
      </c>
      <c r="AL465" s="50">
        <v>0</v>
      </c>
      <c r="AM465" s="50">
        <v>0</v>
      </c>
      <c r="AN465" s="50">
        <v>0</v>
      </c>
      <c r="AO465" s="50">
        <v>0</v>
      </c>
      <c r="AP465" s="50">
        <v>5229500</v>
      </c>
      <c r="AQ465" s="50">
        <v>0</v>
      </c>
      <c r="AR465" s="50">
        <v>0</v>
      </c>
      <c r="AS465" s="34">
        <v>0</v>
      </c>
      <c r="AT465" s="34">
        <v>0</v>
      </c>
      <c r="AU465" s="48"/>
      <c r="AV465" s="33"/>
      <c r="AW465" s="32"/>
      <c r="AX465" s="34">
        <v>0</v>
      </c>
    </row>
    <row r="466" spans="1:50" x14ac:dyDescent="0.2">
      <c r="A466" s="32">
        <v>800065396</v>
      </c>
      <c r="B466" s="32" t="s">
        <v>22</v>
      </c>
      <c r="C466" s="32" t="s">
        <v>10</v>
      </c>
      <c r="D466" s="32">
        <v>223904</v>
      </c>
      <c r="E466" s="32" t="str">
        <f>CONCATENATE(C466,D466)</f>
        <v>C125223904</v>
      </c>
      <c r="F466" s="32" t="s">
        <v>467</v>
      </c>
      <c r="G466" s="32" t="str">
        <f>CONCATENATE(A466,"_",E466)</f>
        <v>800065396_C125223904</v>
      </c>
      <c r="H466" s="33">
        <v>45629</v>
      </c>
      <c r="I466" s="33">
        <v>45639</v>
      </c>
      <c r="J466" s="34">
        <v>1271978163</v>
      </c>
      <c r="K466" s="34">
        <v>1188181443</v>
      </c>
      <c r="L466" s="32" t="s">
        <v>33</v>
      </c>
      <c r="M466" s="32" t="s">
        <v>35</v>
      </c>
      <c r="N466" s="32" t="s">
        <v>32</v>
      </c>
      <c r="O466" s="32" t="s">
        <v>1850</v>
      </c>
      <c r="P466" s="32" t="s">
        <v>1925</v>
      </c>
      <c r="Q466" s="34">
        <v>1162887974</v>
      </c>
      <c r="R466" s="32">
        <v>136878555</v>
      </c>
      <c r="S466" s="32"/>
      <c r="T466" s="32"/>
      <c r="U466" s="32"/>
      <c r="V466" s="32" t="s">
        <v>635</v>
      </c>
      <c r="W466" s="33">
        <v>45629</v>
      </c>
      <c r="X466" s="33">
        <v>45639</v>
      </c>
      <c r="Y466" s="33">
        <v>45686</v>
      </c>
      <c r="Z466" s="33"/>
      <c r="AA466" s="30">
        <v>61</v>
      </c>
      <c r="AB466" s="30" t="s">
        <v>1900</v>
      </c>
      <c r="AC466" s="34">
        <v>0</v>
      </c>
      <c r="AD466" s="32"/>
      <c r="AE466" s="32"/>
      <c r="AF466" s="32"/>
      <c r="AG466" s="32" t="s">
        <v>649</v>
      </c>
      <c r="AH466" s="32"/>
      <c r="AI466" s="32" t="s">
        <v>651</v>
      </c>
      <c r="AJ466" s="50">
        <v>0</v>
      </c>
      <c r="AK466" s="50">
        <v>0</v>
      </c>
      <c r="AL466" s="50">
        <v>0</v>
      </c>
      <c r="AM466" s="50">
        <v>0</v>
      </c>
      <c r="AN466" s="50">
        <v>0</v>
      </c>
      <c r="AO466" s="50">
        <v>0</v>
      </c>
      <c r="AP466" s="50">
        <v>1188181443</v>
      </c>
      <c r="AQ466" s="50">
        <v>0</v>
      </c>
      <c r="AR466" s="50">
        <v>0</v>
      </c>
      <c r="AS466" s="34">
        <v>0</v>
      </c>
      <c r="AT466" s="34">
        <v>0</v>
      </c>
      <c r="AU466" s="48"/>
      <c r="AV466" s="33"/>
      <c r="AW466" s="32"/>
      <c r="AX466" s="34">
        <v>0</v>
      </c>
    </row>
    <row r="467" spans="1:50" x14ac:dyDescent="0.2">
      <c r="A467" s="32">
        <v>800065396</v>
      </c>
      <c r="B467" s="32" t="s">
        <v>22</v>
      </c>
      <c r="C467" s="32" t="s">
        <v>10</v>
      </c>
      <c r="D467" s="32">
        <v>222980</v>
      </c>
      <c r="E467" s="32" t="str">
        <f>CONCATENATE(C467,D467)</f>
        <v>C125222980</v>
      </c>
      <c r="F467" s="32" t="s">
        <v>387</v>
      </c>
      <c r="G467" s="32" t="str">
        <f>CONCATENATE(A467,"_",E467)</f>
        <v>800065396_C125222980</v>
      </c>
      <c r="H467" s="33">
        <v>45506</v>
      </c>
      <c r="I467" s="33">
        <v>45519</v>
      </c>
      <c r="J467" s="34">
        <v>1324189369</v>
      </c>
      <c r="K467" s="34">
        <v>1227032471</v>
      </c>
      <c r="L467" s="32" t="s">
        <v>33</v>
      </c>
      <c r="M467" s="32" t="s">
        <v>35</v>
      </c>
      <c r="N467" s="32" t="s">
        <v>32</v>
      </c>
      <c r="O467" s="32" t="s">
        <v>1850</v>
      </c>
      <c r="P467" s="32" t="s">
        <v>1925</v>
      </c>
      <c r="Q467" s="34">
        <v>1200886515</v>
      </c>
      <c r="R467" s="32">
        <v>136554405</v>
      </c>
      <c r="S467" s="32"/>
      <c r="T467" s="32"/>
      <c r="U467" s="32"/>
      <c r="V467" s="32" t="s">
        <v>635</v>
      </c>
      <c r="W467" s="33">
        <v>45506</v>
      </c>
      <c r="X467" s="33">
        <v>45519</v>
      </c>
      <c r="Y467" s="33">
        <v>45614</v>
      </c>
      <c r="Z467" s="33"/>
      <c r="AA467" s="30">
        <v>133</v>
      </c>
      <c r="AB467" s="30" t="s">
        <v>1904</v>
      </c>
      <c r="AC467" s="34">
        <v>0</v>
      </c>
      <c r="AD467" s="32"/>
      <c r="AE467" s="32"/>
      <c r="AF467" s="32"/>
      <c r="AG467" s="32" t="s">
        <v>649</v>
      </c>
      <c r="AH467" s="32"/>
      <c r="AI467" s="32" t="s">
        <v>651</v>
      </c>
      <c r="AJ467" s="50">
        <v>0</v>
      </c>
      <c r="AK467" s="50">
        <v>0</v>
      </c>
      <c r="AL467" s="50">
        <v>0</v>
      </c>
      <c r="AM467" s="50">
        <v>0</v>
      </c>
      <c r="AN467" s="50">
        <v>0</v>
      </c>
      <c r="AO467" s="50">
        <v>0</v>
      </c>
      <c r="AP467" s="50">
        <v>1227032471</v>
      </c>
      <c r="AQ467" s="50">
        <v>0</v>
      </c>
      <c r="AR467" s="50">
        <v>0</v>
      </c>
      <c r="AS467" s="34">
        <v>0</v>
      </c>
      <c r="AT467" s="34">
        <v>0</v>
      </c>
      <c r="AU467" s="48"/>
      <c r="AV467" s="33"/>
      <c r="AW467" s="32"/>
      <c r="AX467" s="34">
        <v>0</v>
      </c>
    </row>
    <row r="468" spans="1:50" x14ac:dyDescent="0.2">
      <c r="A468" s="32">
        <v>800065396</v>
      </c>
      <c r="B468" s="32" t="s">
        <v>22</v>
      </c>
      <c r="C468" s="32" t="s">
        <v>10</v>
      </c>
      <c r="D468" s="32">
        <v>223186</v>
      </c>
      <c r="E468" s="32" t="str">
        <f>CONCATENATE(C468,D468)</f>
        <v>C125223186</v>
      </c>
      <c r="F468" s="32" t="s">
        <v>402</v>
      </c>
      <c r="G468" s="32" t="str">
        <f>CONCATENATE(A468,"_",E468)</f>
        <v>800065396_C125223186</v>
      </c>
      <c r="H468" s="33">
        <v>45538</v>
      </c>
      <c r="I468" s="33">
        <v>45548</v>
      </c>
      <c r="J468" s="34">
        <v>1427470644</v>
      </c>
      <c r="K468" s="34">
        <v>1318519671</v>
      </c>
      <c r="L468" s="32" t="s">
        <v>33</v>
      </c>
      <c r="M468" s="32" t="s">
        <v>35</v>
      </c>
      <c r="N468" s="32" t="s">
        <v>32</v>
      </c>
      <c r="O468" s="32" t="s">
        <v>1850</v>
      </c>
      <c r="P468" s="32" t="s">
        <v>1925</v>
      </c>
      <c r="Q468" s="34">
        <v>1290598277</v>
      </c>
      <c r="R468" s="32">
        <v>136677214</v>
      </c>
      <c r="S468" s="32"/>
      <c r="T468" s="32"/>
      <c r="U468" s="32"/>
      <c r="V468" s="32" t="s">
        <v>635</v>
      </c>
      <c r="W468" s="33">
        <v>45538</v>
      </c>
      <c r="X468" s="33">
        <v>45548</v>
      </c>
      <c r="Y468" s="33">
        <v>45614</v>
      </c>
      <c r="Z468" s="33"/>
      <c r="AA468" s="30">
        <v>133</v>
      </c>
      <c r="AB468" s="30" t="s">
        <v>1904</v>
      </c>
      <c r="AC468" s="34">
        <v>0</v>
      </c>
      <c r="AD468" s="32"/>
      <c r="AE468" s="32"/>
      <c r="AF468" s="32"/>
      <c r="AG468" s="32" t="s">
        <v>649</v>
      </c>
      <c r="AH468" s="32"/>
      <c r="AI468" s="32" t="s">
        <v>651</v>
      </c>
      <c r="AJ468" s="50">
        <v>0</v>
      </c>
      <c r="AK468" s="50">
        <v>0</v>
      </c>
      <c r="AL468" s="50">
        <v>0</v>
      </c>
      <c r="AM468" s="50">
        <v>0</v>
      </c>
      <c r="AN468" s="50">
        <v>0</v>
      </c>
      <c r="AO468" s="50">
        <v>0</v>
      </c>
      <c r="AP468" s="50">
        <v>1318519671</v>
      </c>
      <c r="AQ468" s="50">
        <v>0</v>
      </c>
      <c r="AR468" s="50">
        <v>0</v>
      </c>
      <c r="AS468" s="34">
        <v>0</v>
      </c>
      <c r="AT468" s="34">
        <v>0</v>
      </c>
      <c r="AU468" s="48"/>
      <c r="AV468" s="33"/>
      <c r="AW468" s="32"/>
      <c r="AX468" s="34">
        <v>0</v>
      </c>
    </row>
    <row r="469" spans="1:50" x14ac:dyDescent="0.2">
      <c r="A469" s="32">
        <v>800065396</v>
      </c>
      <c r="B469" s="32" t="s">
        <v>22</v>
      </c>
      <c r="C469" s="32" t="s">
        <v>10</v>
      </c>
      <c r="D469" s="32">
        <v>223667</v>
      </c>
      <c r="E469" s="32" t="str">
        <f>CONCATENATE(C469,D469)</f>
        <v>C125223667</v>
      </c>
      <c r="F469" s="32" t="s">
        <v>444</v>
      </c>
      <c r="G469" s="32" t="str">
        <f>CONCATENATE(A469,"_",E469)</f>
        <v>800065396_C125223667</v>
      </c>
      <c r="H469" s="33">
        <v>45601</v>
      </c>
      <c r="I469" s="33">
        <v>45611</v>
      </c>
      <c r="J469" s="34">
        <v>1460122788</v>
      </c>
      <c r="K469" s="34">
        <v>1353752472</v>
      </c>
      <c r="L469" s="32" t="s">
        <v>33</v>
      </c>
      <c r="M469" s="32" t="s">
        <v>35</v>
      </c>
      <c r="N469" s="32" t="s">
        <v>32</v>
      </c>
      <c r="O469" s="32" t="s">
        <v>1850</v>
      </c>
      <c r="P469" s="32" t="s">
        <v>1925</v>
      </c>
      <c r="Q469" s="34">
        <v>1324945959</v>
      </c>
      <c r="R469" s="32">
        <v>136811733</v>
      </c>
      <c r="S469" s="32"/>
      <c r="T469" s="32"/>
      <c r="U469" s="32"/>
      <c r="V469" s="32" t="s">
        <v>635</v>
      </c>
      <c r="W469" s="33">
        <v>45601</v>
      </c>
      <c r="X469" s="33">
        <v>45611</v>
      </c>
      <c r="Y469" s="33">
        <v>45686</v>
      </c>
      <c r="Z469" s="33"/>
      <c r="AA469" s="30">
        <v>61</v>
      </c>
      <c r="AB469" s="30" t="s">
        <v>1900</v>
      </c>
      <c r="AC469" s="34">
        <v>0</v>
      </c>
      <c r="AD469" s="32"/>
      <c r="AE469" s="32"/>
      <c r="AF469" s="32"/>
      <c r="AG469" s="32" t="s">
        <v>649</v>
      </c>
      <c r="AH469" s="32"/>
      <c r="AI469" s="32" t="s">
        <v>651</v>
      </c>
      <c r="AJ469" s="50">
        <v>0</v>
      </c>
      <c r="AK469" s="50">
        <v>0</v>
      </c>
      <c r="AL469" s="50">
        <v>0</v>
      </c>
      <c r="AM469" s="50">
        <v>0</v>
      </c>
      <c r="AN469" s="50">
        <v>0</v>
      </c>
      <c r="AO469" s="50">
        <v>0</v>
      </c>
      <c r="AP469" s="50">
        <v>1353752472</v>
      </c>
      <c r="AQ469" s="50">
        <v>0</v>
      </c>
      <c r="AR469" s="50">
        <v>0</v>
      </c>
      <c r="AS469" s="34">
        <v>0</v>
      </c>
      <c r="AT469" s="34">
        <v>0</v>
      </c>
      <c r="AU469" s="48"/>
      <c r="AV469" s="33"/>
      <c r="AW469" s="32"/>
      <c r="AX469" s="34">
        <v>0</v>
      </c>
    </row>
    <row r="470" spans="1:50" x14ac:dyDescent="0.2">
      <c r="A470" s="32">
        <v>800065396</v>
      </c>
      <c r="B470" s="32" t="s">
        <v>22</v>
      </c>
      <c r="C470" s="32" t="s">
        <v>10</v>
      </c>
      <c r="D470" s="32">
        <v>223448</v>
      </c>
      <c r="E470" s="32" t="str">
        <f>CONCATENATE(C470,D470)</f>
        <v>C125223448</v>
      </c>
      <c r="F470" s="32" t="s">
        <v>419</v>
      </c>
      <c r="G470" s="32" t="str">
        <f>CONCATENATE(A470,"_",E470)</f>
        <v>800065396_C125223448</v>
      </c>
      <c r="H470" s="33">
        <v>45568</v>
      </c>
      <c r="I470" s="33">
        <v>45580</v>
      </c>
      <c r="J470" s="34">
        <v>1487061688</v>
      </c>
      <c r="K470" s="34">
        <v>1384937289</v>
      </c>
      <c r="L470" s="32" t="s">
        <v>33</v>
      </c>
      <c r="M470" s="32" t="s">
        <v>35</v>
      </c>
      <c r="N470" s="32" t="s">
        <v>32</v>
      </c>
      <c r="O470" s="32" t="s">
        <v>1850</v>
      </c>
      <c r="P470" s="32" t="s">
        <v>1925</v>
      </c>
      <c r="Q470" s="34">
        <v>1355592478</v>
      </c>
      <c r="R470" s="32">
        <v>136692357</v>
      </c>
      <c r="S470" s="32"/>
      <c r="T470" s="32"/>
      <c r="U470" s="32"/>
      <c r="V470" s="32" t="s">
        <v>635</v>
      </c>
      <c r="W470" s="33">
        <v>45568</v>
      </c>
      <c r="X470" s="33">
        <v>45580</v>
      </c>
      <c r="Y470" s="33">
        <v>45686</v>
      </c>
      <c r="Z470" s="33"/>
      <c r="AA470" s="30">
        <v>61</v>
      </c>
      <c r="AB470" s="30" t="s">
        <v>1900</v>
      </c>
      <c r="AC470" s="34">
        <v>0</v>
      </c>
      <c r="AD470" s="32"/>
      <c r="AE470" s="32"/>
      <c r="AF470" s="32"/>
      <c r="AG470" s="32" t="s">
        <v>649</v>
      </c>
      <c r="AH470" s="32"/>
      <c r="AI470" s="32" t="s">
        <v>651</v>
      </c>
      <c r="AJ470" s="50">
        <v>0</v>
      </c>
      <c r="AK470" s="50">
        <v>0</v>
      </c>
      <c r="AL470" s="50">
        <v>0</v>
      </c>
      <c r="AM470" s="50">
        <v>0</v>
      </c>
      <c r="AN470" s="50">
        <v>0</v>
      </c>
      <c r="AO470" s="50">
        <v>0</v>
      </c>
      <c r="AP470" s="50">
        <v>1384937289</v>
      </c>
      <c r="AQ470" s="50">
        <v>0</v>
      </c>
      <c r="AR470" s="50">
        <v>0</v>
      </c>
      <c r="AS470" s="34">
        <v>0</v>
      </c>
      <c r="AT470" s="34">
        <v>0</v>
      </c>
      <c r="AU470" s="48"/>
      <c r="AV470" s="33"/>
      <c r="AW470" s="32"/>
      <c r="AX470" s="34">
        <v>0</v>
      </c>
    </row>
    <row r="471" spans="1:50" x14ac:dyDescent="0.2">
      <c r="A471" s="32">
        <v>800065396</v>
      </c>
      <c r="B471" s="32" t="s">
        <v>22</v>
      </c>
      <c r="C471" s="32" t="s">
        <v>16</v>
      </c>
      <c r="D471" s="32">
        <v>100889</v>
      </c>
      <c r="E471" s="32" t="str">
        <f>CONCATENATE(C471,D471)</f>
        <v>CR46100889</v>
      </c>
      <c r="F471" s="32" t="s">
        <v>390</v>
      </c>
      <c r="G471" s="32" t="str">
        <f>CONCATENATE(A471,"_",E471)</f>
        <v>800065396_CR46100889</v>
      </c>
      <c r="H471" s="33">
        <v>45506</v>
      </c>
      <c r="I471" s="33">
        <v>45517</v>
      </c>
      <c r="J471" s="34">
        <v>33365178</v>
      </c>
      <c r="K471" s="34">
        <v>30197403</v>
      </c>
      <c r="L471" s="32" t="s">
        <v>33</v>
      </c>
      <c r="M471" s="32" t="s">
        <v>36</v>
      </c>
      <c r="N471" s="32" t="s">
        <v>32</v>
      </c>
      <c r="O471" s="32" t="s">
        <v>1850</v>
      </c>
      <c r="P471" s="32" t="s">
        <v>1925</v>
      </c>
      <c r="Q471" s="34">
        <v>0</v>
      </c>
      <c r="R471" s="32"/>
      <c r="S471" s="32"/>
      <c r="T471" s="32"/>
      <c r="U471" s="32"/>
      <c r="V471" s="32" t="s">
        <v>1123</v>
      </c>
      <c r="W471" s="33">
        <v>45506</v>
      </c>
      <c r="X471" s="33">
        <v>45517</v>
      </c>
      <c r="Y471" s="33"/>
      <c r="Z471" s="33"/>
      <c r="AA471" s="30">
        <v>230</v>
      </c>
      <c r="AB471" s="30" t="s">
        <v>1903</v>
      </c>
      <c r="AC471" s="34">
        <v>0</v>
      </c>
      <c r="AD471" s="32"/>
      <c r="AE471" s="32"/>
      <c r="AF471" s="32"/>
      <c r="AG471" s="32" t="s">
        <v>1124</v>
      </c>
      <c r="AH471" s="32"/>
      <c r="AI471" s="32" t="s">
        <v>636</v>
      </c>
      <c r="AJ471" s="50">
        <v>0</v>
      </c>
      <c r="AK471" s="50">
        <v>0</v>
      </c>
      <c r="AL471" s="50">
        <v>0</v>
      </c>
      <c r="AM471" s="50">
        <v>0</v>
      </c>
      <c r="AN471" s="50">
        <v>0</v>
      </c>
      <c r="AO471" s="50">
        <v>0</v>
      </c>
      <c r="AP471" s="50">
        <v>30197403</v>
      </c>
      <c r="AQ471" s="50">
        <v>0</v>
      </c>
      <c r="AR471" s="50">
        <v>0</v>
      </c>
      <c r="AS471" s="34">
        <v>0</v>
      </c>
      <c r="AT471" s="34">
        <v>0</v>
      </c>
      <c r="AU471" s="48"/>
      <c r="AV471" s="33"/>
      <c r="AW471" s="32"/>
      <c r="AX471" s="34">
        <v>0</v>
      </c>
    </row>
    <row r="472" spans="1:50" x14ac:dyDescent="0.2">
      <c r="A472" s="32">
        <v>800065396</v>
      </c>
      <c r="B472" s="32" t="s">
        <v>22</v>
      </c>
      <c r="C472" s="32" t="s">
        <v>16</v>
      </c>
      <c r="D472" s="32">
        <v>100950</v>
      </c>
      <c r="E472" s="32" t="str">
        <f>CONCATENATE(C472,D472)</f>
        <v>CR46100950</v>
      </c>
      <c r="F472" s="32" t="s">
        <v>434</v>
      </c>
      <c r="G472" s="32" t="str">
        <f>CONCATENATE(A472,"_",E472)</f>
        <v>800065396_CR46100950</v>
      </c>
      <c r="H472" s="33">
        <v>45574</v>
      </c>
      <c r="I472" s="33">
        <v>45575</v>
      </c>
      <c r="J472" s="34">
        <v>33550884</v>
      </c>
      <c r="K472" s="34">
        <v>30398328</v>
      </c>
      <c r="L472" s="32" t="s">
        <v>33</v>
      </c>
      <c r="M472" s="32" t="s">
        <v>36</v>
      </c>
      <c r="N472" s="32" t="s">
        <v>32</v>
      </c>
      <c r="O472" s="32" t="s">
        <v>1850</v>
      </c>
      <c r="P472" s="32" t="s">
        <v>1925</v>
      </c>
      <c r="Q472" s="34">
        <v>0</v>
      </c>
      <c r="R472" s="32"/>
      <c r="S472" s="32"/>
      <c r="T472" s="32"/>
      <c r="U472" s="32"/>
      <c r="V472" s="32" t="s">
        <v>1123</v>
      </c>
      <c r="W472" s="33">
        <v>45574</v>
      </c>
      <c r="X472" s="33">
        <v>45575</v>
      </c>
      <c r="Y472" s="33"/>
      <c r="Z472" s="33"/>
      <c r="AA472" s="30">
        <v>172</v>
      </c>
      <c r="AB472" s="30" t="s">
        <v>1904</v>
      </c>
      <c r="AC472" s="34">
        <v>0</v>
      </c>
      <c r="AD472" s="32"/>
      <c r="AE472" s="32"/>
      <c r="AF472" s="32"/>
      <c r="AG472" s="32" t="s">
        <v>1124</v>
      </c>
      <c r="AH472" s="32"/>
      <c r="AI472" s="32" t="s">
        <v>636</v>
      </c>
      <c r="AJ472" s="50">
        <v>0</v>
      </c>
      <c r="AK472" s="50">
        <v>0</v>
      </c>
      <c r="AL472" s="50">
        <v>0</v>
      </c>
      <c r="AM472" s="50">
        <v>0</v>
      </c>
      <c r="AN472" s="50">
        <v>0</v>
      </c>
      <c r="AO472" s="50">
        <v>0</v>
      </c>
      <c r="AP472" s="50">
        <v>30398328</v>
      </c>
      <c r="AQ472" s="50">
        <v>0</v>
      </c>
      <c r="AR472" s="50">
        <v>0</v>
      </c>
      <c r="AS472" s="34">
        <v>0</v>
      </c>
      <c r="AT472" s="34">
        <v>0</v>
      </c>
      <c r="AU472" s="48"/>
      <c r="AV472" s="33"/>
      <c r="AW472" s="32"/>
      <c r="AX472" s="34">
        <v>0</v>
      </c>
    </row>
    <row r="473" spans="1:50" x14ac:dyDescent="0.2">
      <c r="A473" s="32">
        <v>800065396</v>
      </c>
      <c r="B473" s="32" t="s">
        <v>22</v>
      </c>
      <c r="C473" s="32" t="s">
        <v>16</v>
      </c>
      <c r="D473" s="32">
        <v>101014</v>
      </c>
      <c r="E473" s="32" t="str">
        <f>CONCATENATE(C473,D473)</f>
        <v>CR46101014</v>
      </c>
      <c r="F473" s="32" t="s">
        <v>547</v>
      </c>
      <c r="G473" s="32" t="str">
        <f>CONCATENATE(A473,"_",E473)</f>
        <v>800065396_CR46101014</v>
      </c>
      <c r="H473" s="33">
        <v>45702</v>
      </c>
      <c r="I473" s="33">
        <v>45702</v>
      </c>
      <c r="J473" s="34">
        <v>33396129</v>
      </c>
      <c r="K473" s="34">
        <v>31347253</v>
      </c>
      <c r="L473" s="32" t="s">
        <v>33</v>
      </c>
      <c r="M473" s="32" t="s">
        <v>36</v>
      </c>
      <c r="N473" s="32" t="s">
        <v>32</v>
      </c>
      <c r="O473" s="32" t="s">
        <v>1850</v>
      </c>
      <c r="P473" s="32" t="s">
        <v>1925</v>
      </c>
      <c r="Q473" s="34">
        <v>0</v>
      </c>
      <c r="R473" s="32"/>
      <c r="S473" s="32"/>
      <c r="T473" s="32"/>
      <c r="U473" s="32"/>
      <c r="V473" s="32" t="s">
        <v>1123</v>
      </c>
      <c r="W473" s="33">
        <v>45702</v>
      </c>
      <c r="X473" s="33">
        <v>45702</v>
      </c>
      <c r="Y473" s="33"/>
      <c r="Z473" s="33"/>
      <c r="AA473" s="30">
        <v>45</v>
      </c>
      <c r="AB473" s="30" t="s">
        <v>1902</v>
      </c>
      <c r="AC473" s="34">
        <v>0</v>
      </c>
      <c r="AD473" s="32"/>
      <c r="AE473" s="32"/>
      <c r="AF473" s="32"/>
      <c r="AG473" s="32" t="s">
        <v>1124</v>
      </c>
      <c r="AH473" s="32"/>
      <c r="AI473" s="32" t="s">
        <v>636</v>
      </c>
      <c r="AJ473" s="50">
        <v>0</v>
      </c>
      <c r="AK473" s="50">
        <v>0</v>
      </c>
      <c r="AL473" s="50">
        <v>0</v>
      </c>
      <c r="AM473" s="50">
        <v>0</v>
      </c>
      <c r="AN473" s="50">
        <v>0</v>
      </c>
      <c r="AO473" s="50">
        <v>0</v>
      </c>
      <c r="AP473" s="50">
        <v>31347253</v>
      </c>
      <c r="AQ473" s="50">
        <v>0</v>
      </c>
      <c r="AR473" s="50">
        <v>0</v>
      </c>
      <c r="AS473" s="34">
        <v>0</v>
      </c>
      <c r="AT473" s="34">
        <v>0</v>
      </c>
      <c r="AU473" s="48"/>
      <c r="AV473" s="33"/>
      <c r="AW473" s="32"/>
      <c r="AX473" s="34">
        <v>0</v>
      </c>
    </row>
    <row r="474" spans="1:50" x14ac:dyDescent="0.2">
      <c r="A474" s="32">
        <v>800065396</v>
      </c>
      <c r="B474" s="32" t="s">
        <v>22</v>
      </c>
      <c r="C474" s="32" t="s">
        <v>16</v>
      </c>
      <c r="D474" s="32">
        <v>100965</v>
      </c>
      <c r="E474" s="32" t="str">
        <f>CONCATENATE(C474,D474)</f>
        <v>CR46100965</v>
      </c>
      <c r="F474" s="32" t="s">
        <v>456</v>
      </c>
      <c r="G474" s="32" t="str">
        <f>CONCATENATE(A474,"_",E474)</f>
        <v>800065396_CR46100965</v>
      </c>
      <c r="H474" s="33">
        <v>45603</v>
      </c>
      <c r="I474" s="33">
        <v>45604</v>
      </c>
      <c r="J474" s="34">
        <v>34262757</v>
      </c>
      <c r="K474" s="34">
        <v>31512967</v>
      </c>
      <c r="L474" s="32" t="s">
        <v>33</v>
      </c>
      <c r="M474" s="32" t="s">
        <v>36</v>
      </c>
      <c r="N474" s="32" t="s">
        <v>32</v>
      </c>
      <c r="O474" s="32" t="s">
        <v>1850</v>
      </c>
      <c r="P474" s="32" t="s">
        <v>1925</v>
      </c>
      <c r="Q474" s="34">
        <v>0</v>
      </c>
      <c r="R474" s="32"/>
      <c r="S474" s="32"/>
      <c r="T474" s="32"/>
      <c r="U474" s="32"/>
      <c r="V474" s="32" t="s">
        <v>1123</v>
      </c>
      <c r="W474" s="33">
        <v>45603</v>
      </c>
      <c r="X474" s="33">
        <v>45604</v>
      </c>
      <c r="Y474" s="33"/>
      <c r="Z474" s="33"/>
      <c r="AA474" s="30">
        <v>143</v>
      </c>
      <c r="AB474" s="30" t="s">
        <v>1904</v>
      </c>
      <c r="AC474" s="34">
        <v>0</v>
      </c>
      <c r="AD474" s="32"/>
      <c r="AE474" s="32"/>
      <c r="AF474" s="32"/>
      <c r="AG474" s="32" t="s">
        <v>1124</v>
      </c>
      <c r="AH474" s="32"/>
      <c r="AI474" s="32" t="s">
        <v>636</v>
      </c>
      <c r="AJ474" s="50">
        <v>0</v>
      </c>
      <c r="AK474" s="50">
        <v>0</v>
      </c>
      <c r="AL474" s="50">
        <v>0</v>
      </c>
      <c r="AM474" s="50">
        <v>0</v>
      </c>
      <c r="AN474" s="50">
        <v>0</v>
      </c>
      <c r="AO474" s="50">
        <v>0</v>
      </c>
      <c r="AP474" s="50">
        <v>31512967</v>
      </c>
      <c r="AQ474" s="50">
        <v>0</v>
      </c>
      <c r="AR474" s="50">
        <v>0</v>
      </c>
      <c r="AS474" s="34">
        <v>0</v>
      </c>
      <c r="AT474" s="34">
        <v>0</v>
      </c>
      <c r="AU474" s="48"/>
      <c r="AV474" s="33"/>
      <c r="AW474" s="32"/>
      <c r="AX474" s="34">
        <v>0</v>
      </c>
    </row>
    <row r="475" spans="1:50" x14ac:dyDescent="0.2">
      <c r="A475" s="32">
        <v>800065396</v>
      </c>
      <c r="B475" s="32" t="s">
        <v>22</v>
      </c>
      <c r="C475" s="32" t="s">
        <v>16</v>
      </c>
      <c r="D475" s="32">
        <v>100877</v>
      </c>
      <c r="E475" s="32" t="str">
        <f>CONCATENATE(C475,D475)</f>
        <v>CR46100877</v>
      </c>
      <c r="F475" s="32" t="s">
        <v>373</v>
      </c>
      <c r="G475" s="32" t="str">
        <f>CONCATENATE(A475,"_",E475)</f>
        <v>800065396_CR46100877</v>
      </c>
      <c r="H475" s="33">
        <v>45481</v>
      </c>
      <c r="I475" s="33">
        <v>45483</v>
      </c>
      <c r="J475" s="34">
        <v>34355610</v>
      </c>
      <c r="K475" s="34">
        <v>31710458</v>
      </c>
      <c r="L475" s="32" t="s">
        <v>33</v>
      </c>
      <c r="M475" s="32" t="s">
        <v>36</v>
      </c>
      <c r="N475" s="32" t="s">
        <v>32</v>
      </c>
      <c r="O475" s="32" t="s">
        <v>1850</v>
      </c>
      <c r="P475" s="32" t="s">
        <v>1925</v>
      </c>
      <c r="Q475" s="42">
        <v>0</v>
      </c>
      <c r="R475" s="37"/>
      <c r="S475" s="32"/>
      <c r="T475" s="32"/>
      <c r="U475" s="32"/>
      <c r="V475" s="32" t="s">
        <v>1123</v>
      </c>
      <c r="W475" s="33">
        <v>45481</v>
      </c>
      <c r="X475" s="33">
        <v>45483</v>
      </c>
      <c r="Y475" s="33"/>
      <c r="Z475" s="33"/>
      <c r="AA475" s="30">
        <v>264</v>
      </c>
      <c r="AB475" s="30" t="s">
        <v>1903</v>
      </c>
      <c r="AC475" s="34">
        <v>0</v>
      </c>
      <c r="AD475" s="32"/>
      <c r="AE475" s="32"/>
      <c r="AF475" s="32"/>
      <c r="AG475" s="32" t="s">
        <v>1124</v>
      </c>
      <c r="AH475" s="32"/>
      <c r="AI475" s="32" t="s">
        <v>636</v>
      </c>
      <c r="AJ475" s="50">
        <v>0</v>
      </c>
      <c r="AK475" s="50">
        <v>0</v>
      </c>
      <c r="AL475" s="50">
        <v>0</v>
      </c>
      <c r="AM475" s="50">
        <v>0</v>
      </c>
      <c r="AN475" s="50">
        <v>0</v>
      </c>
      <c r="AO475" s="50">
        <v>0</v>
      </c>
      <c r="AP475" s="50">
        <v>31710458</v>
      </c>
      <c r="AQ475" s="50">
        <v>0</v>
      </c>
      <c r="AR475" s="50">
        <v>0</v>
      </c>
      <c r="AS475" s="34">
        <v>0</v>
      </c>
      <c r="AT475" s="34">
        <v>0</v>
      </c>
      <c r="AU475" s="48"/>
      <c r="AV475" s="33"/>
      <c r="AW475" s="32"/>
      <c r="AX475" s="34">
        <v>0</v>
      </c>
    </row>
    <row r="476" spans="1:50" x14ac:dyDescent="0.2">
      <c r="A476" s="32">
        <v>800065396</v>
      </c>
      <c r="B476" s="32" t="s">
        <v>22</v>
      </c>
      <c r="C476" s="32" t="s">
        <v>16</v>
      </c>
      <c r="D476" s="32">
        <v>100995</v>
      </c>
      <c r="E476" s="32" t="str">
        <f>CONCATENATE(C476,D476)</f>
        <v>CR46100995</v>
      </c>
      <c r="F476" s="32" t="s">
        <v>507</v>
      </c>
      <c r="G476" s="32" t="str">
        <f>CONCATENATE(A476,"_",E476)</f>
        <v>800065396_CR46100995</v>
      </c>
      <c r="H476" s="33">
        <v>45665</v>
      </c>
      <c r="I476" s="33">
        <v>45666</v>
      </c>
      <c r="J476" s="34">
        <v>33984198</v>
      </c>
      <c r="K476" s="34">
        <v>31801973</v>
      </c>
      <c r="L476" s="32" t="s">
        <v>33</v>
      </c>
      <c r="M476" s="32" t="s">
        <v>36</v>
      </c>
      <c r="N476" s="32" t="s">
        <v>32</v>
      </c>
      <c r="O476" s="32" t="s">
        <v>1850</v>
      </c>
      <c r="P476" s="32" t="s">
        <v>1925</v>
      </c>
      <c r="Q476" s="34">
        <v>0</v>
      </c>
      <c r="R476" s="32"/>
      <c r="S476" s="32"/>
      <c r="T476" s="32"/>
      <c r="U476" s="32"/>
      <c r="V476" s="32" t="s">
        <v>1123</v>
      </c>
      <c r="W476" s="33">
        <v>45665</v>
      </c>
      <c r="X476" s="33">
        <v>45666</v>
      </c>
      <c r="Y476" s="33"/>
      <c r="Z476" s="33"/>
      <c r="AA476" s="30">
        <v>81</v>
      </c>
      <c r="AB476" s="30" t="s">
        <v>1900</v>
      </c>
      <c r="AC476" s="34">
        <v>0</v>
      </c>
      <c r="AD476" s="32"/>
      <c r="AE476" s="32"/>
      <c r="AF476" s="32"/>
      <c r="AG476" s="32" t="s">
        <v>1124</v>
      </c>
      <c r="AH476" s="32"/>
      <c r="AI476" s="32" t="s">
        <v>636</v>
      </c>
      <c r="AJ476" s="50">
        <v>0</v>
      </c>
      <c r="AK476" s="50">
        <v>0</v>
      </c>
      <c r="AL476" s="50">
        <v>0</v>
      </c>
      <c r="AM476" s="50">
        <v>0</v>
      </c>
      <c r="AN476" s="50">
        <v>0</v>
      </c>
      <c r="AO476" s="50">
        <v>0</v>
      </c>
      <c r="AP476" s="50">
        <v>31801973</v>
      </c>
      <c r="AQ476" s="50">
        <v>0</v>
      </c>
      <c r="AR476" s="50">
        <v>0</v>
      </c>
      <c r="AS476" s="34">
        <v>0</v>
      </c>
      <c r="AT476" s="34">
        <v>0</v>
      </c>
      <c r="AU476" s="48"/>
      <c r="AV476" s="33"/>
      <c r="AW476" s="32"/>
      <c r="AX476" s="34">
        <v>0</v>
      </c>
    </row>
    <row r="477" spans="1:50" x14ac:dyDescent="0.2">
      <c r="A477" s="32">
        <v>800065396</v>
      </c>
      <c r="B477" s="32" t="s">
        <v>22</v>
      </c>
      <c r="C477" s="32" t="s">
        <v>16</v>
      </c>
      <c r="D477" s="32">
        <v>100927</v>
      </c>
      <c r="E477" s="32" t="str">
        <f>CONCATENATE(C477,D477)</f>
        <v>CR46100927</v>
      </c>
      <c r="F477" s="32" t="s">
        <v>409</v>
      </c>
      <c r="G477" s="32" t="str">
        <f>CONCATENATE(A477,"_",E477)</f>
        <v>800065396_CR46100927</v>
      </c>
      <c r="H477" s="33">
        <v>45540</v>
      </c>
      <c r="I477" s="33">
        <v>45548</v>
      </c>
      <c r="J477" s="34">
        <v>35129385</v>
      </c>
      <c r="K477" s="34">
        <v>31908807</v>
      </c>
      <c r="L477" s="32" t="s">
        <v>33</v>
      </c>
      <c r="M477" s="32" t="s">
        <v>36</v>
      </c>
      <c r="N477" s="32" t="s">
        <v>32</v>
      </c>
      <c r="O477" s="32" t="s">
        <v>1850</v>
      </c>
      <c r="P477" s="32" t="s">
        <v>1925</v>
      </c>
      <c r="Q477" s="34">
        <v>0</v>
      </c>
      <c r="R477" s="32"/>
      <c r="S477" s="32"/>
      <c r="T477" s="32"/>
      <c r="U477" s="32"/>
      <c r="V477" s="32" t="s">
        <v>1123</v>
      </c>
      <c r="W477" s="33">
        <v>45540</v>
      </c>
      <c r="X477" s="33">
        <v>45548</v>
      </c>
      <c r="Y477" s="33"/>
      <c r="Z477" s="33"/>
      <c r="AA477" s="30">
        <v>199</v>
      </c>
      <c r="AB477" s="30" t="s">
        <v>1903</v>
      </c>
      <c r="AC477" s="34">
        <v>0</v>
      </c>
      <c r="AD477" s="32"/>
      <c r="AE477" s="32"/>
      <c r="AF477" s="32"/>
      <c r="AG477" s="32" t="s">
        <v>649</v>
      </c>
      <c r="AH477" s="32"/>
      <c r="AI477" s="32" t="s">
        <v>636</v>
      </c>
      <c r="AJ477" s="50">
        <v>0</v>
      </c>
      <c r="AK477" s="50">
        <v>0</v>
      </c>
      <c r="AL477" s="50">
        <v>0</v>
      </c>
      <c r="AM477" s="50">
        <v>0</v>
      </c>
      <c r="AN477" s="50">
        <v>0</v>
      </c>
      <c r="AO477" s="50">
        <v>0</v>
      </c>
      <c r="AP477" s="50">
        <v>31908807</v>
      </c>
      <c r="AQ477" s="50">
        <v>0</v>
      </c>
      <c r="AR477" s="50">
        <v>0</v>
      </c>
      <c r="AS477" s="34">
        <v>0</v>
      </c>
      <c r="AT477" s="34">
        <v>0</v>
      </c>
      <c r="AU477" s="48"/>
      <c r="AV477" s="33"/>
      <c r="AW477" s="32"/>
      <c r="AX477" s="34">
        <v>0</v>
      </c>
    </row>
    <row r="478" spans="1:50" x14ac:dyDescent="0.2">
      <c r="A478" s="32">
        <v>800065396</v>
      </c>
      <c r="B478" s="32" t="s">
        <v>22</v>
      </c>
      <c r="C478" s="32" t="s">
        <v>16</v>
      </c>
      <c r="D478" s="32">
        <v>100978</v>
      </c>
      <c r="E478" s="32" t="str">
        <f>CONCATENATE(C478,D478)</f>
        <v>CR46100978</v>
      </c>
      <c r="F478" s="32" t="s">
        <v>477</v>
      </c>
      <c r="G478" s="32" t="str">
        <f>CONCATENATE(A478,"_",E478)</f>
        <v>800065396_CR46100978</v>
      </c>
      <c r="H478" s="33">
        <v>45632</v>
      </c>
      <c r="I478" s="33">
        <v>45636</v>
      </c>
      <c r="J478" s="34">
        <v>34943679</v>
      </c>
      <c r="K478" s="34">
        <v>32379829</v>
      </c>
      <c r="L478" s="32" t="s">
        <v>33</v>
      </c>
      <c r="M478" s="32" t="s">
        <v>36</v>
      </c>
      <c r="N478" s="32" t="s">
        <v>32</v>
      </c>
      <c r="O478" s="32" t="s">
        <v>1850</v>
      </c>
      <c r="P478" s="32" t="s">
        <v>1925</v>
      </c>
      <c r="Q478" s="34">
        <v>0</v>
      </c>
      <c r="R478" s="32"/>
      <c r="S478" s="32"/>
      <c r="T478" s="32"/>
      <c r="U478" s="32"/>
      <c r="V478" s="32" t="s">
        <v>1123</v>
      </c>
      <c r="W478" s="33">
        <v>45632</v>
      </c>
      <c r="X478" s="33">
        <v>45636</v>
      </c>
      <c r="Y478" s="33"/>
      <c r="Z478" s="33"/>
      <c r="AA478" s="30">
        <v>111</v>
      </c>
      <c r="AB478" s="30" t="s">
        <v>1904</v>
      </c>
      <c r="AC478" s="34">
        <v>0</v>
      </c>
      <c r="AD478" s="32"/>
      <c r="AE478" s="32"/>
      <c r="AF478" s="32"/>
      <c r="AG478" s="32" t="s">
        <v>1124</v>
      </c>
      <c r="AH478" s="32"/>
      <c r="AI478" s="32" t="s">
        <v>636</v>
      </c>
      <c r="AJ478" s="50">
        <v>0</v>
      </c>
      <c r="AK478" s="50">
        <v>0</v>
      </c>
      <c r="AL478" s="50">
        <v>0</v>
      </c>
      <c r="AM478" s="50">
        <v>0</v>
      </c>
      <c r="AN478" s="50">
        <v>0</v>
      </c>
      <c r="AO478" s="50">
        <v>0</v>
      </c>
      <c r="AP478" s="50">
        <v>32379829</v>
      </c>
      <c r="AQ478" s="50">
        <v>0</v>
      </c>
      <c r="AR478" s="50">
        <v>0</v>
      </c>
      <c r="AS478" s="34">
        <v>0</v>
      </c>
      <c r="AT478" s="34">
        <v>0</v>
      </c>
      <c r="AU478" s="48"/>
      <c r="AV478" s="33"/>
      <c r="AW478" s="32"/>
      <c r="AX478" s="34">
        <v>0</v>
      </c>
    </row>
    <row r="479" spans="1:50" x14ac:dyDescent="0.2">
      <c r="A479" s="32">
        <v>800065396</v>
      </c>
      <c r="B479" s="32" t="s">
        <v>22</v>
      </c>
      <c r="C479" s="32" t="s">
        <v>18</v>
      </c>
      <c r="D479" s="32">
        <v>117</v>
      </c>
      <c r="E479" s="32" t="str">
        <f>CONCATENATE(C479,D479)</f>
        <v>C266117</v>
      </c>
      <c r="F479" s="32" t="s">
        <v>550</v>
      </c>
      <c r="G479" s="32" t="str">
        <f>CONCATENATE(A479,"_",E479)</f>
        <v>800065396_C266117</v>
      </c>
      <c r="H479" s="33">
        <v>45715</v>
      </c>
      <c r="I479" s="33">
        <v>45719</v>
      </c>
      <c r="J479" s="34">
        <v>53459835</v>
      </c>
      <c r="K479" s="34">
        <v>53425035</v>
      </c>
      <c r="L479" s="32" t="s">
        <v>33</v>
      </c>
      <c r="M479" s="32" t="s">
        <v>37</v>
      </c>
      <c r="N479" s="32" t="s">
        <v>32</v>
      </c>
      <c r="O479" s="32" t="s">
        <v>1850</v>
      </c>
      <c r="P479" s="32" t="s">
        <v>1925</v>
      </c>
      <c r="Q479" s="34">
        <v>0</v>
      </c>
      <c r="R479" s="32"/>
      <c r="S479" s="32"/>
      <c r="T479" s="32"/>
      <c r="U479" s="32"/>
      <c r="V479" s="32" t="s">
        <v>1123</v>
      </c>
      <c r="W479" s="33">
        <v>45715</v>
      </c>
      <c r="X479" s="33">
        <v>45719</v>
      </c>
      <c r="Y479" s="33"/>
      <c r="Z479" s="33"/>
      <c r="AA479" s="30">
        <v>28</v>
      </c>
      <c r="AB479" s="30" t="s">
        <v>1901</v>
      </c>
      <c r="AC479" s="34">
        <v>0</v>
      </c>
      <c r="AD479" s="32"/>
      <c r="AE479" s="32"/>
      <c r="AF479" s="32"/>
      <c r="AG479" s="32" t="s">
        <v>1124</v>
      </c>
      <c r="AH479" s="32"/>
      <c r="AI479" s="32" t="s">
        <v>636</v>
      </c>
      <c r="AJ479" s="50">
        <v>0</v>
      </c>
      <c r="AK479" s="50">
        <v>0</v>
      </c>
      <c r="AL479" s="50">
        <v>0</v>
      </c>
      <c r="AM479" s="50">
        <v>0</v>
      </c>
      <c r="AN479" s="50">
        <v>0</v>
      </c>
      <c r="AO479" s="50">
        <v>0</v>
      </c>
      <c r="AP479" s="50">
        <v>53425035</v>
      </c>
      <c r="AQ479" s="50">
        <v>0</v>
      </c>
      <c r="AR479" s="50">
        <v>0</v>
      </c>
      <c r="AS479" s="34">
        <v>0</v>
      </c>
      <c r="AT479" s="34">
        <v>0</v>
      </c>
      <c r="AU479" s="48"/>
      <c r="AV479" s="33"/>
      <c r="AW479" s="32"/>
      <c r="AX479" s="34">
        <v>0</v>
      </c>
    </row>
    <row r="480" spans="1:50" x14ac:dyDescent="0.2">
      <c r="A480" s="32">
        <v>800065396</v>
      </c>
      <c r="B480" s="32" t="s">
        <v>22</v>
      </c>
      <c r="C480" s="32" t="s">
        <v>18</v>
      </c>
      <c r="D480" s="32">
        <v>102</v>
      </c>
      <c r="E480" s="32" t="str">
        <f>CONCATENATE(C480,D480)</f>
        <v>C266102</v>
      </c>
      <c r="F480" s="32" t="s">
        <v>412</v>
      </c>
      <c r="G480" s="32" t="str">
        <f>CONCATENATE(A480,"_",E480)</f>
        <v>800065396_C266102</v>
      </c>
      <c r="H480" s="33">
        <v>45559</v>
      </c>
      <c r="I480" s="33">
        <v>45566</v>
      </c>
      <c r="J480" s="34">
        <v>58525041</v>
      </c>
      <c r="K480" s="34">
        <v>54051791</v>
      </c>
      <c r="L480" s="32" t="s">
        <v>33</v>
      </c>
      <c r="M480" s="32" t="s">
        <v>37</v>
      </c>
      <c r="N480" s="32" t="s">
        <v>32</v>
      </c>
      <c r="O480" s="32" t="s">
        <v>1850</v>
      </c>
      <c r="P480" s="32" t="s">
        <v>1925</v>
      </c>
      <c r="Q480" s="34">
        <v>0</v>
      </c>
      <c r="R480" s="32"/>
      <c r="S480" s="32"/>
      <c r="T480" s="32"/>
      <c r="U480" s="32"/>
      <c r="V480" s="32" t="s">
        <v>1123</v>
      </c>
      <c r="W480" s="33">
        <v>45559</v>
      </c>
      <c r="X480" s="33">
        <v>45566</v>
      </c>
      <c r="Y480" s="33"/>
      <c r="Z480" s="33"/>
      <c r="AA480" s="30">
        <v>181</v>
      </c>
      <c r="AB480" s="30" t="s">
        <v>1903</v>
      </c>
      <c r="AC480" s="34">
        <v>0</v>
      </c>
      <c r="AD480" s="32"/>
      <c r="AE480" s="32"/>
      <c r="AF480" s="32"/>
      <c r="AG480" s="32" t="s">
        <v>1124</v>
      </c>
      <c r="AH480" s="32"/>
      <c r="AI480" s="32" t="s">
        <v>636</v>
      </c>
      <c r="AJ480" s="50">
        <v>0</v>
      </c>
      <c r="AK480" s="50">
        <v>0</v>
      </c>
      <c r="AL480" s="50">
        <v>0</v>
      </c>
      <c r="AM480" s="50">
        <v>0</v>
      </c>
      <c r="AN480" s="50">
        <v>0</v>
      </c>
      <c r="AO480" s="50">
        <v>0</v>
      </c>
      <c r="AP480" s="50">
        <v>54051791</v>
      </c>
      <c r="AQ480" s="50">
        <v>0</v>
      </c>
      <c r="AR480" s="50">
        <v>0</v>
      </c>
      <c r="AS480" s="34">
        <v>0</v>
      </c>
      <c r="AT480" s="34">
        <v>0</v>
      </c>
      <c r="AU480" s="48"/>
      <c r="AV480" s="33"/>
      <c r="AW480" s="32"/>
      <c r="AX480" s="34">
        <v>0</v>
      </c>
    </row>
    <row r="481" spans="1:50" x14ac:dyDescent="0.2">
      <c r="A481" s="32">
        <v>800065396</v>
      </c>
      <c r="B481" s="32" t="s">
        <v>22</v>
      </c>
      <c r="C481" s="32" t="s">
        <v>18</v>
      </c>
      <c r="D481" s="32">
        <v>108</v>
      </c>
      <c r="E481" s="32" t="str">
        <f>CONCATENATE(C481,D481)</f>
        <v>C266108</v>
      </c>
      <c r="F481" s="32" t="s">
        <v>458</v>
      </c>
      <c r="G481" s="32" t="str">
        <f>CONCATENATE(A481,"_",E481)</f>
        <v>800065396_C266108</v>
      </c>
      <c r="H481" s="33">
        <v>45618</v>
      </c>
      <c r="I481" s="33">
        <v>45628</v>
      </c>
      <c r="J481" s="34">
        <v>55203882</v>
      </c>
      <c r="K481" s="34">
        <v>55137882</v>
      </c>
      <c r="L481" s="32" t="s">
        <v>33</v>
      </c>
      <c r="M481" s="32" t="s">
        <v>37</v>
      </c>
      <c r="N481" s="32" t="s">
        <v>32</v>
      </c>
      <c r="O481" s="32" t="s">
        <v>1850</v>
      </c>
      <c r="P481" s="32" t="s">
        <v>1925</v>
      </c>
      <c r="Q481" s="34">
        <v>0</v>
      </c>
      <c r="R481" s="32"/>
      <c r="S481" s="32"/>
      <c r="T481" s="32"/>
      <c r="U481" s="32"/>
      <c r="V481" s="32" t="s">
        <v>1123</v>
      </c>
      <c r="W481" s="33">
        <v>45618</v>
      </c>
      <c r="X481" s="33">
        <v>45628</v>
      </c>
      <c r="Y481" s="33"/>
      <c r="Z481" s="33"/>
      <c r="AA481" s="30">
        <v>119</v>
      </c>
      <c r="AB481" s="30" t="s">
        <v>1904</v>
      </c>
      <c r="AC481" s="34">
        <v>0</v>
      </c>
      <c r="AD481" s="32"/>
      <c r="AE481" s="32"/>
      <c r="AF481" s="32"/>
      <c r="AG481" s="32" t="s">
        <v>1124</v>
      </c>
      <c r="AH481" s="32"/>
      <c r="AI481" s="32" t="s">
        <v>636</v>
      </c>
      <c r="AJ481" s="50">
        <v>0</v>
      </c>
      <c r="AK481" s="50">
        <v>0</v>
      </c>
      <c r="AL481" s="50">
        <v>0</v>
      </c>
      <c r="AM481" s="50">
        <v>0</v>
      </c>
      <c r="AN481" s="50">
        <v>0</v>
      </c>
      <c r="AO481" s="50">
        <v>0</v>
      </c>
      <c r="AP481" s="50">
        <v>55137882</v>
      </c>
      <c r="AQ481" s="50">
        <v>0</v>
      </c>
      <c r="AR481" s="50">
        <v>0</v>
      </c>
      <c r="AS481" s="34">
        <v>0</v>
      </c>
      <c r="AT481" s="34">
        <v>0</v>
      </c>
      <c r="AU481" s="48"/>
      <c r="AV481" s="33"/>
      <c r="AW481" s="32"/>
      <c r="AX481" s="34">
        <v>0</v>
      </c>
    </row>
    <row r="482" spans="1:50" x14ac:dyDescent="0.2">
      <c r="A482" s="32">
        <v>800065396</v>
      </c>
      <c r="B482" s="32" t="s">
        <v>22</v>
      </c>
      <c r="C482" s="32" t="s">
        <v>18</v>
      </c>
      <c r="D482" s="32">
        <v>99</v>
      </c>
      <c r="E482" s="32" t="str">
        <f>CONCATENATE(C482,D482)</f>
        <v>C26699</v>
      </c>
      <c r="F482" s="32" t="s">
        <v>392</v>
      </c>
      <c r="G482" s="32" t="str">
        <f>CONCATENATE(A482,"_",E482)</f>
        <v>800065396_C26699</v>
      </c>
      <c r="H482" s="33">
        <v>45527</v>
      </c>
      <c r="I482" s="33">
        <v>45537</v>
      </c>
      <c r="J482" s="34">
        <v>60420576</v>
      </c>
      <c r="K482" s="34">
        <v>60367326</v>
      </c>
      <c r="L482" s="32" t="s">
        <v>33</v>
      </c>
      <c r="M482" s="32" t="s">
        <v>37</v>
      </c>
      <c r="N482" s="32" t="s">
        <v>32</v>
      </c>
      <c r="O482" s="32" t="s">
        <v>1850</v>
      </c>
      <c r="P482" s="32" t="s">
        <v>1925</v>
      </c>
      <c r="Q482" s="34">
        <v>0</v>
      </c>
      <c r="R482" s="32"/>
      <c r="S482" s="32"/>
      <c r="T482" s="32"/>
      <c r="U482" s="32"/>
      <c r="V482" s="32" t="s">
        <v>1123</v>
      </c>
      <c r="W482" s="33">
        <v>45527</v>
      </c>
      <c r="X482" s="33">
        <v>45537</v>
      </c>
      <c r="Y482" s="33"/>
      <c r="Z482" s="33"/>
      <c r="AA482" s="30">
        <v>210</v>
      </c>
      <c r="AB482" s="30" t="s">
        <v>1903</v>
      </c>
      <c r="AC482" s="34">
        <v>0</v>
      </c>
      <c r="AD482" s="32"/>
      <c r="AE482" s="32"/>
      <c r="AF482" s="32"/>
      <c r="AG482" s="32" t="s">
        <v>1124</v>
      </c>
      <c r="AH482" s="32"/>
      <c r="AI482" s="32" t="s">
        <v>636</v>
      </c>
      <c r="AJ482" s="50">
        <v>0</v>
      </c>
      <c r="AK482" s="50">
        <v>0</v>
      </c>
      <c r="AL482" s="50">
        <v>0</v>
      </c>
      <c r="AM482" s="50">
        <v>0</v>
      </c>
      <c r="AN482" s="50">
        <v>0</v>
      </c>
      <c r="AO482" s="50">
        <v>0</v>
      </c>
      <c r="AP482" s="50">
        <v>60367326</v>
      </c>
      <c r="AQ482" s="50">
        <v>0</v>
      </c>
      <c r="AR482" s="50">
        <v>0</v>
      </c>
      <c r="AS482" s="34">
        <v>0</v>
      </c>
      <c r="AT482" s="34">
        <v>0</v>
      </c>
      <c r="AU482" s="48"/>
      <c r="AV482" s="33"/>
      <c r="AW482" s="32"/>
      <c r="AX482" s="34">
        <v>0</v>
      </c>
    </row>
    <row r="483" spans="1:50" x14ac:dyDescent="0.2">
      <c r="A483" s="32">
        <v>800065396</v>
      </c>
      <c r="B483" s="32" t="s">
        <v>22</v>
      </c>
      <c r="C483" s="32" t="s">
        <v>18</v>
      </c>
      <c r="D483" s="32">
        <v>105</v>
      </c>
      <c r="E483" s="32" t="str">
        <f>CONCATENATE(C483,D483)</f>
        <v>C266105</v>
      </c>
      <c r="F483" s="32" t="s">
        <v>438</v>
      </c>
      <c r="G483" s="32" t="str">
        <f>CONCATENATE(A483,"_",E483)</f>
        <v>800065396_C266105</v>
      </c>
      <c r="H483" s="33">
        <v>45587</v>
      </c>
      <c r="I483" s="33">
        <v>45597</v>
      </c>
      <c r="J483" s="34">
        <v>64529922</v>
      </c>
      <c r="K483" s="34">
        <v>64328172</v>
      </c>
      <c r="L483" s="32" t="s">
        <v>33</v>
      </c>
      <c r="M483" s="32" t="s">
        <v>37</v>
      </c>
      <c r="N483" s="32" t="s">
        <v>32</v>
      </c>
      <c r="O483" s="32" t="s">
        <v>1850</v>
      </c>
      <c r="P483" s="32" t="s">
        <v>1925</v>
      </c>
      <c r="Q483" s="34">
        <v>0</v>
      </c>
      <c r="R483" s="32"/>
      <c r="S483" s="32"/>
      <c r="T483" s="32"/>
      <c r="U483" s="32"/>
      <c r="V483" s="32" t="s">
        <v>1123</v>
      </c>
      <c r="W483" s="33">
        <v>45587</v>
      </c>
      <c r="X483" s="33">
        <v>45597</v>
      </c>
      <c r="Y483" s="33"/>
      <c r="Z483" s="33"/>
      <c r="AA483" s="30">
        <v>150</v>
      </c>
      <c r="AB483" s="30" t="s">
        <v>1904</v>
      </c>
      <c r="AC483" s="34">
        <v>0</v>
      </c>
      <c r="AD483" s="32"/>
      <c r="AE483" s="32"/>
      <c r="AF483" s="32"/>
      <c r="AG483" s="32" t="s">
        <v>1124</v>
      </c>
      <c r="AH483" s="32"/>
      <c r="AI483" s="32" t="s">
        <v>636</v>
      </c>
      <c r="AJ483" s="50">
        <v>0</v>
      </c>
      <c r="AK483" s="50">
        <v>0</v>
      </c>
      <c r="AL483" s="50">
        <v>0</v>
      </c>
      <c r="AM483" s="50">
        <v>0</v>
      </c>
      <c r="AN483" s="50">
        <v>0</v>
      </c>
      <c r="AO483" s="50">
        <v>0</v>
      </c>
      <c r="AP483" s="50">
        <v>64328172</v>
      </c>
      <c r="AQ483" s="50">
        <v>0</v>
      </c>
      <c r="AR483" s="50">
        <v>0</v>
      </c>
      <c r="AS483" s="34">
        <v>0</v>
      </c>
      <c r="AT483" s="34">
        <v>0</v>
      </c>
      <c r="AU483" s="48"/>
      <c r="AV483" s="33"/>
      <c r="AW483" s="32"/>
      <c r="AX483" s="34">
        <v>0</v>
      </c>
    </row>
    <row r="484" spans="1:50" x14ac:dyDescent="0.2">
      <c r="A484" s="32">
        <v>800065396</v>
      </c>
      <c r="B484" s="32" t="s">
        <v>22</v>
      </c>
      <c r="C484" s="32" t="s">
        <v>17</v>
      </c>
      <c r="D484" s="32">
        <v>80</v>
      </c>
      <c r="E484" s="32" t="str">
        <f>CONCATENATE(C484,D484)</f>
        <v>C26580</v>
      </c>
      <c r="F484" s="32" t="s">
        <v>551</v>
      </c>
      <c r="G484" s="32" t="str">
        <f>CONCATENATE(A484,"_",E484)</f>
        <v>800065396_C26580</v>
      </c>
      <c r="H484" s="33">
        <v>45715</v>
      </c>
      <c r="I484" s="33">
        <v>45719</v>
      </c>
      <c r="J484" s="34">
        <v>81110041</v>
      </c>
      <c r="K484" s="34">
        <v>81100741</v>
      </c>
      <c r="L484" s="32" t="s">
        <v>33</v>
      </c>
      <c r="M484" s="32" t="s">
        <v>38</v>
      </c>
      <c r="N484" s="32" t="s">
        <v>32</v>
      </c>
      <c r="O484" s="32" t="s">
        <v>1850</v>
      </c>
      <c r="P484" s="32" t="s">
        <v>1925</v>
      </c>
      <c r="Q484" s="34">
        <v>0</v>
      </c>
      <c r="R484" s="32"/>
      <c r="S484" s="32"/>
      <c r="T484" s="32"/>
      <c r="U484" s="32"/>
      <c r="V484" s="32" t="s">
        <v>1123</v>
      </c>
      <c r="W484" s="33">
        <v>45715</v>
      </c>
      <c r="X484" s="33">
        <v>45719</v>
      </c>
      <c r="Y484" s="33"/>
      <c r="Z484" s="33"/>
      <c r="AA484" s="30">
        <v>28</v>
      </c>
      <c r="AB484" s="30" t="s">
        <v>1901</v>
      </c>
      <c r="AC484" s="34">
        <v>0</v>
      </c>
      <c r="AD484" s="32"/>
      <c r="AE484" s="32"/>
      <c r="AF484" s="32"/>
      <c r="AG484" s="32" t="s">
        <v>1124</v>
      </c>
      <c r="AH484" s="32"/>
      <c r="AI484" s="32" t="s">
        <v>636</v>
      </c>
      <c r="AJ484" s="50">
        <v>0</v>
      </c>
      <c r="AK484" s="50">
        <v>0</v>
      </c>
      <c r="AL484" s="50">
        <v>0</v>
      </c>
      <c r="AM484" s="50">
        <v>0</v>
      </c>
      <c r="AN484" s="50">
        <v>0</v>
      </c>
      <c r="AO484" s="50">
        <v>0</v>
      </c>
      <c r="AP484" s="50">
        <v>81100741</v>
      </c>
      <c r="AQ484" s="50">
        <v>0</v>
      </c>
      <c r="AR484" s="50">
        <v>0</v>
      </c>
      <c r="AS484" s="34">
        <v>0</v>
      </c>
      <c r="AT484" s="34">
        <v>0</v>
      </c>
      <c r="AU484" s="48"/>
      <c r="AV484" s="33"/>
      <c r="AW484" s="32"/>
      <c r="AX484" s="34">
        <v>0</v>
      </c>
    </row>
    <row r="485" spans="1:50" x14ac:dyDescent="0.2">
      <c r="A485" s="32">
        <v>800065396</v>
      </c>
      <c r="B485" s="32" t="s">
        <v>22</v>
      </c>
      <c r="C485" s="32" t="s">
        <v>17</v>
      </c>
      <c r="D485" s="32">
        <v>73</v>
      </c>
      <c r="E485" s="32" t="str">
        <f>CONCATENATE(C485,D485)</f>
        <v>C26573</v>
      </c>
      <c r="F485" s="32" t="s">
        <v>459</v>
      </c>
      <c r="G485" s="32" t="str">
        <f>CONCATENATE(A485,"_",E485)</f>
        <v>800065396_C26573</v>
      </c>
      <c r="H485" s="33">
        <v>45618</v>
      </c>
      <c r="I485" s="33">
        <v>45628</v>
      </c>
      <c r="J485" s="34">
        <v>85883233</v>
      </c>
      <c r="K485" s="34">
        <v>85795483</v>
      </c>
      <c r="L485" s="32" t="s">
        <v>33</v>
      </c>
      <c r="M485" s="32" t="s">
        <v>38</v>
      </c>
      <c r="N485" s="32" t="s">
        <v>32</v>
      </c>
      <c r="O485" s="32" t="s">
        <v>1850</v>
      </c>
      <c r="P485" s="32" t="s">
        <v>1925</v>
      </c>
      <c r="Q485" s="34">
        <v>0</v>
      </c>
      <c r="R485" s="32"/>
      <c r="S485" s="32"/>
      <c r="T485" s="32"/>
      <c r="U485" s="32"/>
      <c r="V485" s="32" t="s">
        <v>1123</v>
      </c>
      <c r="W485" s="33">
        <v>45618</v>
      </c>
      <c r="X485" s="33">
        <v>45628</v>
      </c>
      <c r="Y485" s="33"/>
      <c r="Z485" s="33"/>
      <c r="AA485" s="30">
        <v>119</v>
      </c>
      <c r="AB485" s="30" t="s">
        <v>1904</v>
      </c>
      <c r="AC485" s="34">
        <v>0</v>
      </c>
      <c r="AD485" s="32"/>
      <c r="AE485" s="32"/>
      <c r="AF485" s="32"/>
      <c r="AG485" s="32" t="s">
        <v>1124</v>
      </c>
      <c r="AH485" s="32"/>
      <c r="AI485" s="32" t="s">
        <v>636</v>
      </c>
      <c r="AJ485" s="50">
        <v>0</v>
      </c>
      <c r="AK485" s="50">
        <v>0</v>
      </c>
      <c r="AL485" s="50">
        <v>0</v>
      </c>
      <c r="AM485" s="50">
        <v>0</v>
      </c>
      <c r="AN485" s="50">
        <v>0</v>
      </c>
      <c r="AO485" s="50">
        <v>0</v>
      </c>
      <c r="AP485" s="50">
        <v>85795483</v>
      </c>
      <c r="AQ485" s="50">
        <v>0</v>
      </c>
      <c r="AR485" s="50">
        <v>0</v>
      </c>
      <c r="AS485" s="34">
        <v>0</v>
      </c>
      <c r="AT485" s="34">
        <v>0</v>
      </c>
      <c r="AU485" s="48"/>
      <c r="AV485" s="33"/>
      <c r="AW485" s="32"/>
      <c r="AX485" s="34">
        <v>0</v>
      </c>
    </row>
    <row r="486" spans="1:50" x14ac:dyDescent="0.2">
      <c r="A486" s="32">
        <v>800065396</v>
      </c>
      <c r="B486" s="32" t="s">
        <v>22</v>
      </c>
      <c r="C486" s="32" t="s">
        <v>17</v>
      </c>
      <c r="D486" s="32">
        <v>68</v>
      </c>
      <c r="E486" s="32" t="str">
        <f>CONCATENATE(C486,D486)</f>
        <v>C26568</v>
      </c>
      <c r="F486" s="32" t="s">
        <v>414</v>
      </c>
      <c r="G486" s="32" t="str">
        <f>CONCATENATE(A486,"_",E486)</f>
        <v>800065396_C26568</v>
      </c>
      <c r="H486" s="33">
        <v>45559</v>
      </c>
      <c r="I486" s="33">
        <v>45566</v>
      </c>
      <c r="J486" s="34">
        <v>93055336</v>
      </c>
      <c r="K486" s="34">
        <v>93025216</v>
      </c>
      <c r="L486" s="32" t="s">
        <v>33</v>
      </c>
      <c r="M486" s="32" t="s">
        <v>38</v>
      </c>
      <c r="N486" s="32" t="s">
        <v>32</v>
      </c>
      <c r="O486" s="32" t="s">
        <v>1850</v>
      </c>
      <c r="P486" s="32" t="s">
        <v>1925</v>
      </c>
      <c r="Q486" s="34">
        <v>0</v>
      </c>
      <c r="R486" s="32"/>
      <c r="S486" s="32"/>
      <c r="T486" s="32"/>
      <c r="U486" s="32"/>
      <c r="V486" s="32" t="s">
        <v>1123</v>
      </c>
      <c r="W486" s="33">
        <v>45559</v>
      </c>
      <c r="X486" s="33">
        <v>45566</v>
      </c>
      <c r="Y486" s="33"/>
      <c r="Z486" s="33"/>
      <c r="AA486" s="30">
        <v>181</v>
      </c>
      <c r="AB486" s="30" t="s">
        <v>1903</v>
      </c>
      <c r="AC486" s="34">
        <v>0</v>
      </c>
      <c r="AD486" s="32"/>
      <c r="AE486" s="32"/>
      <c r="AF486" s="32"/>
      <c r="AG486" s="32" t="s">
        <v>1124</v>
      </c>
      <c r="AH486" s="32"/>
      <c r="AI486" s="32" t="s">
        <v>636</v>
      </c>
      <c r="AJ486" s="50">
        <v>0</v>
      </c>
      <c r="AK486" s="50">
        <v>0</v>
      </c>
      <c r="AL486" s="50">
        <v>0</v>
      </c>
      <c r="AM486" s="50">
        <v>0</v>
      </c>
      <c r="AN486" s="50">
        <v>0</v>
      </c>
      <c r="AO486" s="50">
        <v>0</v>
      </c>
      <c r="AP486" s="50">
        <v>93025216</v>
      </c>
      <c r="AQ486" s="50">
        <v>0</v>
      </c>
      <c r="AR486" s="50">
        <v>0</v>
      </c>
      <c r="AS486" s="34">
        <v>0</v>
      </c>
      <c r="AT486" s="34">
        <v>0</v>
      </c>
      <c r="AU486" s="48"/>
      <c r="AV486" s="33"/>
      <c r="AW486" s="32"/>
      <c r="AX486" s="34">
        <v>0</v>
      </c>
    </row>
    <row r="487" spans="1:50" x14ac:dyDescent="0.2">
      <c r="A487" s="32">
        <v>800065396</v>
      </c>
      <c r="B487" s="32" t="s">
        <v>22</v>
      </c>
      <c r="C487" s="32" t="s">
        <v>17</v>
      </c>
      <c r="D487" s="32">
        <v>71</v>
      </c>
      <c r="E487" s="32" t="str">
        <f>CONCATENATE(C487,D487)</f>
        <v>C26571</v>
      </c>
      <c r="F487" s="32" t="s">
        <v>437</v>
      </c>
      <c r="G487" s="32" t="str">
        <f>CONCATENATE(A487,"_",E487)</f>
        <v>800065396_C26571</v>
      </c>
      <c r="H487" s="33">
        <v>45587</v>
      </c>
      <c r="I487" s="33">
        <v>45597</v>
      </c>
      <c r="J487" s="34">
        <v>94167824</v>
      </c>
      <c r="K487" s="34">
        <v>94141574</v>
      </c>
      <c r="L487" s="32" t="s">
        <v>33</v>
      </c>
      <c r="M487" s="32" t="s">
        <v>38</v>
      </c>
      <c r="N487" s="32" t="s">
        <v>32</v>
      </c>
      <c r="O487" s="32" t="s">
        <v>1850</v>
      </c>
      <c r="P487" s="32" t="s">
        <v>1925</v>
      </c>
      <c r="Q487" s="34">
        <v>0</v>
      </c>
      <c r="R487" s="32"/>
      <c r="S487" s="32"/>
      <c r="T487" s="32"/>
      <c r="U487" s="32"/>
      <c r="V487" s="32" t="s">
        <v>1123</v>
      </c>
      <c r="W487" s="33">
        <v>45587</v>
      </c>
      <c r="X487" s="33">
        <v>45597</v>
      </c>
      <c r="Y487" s="33"/>
      <c r="Z487" s="33"/>
      <c r="AA487" s="30">
        <v>150</v>
      </c>
      <c r="AB487" s="30" t="s">
        <v>1904</v>
      </c>
      <c r="AC487" s="34">
        <v>0</v>
      </c>
      <c r="AD487" s="32"/>
      <c r="AE487" s="32"/>
      <c r="AF487" s="32"/>
      <c r="AG487" s="32" t="s">
        <v>1124</v>
      </c>
      <c r="AH487" s="32"/>
      <c r="AI487" s="32" t="s">
        <v>636</v>
      </c>
      <c r="AJ487" s="50">
        <v>0</v>
      </c>
      <c r="AK487" s="50">
        <v>0</v>
      </c>
      <c r="AL487" s="50">
        <v>0</v>
      </c>
      <c r="AM487" s="50">
        <v>0</v>
      </c>
      <c r="AN487" s="50">
        <v>0</v>
      </c>
      <c r="AO487" s="50">
        <v>0</v>
      </c>
      <c r="AP487" s="50">
        <v>94141574</v>
      </c>
      <c r="AQ487" s="50">
        <v>0</v>
      </c>
      <c r="AR487" s="50">
        <v>0</v>
      </c>
      <c r="AS487" s="34">
        <v>0</v>
      </c>
      <c r="AT487" s="34">
        <v>0</v>
      </c>
      <c r="AU487" s="48"/>
      <c r="AV487" s="33"/>
      <c r="AW487" s="32"/>
      <c r="AX487" s="34">
        <v>0</v>
      </c>
    </row>
    <row r="488" spans="1:50" x14ac:dyDescent="0.2">
      <c r="A488" s="32">
        <v>800065396</v>
      </c>
      <c r="B488" s="32" t="s">
        <v>22</v>
      </c>
      <c r="C488" s="32" t="s">
        <v>18</v>
      </c>
      <c r="D488" s="32">
        <v>107</v>
      </c>
      <c r="E488" s="32" t="str">
        <f>CONCATENATE(C488,D488)</f>
        <v>C266107</v>
      </c>
      <c r="F488" s="32" t="s">
        <v>457</v>
      </c>
      <c r="G488" s="32" t="str">
        <f>CONCATENATE(A488,"_",E488)</f>
        <v>800065396_C266107</v>
      </c>
      <c r="H488" s="33">
        <v>45618</v>
      </c>
      <c r="I488" s="33">
        <v>45628</v>
      </c>
      <c r="J488" s="34">
        <v>300678827</v>
      </c>
      <c r="K488" s="34">
        <v>269387427</v>
      </c>
      <c r="L488" s="32" t="s">
        <v>33</v>
      </c>
      <c r="M488" s="32" t="s">
        <v>37</v>
      </c>
      <c r="N488" s="32" t="s">
        <v>32</v>
      </c>
      <c r="O488" s="32" t="s">
        <v>1850</v>
      </c>
      <c r="P488" s="32" t="s">
        <v>1925</v>
      </c>
      <c r="Q488" s="34">
        <v>0</v>
      </c>
      <c r="R488" s="32"/>
      <c r="S488" s="32"/>
      <c r="T488" s="32"/>
      <c r="U488" s="32"/>
      <c r="V488" s="32" t="s">
        <v>1123</v>
      </c>
      <c r="W488" s="33">
        <v>45618</v>
      </c>
      <c r="X488" s="33">
        <v>45628</v>
      </c>
      <c r="Y488" s="33"/>
      <c r="Z488" s="33"/>
      <c r="AA488" s="30">
        <v>119</v>
      </c>
      <c r="AB488" s="30" t="s">
        <v>1904</v>
      </c>
      <c r="AC488" s="34">
        <v>0</v>
      </c>
      <c r="AD488" s="32"/>
      <c r="AE488" s="32"/>
      <c r="AF488" s="32"/>
      <c r="AG488" s="32" t="s">
        <v>1124</v>
      </c>
      <c r="AH488" s="32"/>
      <c r="AI488" s="32" t="s">
        <v>636</v>
      </c>
      <c r="AJ488" s="50">
        <v>0</v>
      </c>
      <c r="AK488" s="50">
        <v>0</v>
      </c>
      <c r="AL488" s="50">
        <v>0</v>
      </c>
      <c r="AM488" s="50">
        <v>0</v>
      </c>
      <c r="AN488" s="50">
        <v>0</v>
      </c>
      <c r="AO488" s="50">
        <v>0</v>
      </c>
      <c r="AP488" s="50">
        <v>269387427</v>
      </c>
      <c r="AQ488" s="50">
        <v>0</v>
      </c>
      <c r="AR488" s="50">
        <v>0</v>
      </c>
      <c r="AS488" s="34">
        <v>0</v>
      </c>
      <c r="AT488" s="34">
        <v>0</v>
      </c>
      <c r="AU488" s="48"/>
      <c r="AV488" s="33"/>
      <c r="AW488" s="32"/>
      <c r="AX488" s="34">
        <v>0</v>
      </c>
    </row>
    <row r="489" spans="1:50" x14ac:dyDescent="0.2">
      <c r="A489" s="32">
        <v>800065396</v>
      </c>
      <c r="B489" s="32" t="s">
        <v>22</v>
      </c>
      <c r="C489" s="32" t="s">
        <v>18</v>
      </c>
      <c r="D489" s="32">
        <v>116</v>
      </c>
      <c r="E489" s="32" t="str">
        <f>CONCATENATE(C489,D489)</f>
        <v>C266116</v>
      </c>
      <c r="F489" s="32" t="s">
        <v>549</v>
      </c>
      <c r="G489" s="32" t="str">
        <f>CONCATENATE(A489,"_",E489)</f>
        <v>800065396_C266116</v>
      </c>
      <c r="H489" s="33">
        <v>45715</v>
      </c>
      <c r="I489" s="33">
        <v>45719</v>
      </c>
      <c r="J489" s="34">
        <v>301383772</v>
      </c>
      <c r="K489" s="34">
        <v>275688272</v>
      </c>
      <c r="L489" s="32" t="s">
        <v>33</v>
      </c>
      <c r="M489" s="32" t="s">
        <v>37</v>
      </c>
      <c r="N489" s="32" t="s">
        <v>32</v>
      </c>
      <c r="O489" s="32" t="s">
        <v>1850</v>
      </c>
      <c r="P489" s="32" t="s">
        <v>1925</v>
      </c>
      <c r="Q489" s="34">
        <v>0</v>
      </c>
      <c r="R489" s="32"/>
      <c r="S489" s="32"/>
      <c r="T489" s="32"/>
      <c r="U489" s="32"/>
      <c r="V489" s="32" t="s">
        <v>1123</v>
      </c>
      <c r="W489" s="33">
        <v>45715</v>
      </c>
      <c r="X489" s="33">
        <v>45719</v>
      </c>
      <c r="Y489" s="33"/>
      <c r="Z489" s="33"/>
      <c r="AA489" s="30">
        <v>28</v>
      </c>
      <c r="AB489" s="30" t="s">
        <v>1901</v>
      </c>
      <c r="AC489" s="34">
        <v>0</v>
      </c>
      <c r="AD489" s="32"/>
      <c r="AE489" s="32"/>
      <c r="AF489" s="32"/>
      <c r="AG489" s="32" t="s">
        <v>1124</v>
      </c>
      <c r="AH489" s="32"/>
      <c r="AI489" s="32" t="s">
        <v>636</v>
      </c>
      <c r="AJ489" s="50">
        <v>0</v>
      </c>
      <c r="AK489" s="50">
        <v>0</v>
      </c>
      <c r="AL489" s="50">
        <v>0</v>
      </c>
      <c r="AM489" s="50">
        <v>0</v>
      </c>
      <c r="AN489" s="50">
        <v>0</v>
      </c>
      <c r="AO489" s="50">
        <v>0</v>
      </c>
      <c r="AP489" s="50">
        <v>275688272</v>
      </c>
      <c r="AQ489" s="50">
        <v>0</v>
      </c>
      <c r="AR489" s="50">
        <v>0</v>
      </c>
      <c r="AS489" s="34">
        <v>0</v>
      </c>
      <c r="AT489" s="34">
        <v>0</v>
      </c>
      <c r="AU489" s="48"/>
      <c r="AV489" s="33"/>
      <c r="AW489" s="32"/>
      <c r="AX489" s="34">
        <v>0</v>
      </c>
    </row>
    <row r="490" spans="1:50" x14ac:dyDescent="0.2">
      <c r="A490" s="32">
        <v>800065396</v>
      </c>
      <c r="B490" s="32" t="s">
        <v>22</v>
      </c>
      <c r="C490" s="32" t="s">
        <v>18</v>
      </c>
      <c r="D490" s="32">
        <v>110</v>
      </c>
      <c r="E490" s="32" t="str">
        <f>CONCATENATE(C490,D490)</f>
        <v>C266110</v>
      </c>
      <c r="F490" s="32" t="s">
        <v>479</v>
      </c>
      <c r="G490" s="32" t="str">
        <f>CONCATENATE(A490,"_",E490)</f>
        <v>800065396_C266110</v>
      </c>
      <c r="H490" s="33">
        <v>45646</v>
      </c>
      <c r="I490" s="33">
        <v>45659</v>
      </c>
      <c r="J490" s="34">
        <v>304358378</v>
      </c>
      <c r="K490" s="34">
        <v>276241928</v>
      </c>
      <c r="L490" s="32" t="s">
        <v>33</v>
      </c>
      <c r="M490" s="32" t="s">
        <v>37</v>
      </c>
      <c r="N490" s="32" t="s">
        <v>32</v>
      </c>
      <c r="O490" s="32" t="s">
        <v>1850</v>
      </c>
      <c r="P490" s="32" t="s">
        <v>1925</v>
      </c>
      <c r="Q490" s="34">
        <v>0</v>
      </c>
      <c r="R490" s="32"/>
      <c r="S490" s="32"/>
      <c r="T490" s="32"/>
      <c r="U490" s="32"/>
      <c r="V490" s="32" t="s">
        <v>1123</v>
      </c>
      <c r="W490" s="33">
        <v>45646</v>
      </c>
      <c r="X490" s="33">
        <v>45659</v>
      </c>
      <c r="Y490" s="33"/>
      <c r="Z490" s="33"/>
      <c r="AA490" s="30">
        <v>88</v>
      </c>
      <c r="AB490" s="30" t="s">
        <v>1900</v>
      </c>
      <c r="AC490" s="34">
        <v>0</v>
      </c>
      <c r="AD490" s="32"/>
      <c r="AE490" s="32"/>
      <c r="AF490" s="32"/>
      <c r="AG490" s="32" t="s">
        <v>1124</v>
      </c>
      <c r="AH490" s="32"/>
      <c r="AI490" s="32" t="s">
        <v>636</v>
      </c>
      <c r="AJ490" s="50">
        <v>0</v>
      </c>
      <c r="AK490" s="50">
        <v>0</v>
      </c>
      <c r="AL490" s="50">
        <v>0</v>
      </c>
      <c r="AM490" s="50">
        <v>0</v>
      </c>
      <c r="AN490" s="50">
        <v>0</v>
      </c>
      <c r="AO490" s="50">
        <v>0</v>
      </c>
      <c r="AP490" s="50">
        <v>276241928</v>
      </c>
      <c r="AQ490" s="50">
        <v>0</v>
      </c>
      <c r="AR490" s="50">
        <v>0</v>
      </c>
      <c r="AS490" s="34">
        <v>0</v>
      </c>
      <c r="AT490" s="34">
        <v>0</v>
      </c>
      <c r="AU490" s="48"/>
      <c r="AV490" s="33"/>
      <c r="AW490" s="32"/>
      <c r="AX490" s="34">
        <v>0</v>
      </c>
    </row>
    <row r="491" spans="1:50" x14ac:dyDescent="0.2">
      <c r="A491" s="32">
        <v>800065396</v>
      </c>
      <c r="B491" s="32" t="s">
        <v>22</v>
      </c>
      <c r="C491" s="32" t="s">
        <v>18</v>
      </c>
      <c r="D491" s="32">
        <v>98</v>
      </c>
      <c r="E491" s="32" t="str">
        <f>CONCATENATE(C491,D491)</f>
        <v>C26698</v>
      </c>
      <c r="F491" s="32" t="s">
        <v>393</v>
      </c>
      <c r="G491" s="32" t="str">
        <f>CONCATENATE(A491,"_",E491)</f>
        <v>800065396_C26698</v>
      </c>
      <c r="H491" s="33">
        <v>45527</v>
      </c>
      <c r="I491" s="33">
        <v>45537</v>
      </c>
      <c r="J491" s="34">
        <v>302890255</v>
      </c>
      <c r="K491" s="34">
        <v>277162655</v>
      </c>
      <c r="L491" s="32" t="s">
        <v>33</v>
      </c>
      <c r="M491" s="32" t="s">
        <v>37</v>
      </c>
      <c r="N491" s="32" t="s">
        <v>32</v>
      </c>
      <c r="O491" s="32" t="s">
        <v>1850</v>
      </c>
      <c r="P491" s="32" t="s">
        <v>1925</v>
      </c>
      <c r="Q491" s="34">
        <v>0</v>
      </c>
      <c r="R491" s="32"/>
      <c r="S491" s="32"/>
      <c r="T491" s="32"/>
      <c r="U491" s="32"/>
      <c r="V491" s="32" t="s">
        <v>1123</v>
      </c>
      <c r="W491" s="33">
        <v>45527</v>
      </c>
      <c r="X491" s="33">
        <v>45537</v>
      </c>
      <c r="Y491" s="33"/>
      <c r="Z491" s="33"/>
      <c r="AA491" s="30">
        <v>210</v>
      </c>
      <c r="AB491" s="30" t="s">
        <v>1903</v>
      </c>
      <c r="AC491" s="34">
        <v>0</v>
      </c>
      <c r="AD491" s="32"/>
      <c r="AE491" s="32"/>
      <c r="AF491" s="32"/>
      <c r="AG491" s="32" t="s">
        <v>1124</v>
      </c>
      <c r="AH491" s="32"/>
      <c r="AI491" s="32" t="s">
        <v>636</v>
      </c>
      <c r="AJ491" s="50">
        <v>0</v>
      </c>
      <c r="AK491" s="50">
        <v>0</v>
      </c>
      <c r="AL491" s="50">
        <v>0</v>
      </c>
      <c r="AM491" s="50">
        <v>0</v>
      </c>
      <c r="AN491" s="50">
        <v>0</v>
      </c>
      <c r="AO491" s="50">
        <v>0</v>
      </c>
      <c r="AP491" s="50">
        <v>277162655</v>
      </c>
      <c r="AQ491" s="50">
        <v>0</v>
      </c>
      <c r="AR491" s="50">
        <v>0</v>
      </c>
      <c r="AS491" s="34">
        <v>0</v>
      </c>
      <c r="AT491" s="34">
        <v>0</v>
      </c>
      <c r="AU491" s="48"/>
      <c r="AV491" s="33"/>
      <c r="AW491" s="32"/>
      <c r="AX491" s="34">
        <v>0</v>
      </c>
    </row>
    <row r="492" spans="1:50" x14ac:dyDescent="0.2">
      <c r="A492" s="32">
        <v>800065396</v>
      </c>
      <c r="B492" s="32" t="s">
        <v>22</v>
      </c>
      <c r="C492" s="32" t="s">
        <v>18</v>
      </c>
      <c r="D492" s="32">
        <v>101</v>
      </c>
      <c r="E492" s="32" t="str">
        <f>CONCATENATE(C492,D492)</f>
        <v>C266101</v>
      </c>
      <c r="F492" s="32" t="s">
        <v>415</v>
      </c>
      <c r="G492" s="32" t="str">
        <f>CONCATENATE(A492,"_",E492)</f>
        <v>800065396_C266101</v>
      </c>
      <c r="H492" s="33">
        <v>45559</v>
      </c>
      <c r="I492" s="33">
        <v>45566</v>
      </c>
      <c r="J492" s="34">
        <v>299447868</v>
      </c>
      <c r="K492" s="34">
        <v>277358168</v>
      </c>
      <c r="L492" s="32" t="s">
        <v>33</v>
      </c>
      <c r="M492" s="32" t="s">
        <v>37</v>
      </c>
      <c r="N492" s="32" t="s">
        <v>32</v>
      </c>
      <c r="O492" s="32" t="s">
        <v>1850</v>
      </c>
      <c r="P492" s="32" t="s">
        <v>1925</v>
      </c>
      <c r="Q492" s="34">
        <v>0</v>
      </c>
      <c r="R492" s="32"/>
      <c r="S492" s="32"/>
      <c r="T492" s="32"/>
      <c r="U492" s="32"/>
      <c r="V492" s="32" t="s">
        <v>1123</v>
      </c>
      <c r="W492" s="33">
        <v>45559</v>
      </c>
      <c r="X492" s="33">
        <v>45566</v>
      </c>
      <c r="Y492" s="33"/>
      <c r="Z492" s="33"/>
      <c r="AA492" s="30">
        <v>181</v>
      </c>
      <c r="AB492" s="30" t="s">
        <v>1903</v>
      </c>
      <c r="AC492" s="34">
        <v>0</v>
      </c>
      <c r="AD492" s="32"/>
      <c r="AE492" s="32"/>
      <c r="AF492" s="32"/>
      <c r="AG492" s="32" t="s">
        <v>1124</v>
      </c>
      <c r="AH492" s="32"/>
      <c r="AI492" s="32" t="s">
        <v>636</v>
      </c>
      <c r="AJ492" s="50">
        <v>0</v>
      </c>
      <c r="AK492" s="50">
        <v>0</v>
      </c>
      <c r="AL492" s="50">
        <v>0</v>
      </c>
      <c r="AM492" s="50">
        <v>0</v>
      </c>
      <c r="AN492" s="50">
        <v>0</v>
      </c>
      <c r="AO492" s="50">
        <v>0</v>
      </c>
      <c r="AP492" s="50">
        <v>277358168</v>
      </c>
      <c r="AQ492" s="50">
        <v>0</v>
      </c>
      <c r="AR492" s="50">
        <v>0</v>
      </c>
      <c r="AS492" s="34">
        <v>0</v>
      </c>
      <c r="AT492" s="34">
        <v>0</v>
      </c>
      <c r="AU492" s="48"/>
      <c r="AV492" s="33"/>
      <c r="AW492" s="32"/>
      <c r="AX492" s="34">
        <v>0</v>
      </c>
    </row>
    <row r="493" spans="1:50" x14ac:dyDescent="0.2">
      <c r="A493" s="32">
        <v>800065396</v>
      </c>
      <c r="B493" s="32" t="s">
        <v>22</v>
      </c>
      <c r="C493" s="32" t="s">
        <v>18</v>
      </c>
      <c r="D493" s="32">
        <v>94</v>
      </c>
      <c r="E493" s="32" t="str">
        <f>CONCATENATE(C493,D493)</f>
        <v>C26694</v>
      </c>
      <c r="F493" s="32" t="s">
        <v>375</v>
      </c>
      <c r="G493" s="32" t="str">
        <f>CONCATENATE(A493,"_",E493)</f>
        <v>800065396_C26694</v>
      </c>
      <c r="H493" s="33">
        <v>45495</v>
      </c>
      <c r="I493" s="33">
        <v>45505</v>
      </c>
      <c r="J493" s="34">
        <v>309485914</v>
      </c>
      <c r="K493" s="34">
        <v>282486314</v>
      </c>
      <c r="L493" s="32" t="s">
        <v>33</v>
      </c>
      <c r="M493" s="32" t="s">
        <v>37</v>
      </c>
      <c r="N493" s="32" t="s">
        <v>32</v>
      </c>
      <c r="O493" s="32" t="s">
        <v>1850</v>
      </c>
      <c r="P493" s="32" t="s">
        <v>1925</v>
      </c>
      <c r="Q493" s="34">
        <v>0</v>
      </c>
      <c r="R493" s="32"/>
      <c r="S493" s="32"/>
      <c r="T493" s="32"/>
      <c r="U493" s="32"/>
      <c r="V493" s="32" t="s">
        <v>1123</v>
      </c>
      <c r="W493" s="33">
        <v>45495</v>
      </c>
      <c r="X493" s="33">
        <v>45505</v>
      </c>
      <c r="Y493" s="33"/>
      <c r="Z493" s="33"/>
      <c r="AA493" s="30">
        <v>242</v>
      </c>
      <c r="AB493" s="30" t="s">
        <v>1903</v>
      </c>
      <c r="AC493" s="34">
        <v>0</v>
      </c>
      <c r="AD493" s="32"/>
      <c r="AE493" s="32"/>
      <c r="AF493" s="32"/>
      <c r="AG493" s="32" t="s">
        <v>1124</v>
      </c>
      <c r="AH493" s="32"/>
      <c r="AI493" s="32" t="s">
        <v>636</v>
      </c>
      <c r="AJ493" s="50">
        <v>0</v>
      </c>
      <c r="AK493" s="50">
        <v>0</v>
      </c>
      <c r="AL493" s="50">
        <v>0</v>
      </c>
      <c r="AM493" s="50">
        <v>0</v>
      </c>
      <c r="AN493" s="50">
        <v>0</v>
      </c>
      <c r="AO493" s="50">
        <v>0</v>
      </c>
      <c r="AP493" s="50">
        <v>282486314</v>
      </c>
      <c r="AQ493" s="50">
        <v>0</v>
      </c>
      <c r="AR493" s="50">
        <v>0</v>
      </c>
      <c r="AS493" s="34">
        <v>0</v>
      </c>
      <c r="AT493" s="34">
        <v>0</v>
      </c>
      <c r="AU493" s="48"/>
      <c r="AV493" s="33"/>
      <c r="AW493" s="32"/>
      <c r="AX493" s="34">
        <v>0</v>
      </c>
    </row>
    <row r="494" spans="1:50" x14ac:dyDescent="0.2">
      <c r="A494" s="32">
        <v>800065396</v>
      </c>
      <c r="B494" s="32" t="s">
        <v>22</v>
      </c>
      <c r="C494" s="32" t="s">
        <v>18</v>
      </c>
      <c r="D494" s="32">
        <v>104</v>
      </c>
      <c r="E494" s="32" t="str">
        <f>CONCATENATE(C494,D494)</f>
        <v>C266104</v>
      </c>
      <c r="F494" s="32" t="s">
        <v>436</v>
      </c>
      <c r="G494" s="32" t="str">
        <f>CONCATENATE(A494,"_",E494)</f>
        <v>800065396_C266104</v>
      </c>
      <c r="H494" s="33">
        <v>45587</v>
      </c>
      <c r="I494" s="33">
        <v>45597</v>
      </c>
      <c r="J494" s="34">
        <v>311295975</v>
      </c>
      <c r="K494" s="34">
        <v>283577975</v>
      </c>
      <c r="L494" s="32" t="s">
        <v>33</v>
      </c>
      <c r="M494" s="32" t="s">
        <v>37</v>
      </c>
      <c r="N494" s="32" t="s">
        <v>32</v>
      </c>
      <c r="O494" s="32" t="s">
        <v>1850</v>
      </c>
      <c r="P494" s="32" t="s">
        <v>1925</v>
      </c>
      <c r="Q494" s="34">
        <v>0</v>
      </c>
      <c r="R494" s="32"/>
      <c r="S494" s="32"/>
      <c r="T494" s="32"/>
      <c r="U494" s="32"/>
      <c r="V494" s="32" t="s">
        <v>1123</v>
      </c>
      <c r="W494" s="33">
        <v>45587</v>
      </c>
      <c r="X494" s="33">
        <v>45597</v>
      </c>
      <c r="Y494" s="33"/>
      <c r="Z494" s="33"/>
      <c r="AA494" s="30">
        <v>150</v>
      </c>
      <c r="AB494" s="30" t="s">
        <v>1904</v>
      </c>
      <c r="AC494" s="34">
        <v>0</v>
      </c>
      <c r="AD494" s="32"/>
      <c r="AE494" s="32"/>
      <c r="AF494" s="32"/>
      <c r="AG494" s="32" t="s">
        <v>1124</v>
      </c>
      <c r="AH494" s="32"/>
      <c r="AI494" s="32" t="s">
        <v>636</v>
      </c>
      <c r="AJ494" s="50">
        <v>0</v>
      </c>
      <c r="AK494" s="50">
        <v>0</v>
      </c>
      <c r="AL494" s="50">
        <v>0</v>
      </c>
      <c r="AM494" s="50">
        <v>0</v>
      </c>
      <c r="AN494" s="50">
        <v>0</v>
      </c>
      <c r="AO494" s="50">
        <v>0</v>
      </c>
      <c r="AP494" s="50">
        <v>283577975</v>
      </c>
      <c r="AQ494" s="50">
        <v>0</v>
      </c>
      <c r="AR494" s="50">
        <v>0</v>
      </c>
      <c r="AS494" s="34">
        <v>0</v>
      </c>
      <c r="AT494" s="34">
        <v>0</v>
      </c>
      <c r="AU494" s="48"/>
      <c r="AV494" s="33"/>
      <c r="AW494" s="32"/>
      <c r="AX494" s="34">
        <v>0</v>
      </c>
    </row>
    <row r="495" spans="1:50" x14ac:dyDescent="0.2">
      <c r="A495" s="32">
        <v>800065396</v>
      </c>
      <c r="B495" s="32" t="s">
        <v>22</v>
      </c>
      <c r="C495" s="32" t="s">
        <v>18</v>
      </c>
      <c r="D495" s="32">
        <v>113</v>
      </c>
      <c r="E495" s="32" t="str">
        <f>CONCATENATE(C495,D495)</f>
        <v>C266113</v>
      </c>
      <c r="F495" s="32" t="s">
        <v>512</v>
      </c>
      <c r="G495" s="32" t="str">
        <f>CONCATENATE(A495,"_",E495)</f>
        <v>800065396_C266113</v>
      </c>
      <c r="H495" s="33">
        <v>45679</v>
      </c>
      <c r="I495" s="33">
        <v>45691</v>
      </c>
      <c r="J495" s="34">
        <v>341465654</v>
      </c>
      <c r="K495" s="34">
        <v>299926722</v>
      </c>
      <c r="L495" s="32" t="s">
        <v>33</v>
      </c>
      <c r="M495" s="32" t="s">
        <v>37</v>
      </c>
      <c r="N495" s="32" t="s">
        <v>32</v>
      </c>
      <c r="O495" s="32" t="s">
        <v>1850</v>
      </c>
      <c r="P495" s="32" t="s">
        <v>1925</v>
      </c>
      <c r="Q495" s="34">
        <v>0</v>
      </c>
      <c r="R495" s="32"/>
      <c r="S495" s="32"/>
      <c r="T495" s="32"/>
      <c r="U495" s="32"/>
      <c r="V495" s="32" t="s">
        <v>1123</v>
      </c>
      <c r="W495" s="33">
        <v>45679</v>
      </c>
      <c r="X495" s="33">
        <v>45672</v>
      </c>
      <c r="Y495" s="33"/>
      <c r="Z495" s="33"/>
      <c r="AA495" s="30">
        <v>75</v>
      </c>
      <c r="AB495" s="30" t="s">
        <v>1900</v>
      </c>
      <c r="AC495" s="34">
        <v>0</v>
      </c>
      <c r="AD495" s="32"/>
      <c r="AE495" s="32"/>
      <c r="AF495" s="32"/>
      <c r="AG495" s="32" t="s">
        <v>1124</v>
      </c>
      <c r="AH495" s="32"/>
      <c r="AI495" s="32" t="s">
        <v>636</v>
      </c>
      <c r="AJ495" s="50">
        <v>0</v>
      </c>
      <c r="AK495" s="50">
        <v>0</v>
      </c>
      <c r="AL495" s="50">
        <v>0</v>
      </c>
      <c r="AM495" s="50">
        <v>0</v>
      </c>
      <c r="AN495" s="50">
        <v>0</v>
      </c>
      <c r="AO495" s="50">
        <v>0</v>
      </c>
      <c r="AP495" s="50">
        <v>299926722</v>
      </c>
      <c r="AQ495" s="50">
        <v>0</v>
      </c>
      <c r="AR495" s="50">
        <v>0</v>
      </c>
      <c r="AS495" s="34">
        <v>0</v>
      </c>
      <c r="AT495" s="34">
        <v>0</v>
      </c>
      <c r="AU495" s="48"/>
      <c r="AV495" s="33"/>
      <c r="AW495" s="32"/>
      <c r="AX495" s="34">
        <v>0</v>
      </c>
    </row>
    <row r="496" spans="1:50" x14ac:dyDescent="0.2">
      <c r="A496" s="32">
        <v>800065396</v>
      </c>
      <c r="B496" s="32" t="s">
        <v>22</v>
      </c>
      <c r="C496" s="32" t="s">
        <v>17</v>
      </c>
      <c r="D496" s="32">
        <v>79</v>
      </c>
      <c r="E496" s="32" t="str">
        <f>CONCATENATE(C496,D496)</f>
        <v>C26579</v>
      </c>
      <c r="F496" s="32" t="s">
        <v>548</v>
      </c>
      <c r="G496" s="32" t="str">
        <f>CONCATENATE(A496,"_",E496)</f>
        <v>800065396_C26579</v>
      </c>
      <c r="H496" s="33">
        <v>45715</v>
      </c>
      <c r="I496" s="33">
        <v>45719</v>
      </c>
      <c r="J496" s="34">
        <v>532503432</v>
      </c>
      <c r="K496" s="34">
        <v>467274192</v>
      </c>
      <c r="L496" s="32" t="s">
        <v>33</v>
      </c>
      <c r="M496" s="32" t="s">
        <v>38</v>
      </c>
      <c r="N496" s="32" t="s">
        <v>32</v>
      </c>
      <c r="O496" s="32" t="s">
        <v>1850</v>
      </c>
      <c r="P496" s="32" t="s">
        <v>1925</v>
      </c>
      <c r="Q496" s="34">
        <v>0</v>
      </c>
      <c r="R496" s="32"/>
      <c r="S496" s="32"/>
      <c r="T496" s="32"/>
      <c r="U496" s="32"/>
      <c r="V496" s="32" t="s">
        <v>1123</v>
      </c>
      <c r="W496" s="33">
        <v>45715</v>
      </c>
      <c r="X496" s="33">
        <v>45719</v>
      </c>
      <c r="Y496" s="33"/>
      <c r="Z496" s="33"/>
      <c r="AA496" s="30">
        <v>28</v>
      </c>
      <c r="AB496" s="30" t="s">
        <v>1901</v>
      </c>
      <c r="AC496" s="34">
        <v>0</v>
      </c>
      <c r="AD496" s="32"/>
      <c r="AE496" s="32"/>
      <c r="AF496" s="32"/>
      <c r="AG496" s="32" t="s">
        <v>1124</v>
      </c>
      <c r="AH496" s="32"/>
      <c r="AI496" s="32" t="s">
        <v>636</v>
      </c>
      <c r="AJ496" s="50">
        <v>0</v>
      </c>
      <c r="AK496" s="50">
        <v>0</v>
      </c>
      <c r="AL496" s="50">
        <v>0</v>
      </c>
      <c r="AM496" s="50">
        <v>0</v>
      </c>
      <c r="AN496" s="50">
        <v>0</v>
      </c>
      <c r="AO496" s="50">
        <v>0</v>
      </c>
      <c r="AP496" s="50">
        <v>467274192</v>
      </c>
      <c r="AQ496" s="50">
        <v>0</v>
      </c>
      <c r="AR496" s="50">
        <v>0</v>
      </c>
      <c r="AS496" s="34">
        <v>0</v>
      </c>
      <c r="AT496" s="34">
        <v>0</v>
      </c>
      <c r="AU496" s="48"/>
      <c r="AV496" s="33"/>
      <c r="AW496" s="32"/>
      <c r="AX496" s="34">
        <v>0</v>
      </c>
    </row>
    <row r="497" spans="1:50" x14ac:dyDescent="0.2">
      <c r="A497" s="32">
        <v>800065396</v>
      </c>
      <c r="B497" s="32" t="s">
        <v>22</v>
      </c>
      <c r="C497" s="32" t="s">
        <v>17</v>
      </c>
      <c r="D497" s="32">
        <v>72</v>
      </c>
      <c r="E497" s="32" t="str">
        <f>CONCATENATE(C497,D497)</f>
        <v>C26572</v>
      </c>
      <c r="F497" s="32" t="s">
        <v>460</v>
      </c>
      <c r="G497" s="32" t="str">
        <f>CONCATENATE(A497,"_",E497)</f>
        <v>800065396_C26572</v>
      </c>
      <c r="H497" s="33">
        <v>45618</v>
      </c>
      <c r="I497" s="33">
        <v>45628</v>
      </c>
      <c r="J497" s="34">
        <v>569537299</v>
      </c>
      <c r="K497" s="34">
        <v>503250749</v>
      </c>
      <c r="L497" s="32" t="s">
        <v>33</v>
      </c>
      <c r="M497" s="32" t="s">
        <v>38</v>
      </c>
      <c r="N497" s="32" t="s">
        <v>32</v>
      </c>
      <c r="O497" s="32" t="s">
        <v>1850</v>
      </c>
      <c r="P497" s="32" t="s">
        <v>1925</v>
      </c>
      <c r="Q497" s="34">
        <v>0</v>
      </c>
      <c r="R497" s="32"/>
      <c r="S497" s="32"/>
      <c r="T497" s="32"/>
      <c r="U497" s="32"/>
      <c r="V497" s="32" t="s">
        <v>1123</v>
      </c>
      <c r="W497" s="33">
        <v>45618</v>
      </c>
      <c r="X497" s="33">
        <v>45628</v>
      </c>
      <c r="Y497" s="33"/>
      <c r="Z497" s="33"/>
      <c r="AA497" s="30">
        <v>119</v>
      </c>
      <c r="AB497" s="30" t="s">
        <v>1904</v>
      </c>
      <c r="AC497" s="34">
        <v>0</v>
      </c>
      <c r="AD497" s="32"/>
      <c r="AE497" s="32"/>
      <c r="AF497" s="32"/>
      <c r="AG497" s="32" t="s">
        <v>1124</v>
      </c>
      <c r="AH497" s="32"/>
      <c r="AI497" s="32" t="s">
        <v>636</v>
      </c>
      <c r="AJ497" s="50">
        <v>0</v>
      </c>
      <c r="AK497" s="50">
        <v>0</v>
      </c>
      <c r="AL497" s="50">
        <v>0</v>
      </c>
      <c r="AM497" s="50">
        <v>0</v>
      </c>
      <c r="AN497" s="50">
        <v>0</v>
      </c>
      <c r="AO497" s="50">
        <v>0</v>
      </c>
      <c r="AP497" s="50">
        <v>503250749</v>
      </c>
      <c r="AQ497" s="50">
        <v>0</v>
      </c>
      <c r="AR497" s="50">
        <v>0</v>
      </c>
      <c r="AS497" s="34">
        <v>0</v>
      </c>
      <c r="AT497" s="34">
        <v>0</v>
      </c>
      <c r="AU497" s="48"/>
      <c r="AV497" s="33"/>
      <c r="AW497" s="32"/>
      <c r="AX497" s="34">
        <v>0</v>
      </c>
    </row>
    <row r="498" spans="1:50" x14ac:dyDescent="0.2">
      <c r="A498" s="32">
        <v>800065396</v>
      </c>
      <c r="B498" s="32" t="s">
        <v>22</v>
      </c>
      <c r="C498" s="32" t="s">
        <v>17</v>
      </c>
      <c r="D498" s="32">
        <v>74</v>
      </c>
      <c r="E498" s="32" t="str">
        <f>CONCATENATE(C498,D498)</f>
        <v>C26574</v>
      </c>
      <c r="F498" s="32" t="s">
        <v>478</v>
      </c>
      <c r="G498" s="32" t="str">
        <f>CONCATENATE(A498,"_",E498)</f>
        <v>800065396_C26574</v>
      </c>
      <c r="H498" s="33">
        <v>45646</v>
      </c>
      <c r="I498" s="33">
        <v>45659</v>
      </c>
      <c r="J498" s="34">
        <v>568447835</v>
      </c>
      <c r="K498" s="34">
        <v>511834335</v>
      </c>
      <c r="L498" s="32" t="s">
        <v>33</v>
      </c>
      <c r="M498" s="32" t="s">
        <v>38</v>
      </c>
      <c r="N498" s="32" t="s">
        <v>32</v>
      </c>
      <c r="O498" s="32" t="s">
        <v>1850</v>
      </c>
      <c r="P498" s="32" t="s">
        <v>1925</v>
      </c>
      <c r="Q498" s="34">
        <v>0</v>
      </c>
      <c r="R498" s="32"/>
      <c r="S498" s="32"/>
      <c r="T498" s="32"/>
      <c r="U498" s="32"/>
      <c r="V498" s="32" t="s">
        <v>1123</v>
      </c>
      <c r="W498" s="33">
        <v>45646</v>
      </c>
      <c r="X498" s="33">
        <v>45659</v>
      </c>
      <c r="Y498" s="33"/>
      <c r="Z498" s="33"/>
      <c r="AA498" s="30">
        <v>88</v>
      </c>
      <c r="AB498" s="30" t="s">
        <v>1900</v>
      </c>
      <c r="AC498" s="34">
        <v>0</v>
      </c>
      <c r="AD498" s="32"/>
      <c r="AE498" s="32"/>
      <c r="AF498" s="32"/>
      <c r="AG498" s="32" t="s">
        <v>1124</v>
      </c>
      <c r="AH498" s="32"/>
      <c r="AI498" s="32" t="s">
        <v>636</v>
      </c>
      <c r="AJ498" s="50">
        <v>0</v>
      </c>
      <c r="AK498" s="50">
        <v>0</v>
      </c>
      <c r="AL498" s="50">
        <v>0</v>
      </c>
      <c r="AM498" s="50">
        <v>0</v>
      </c>
      <c r="AN498" s="50">
        <v>0</v>
      </c>
      <c r="AO498" s="50">
        <v>0</v>
      </c>
      <c r="AP498" s="50">
        <v>511834335</v>
      </c>
      <c r="AQ498" s="50">
        <v>0</v>
      </c>
      <c r="AR498" s="50">
        <v>0</v>
      </c>
      <c r="AS498" s="34">
        <v>0</v>
      </c>
      <c r="AT498" s="34">
        <v>0</v>
      </c>
      <c r="AU498" s="48"/>
      <c r="AV498" s="33"/>
      <c r="AW498" s="32"/>
      <c r="AX498" s="34">
        <v>0</v>
      </c>
    </row>
    <row r="499" spans="1:50" x14ac:dyDescent="0.2">
      <c r="A499" s="32">
        <v>800065396</v>
      </c>
      <c r="B499" s="32" t="s">
        <v>22</v>
      </c>
      <c r="C499" s="32" t="s">
        <v>17</v>
      </c>
      <c r="D499" s="32">
        <v>85</v>
      </c>
      <c r="E499" s="32" t="str">
        <f>CONCATENATE(C499,D499)</f>
        <v>C26585</v>
      </c>
      <c r="F499" s="32" t="s">
        <v>596</v>
      </c>
      <c r="G499" s="32" t="str">
        <f>CONCATENATE(A499,"_",E499)</f>
        <v>800065396_C26585</v>
      </c>
      <c r="H499" s="33">
        <v>45744</v>
      </c>
      <c r="I499" s="33">
        <v>45748</v>
      </c>
      <c r="J499" s="34">
        <v>576640709</v>
      </c>
      <c r="K499" s="34">
        <v>513725509</v>
      </c>
      <c r="L499" s="32" t="s">
        <v>33</v>
      </c>
      <c r="M499" s="32" t="s">
        <v>38</v>
      </c>
      <c r="N499" s="32" t="s">
        <v>32</v>
      </c>
      <c r="O499" s="32" t="e">
        <v>#N/A</v>
      </c>
      <c r="P499" s="32" t="s">
        <v>1925</v>
      </c>
      <c r="Q499" s="34">
        <v>0</v>
      </c>
      <c r="R499" s="32"/>
      <c r="S499" s="32"/>
      <c r="T499" s="32"/>
      <c r="U499" s="32"/>
      <c r="V499" s="32" t="s">
        <v>1123</v>
      </c>
      <c r="W499" s="33">
        <v>45744</v>
      </c>
      <c r="X499" s="33">
        <v>45731</v>
      </c>
      <c r="Y499" s="33"/>
      <c r="Z499" s="33"/>
      <c r="AA499" s="30">
        <v>16</v>
      </c>
      <c r="AB499" s="30" t="s">
        <v>1901</v>
      </c>
      <c r="AC499" s="34">
        <v>0</v>
      </c>
      <c r="AD499" s="32"/>
      <c r="AE499" s="32"/>
      <c r="AF499" s="32"/>
      <c r="AG499" s="32" t="s">
        <v>1124</v>
      </c>
      <c r="AH499" s="32"/>
      <c r="AI499" s="32" t="s">
        <v>636</v>
      </c>
      <c r="AJ499" s="50">
        <v>0</v>
      </c>
      <c r="AK499" s="50">
        <v>0</v>
      </c>
      <c r="AL499" s="50">
        <v>0</v>
      </c>
      <c r="AM499" s="50">
        <v>0</v>
      </c>
      <c r="AN499" s="50">
        <v>0</v>
      </c>
      <c r="AO499" s="50">
        <v>0</v>
      </c>
      <c r="AP499" s="50">
        <v>513725509</v>
      </c>
      <c r="AQ499" s="50">
        <v>0</v>
      </c>
      <c r="AR499" s="50">
        <v>0</v>
      </c>
      <c r="AS499" s="34">
        <v>0</v>
      </c>
      <c r="AT499" s="34">
        <v>0</v>
      </c>
      <c r="AU499" s="48"/>
      <c r="AV499" s="33"/>
      <c r="AW499" s="32"/>
      <c r="AX499" s="34">
        <v>0</v>
      </c>
    </row>
    <row r="500" spans="1:50" x14ac:dyDescent="0.2">
      <c r="A500" s="32">
        <v>800065396</v>
      </c>
      <c r="B500" s="32" t="s">
        <v>22</v>
      </c>
      <c r="C500" s="32" t="s">
        <v>17</v>
      </c>
      <c r="D500" s="32">
        <v>77</v>
      </c>
      <c r="E500" s="32" t="str">
        <f>CONCATENATE(C500,D500)</f>
        <v>C26577</v>
      </c>
      <c r="F500" s="32" t="s">
        <v>514</v>
      </c>
      <c r="G500" s="32" t="str">
        <f>CONCATENATE(A500,"_",E500)</f>
        <v>800065396_C26577</v>
      </c>
      <c r="H500" s="33">
        <v>45679</v>
      </c>
      <c r="I500" s="33">
        <v>45691</v>
      </c>
      <c r="J500" s="34">
        <v>589566712</v>
      </c>
      <c r="K500" s="34">
        <v>527850712</v>
      </c>
      <c r="L500" s="32" t="s">
        <v>33</v>
      </c>
      <c r="M500" s="32" t="s">
        <v>38</v>
      </c>
      <c r="N500" s="32" t="s">
        <v>32</v>
      </c>
      <c r="O500" s="32" t="s">
        <v>1850</v>
      </c>
      <c r="P500" s="32" t="s">
        <v>1925</v>
      </c>
      <c r="Q500" s="34">
        <v>0</v>
      </c>
      <c r="R500" s="32"/>
      <c r="S500" s="32"/>
      <c r="T500" s="32"/>
      <c r="U500" s="32"/>
      <c r="V500" s="32" t="s">
        <v>1123</v>
      </c>
      <c r="W500" s="33">
        <v>45679</v>
      </c>
      <c r="X500" s="33">
        <v>45672</v>
      </c>
      <c r="Y500" s="33"/>
      <c r="Z500" s="33"/>
      <c r="AA500" s="30">
        <v>75</v>
      </c>
      <c r="AB500" s="30" t="s">
        <v>1900</v>
      </c>
      <c r="AC500" s="34">
        <v>0</v>
      </c>
      <c r="AD500" s="32"/>
      <c r="AE500" s="32"/>
      <c r="AF500" s="32"/>
      <c r="AG500" s="32" t="s">
        <v>1124</v>
      </c>
      <c r="AH500" s="32"/>
      <c r="AI500" s="32" t="s">
        <v>636</v>
      </c>
      <c r="AJ500" s="50">
        <v>0</v>
      </c>
      <c r="AK500" s="50">
        <v>0</v>
      </c>
      <c r="AL500" s="50">
        <v>0</v>
      </c>
      <c r="AM500" s="50">
        <v>0</v>
      </c>
      <c r="AN500" s="50">
        <v>0</v>
      </c>
      <c r="AO500" s="50">
        <v>0</v>
      </c>
      <c r="AP500" s="50">
        <v>527850712</v>
      </c>
      <c r="AQ500" s="50">
        <v>0</v>
      </c>
      <c r="AR500" s="50">
        <v>0</v>
      </c>
      <c r="AS500" s="34">
        <v>0</v>
      </c>
      <c r="AT500" s="34">
        <v>0</v>
      </c>
      <c r="AU500" s="48"/>
      <c r="AV500" s="33"/>
      <c r="AW500" s="32"/>
      <c r="AX500" s="34">
        <v>0</v>
      </c>
    </row>
    <row r="501" spans="1:50" x14ac:dyDescent="0.2">
      <c r="A501" s="32">
        <v>800065396</v>
      </c>
      <c r="B501" s="32" t="s">
        <v>22</v>
      </c>
      <c r="C501" s="32" t="s">
        <v>17</v>
      </c>
      <c r="D501" s="32">
        <v>67</v>
      </c>
      <c r="E501" s="32" t="str">
        <f>CONCATENATE(C501,D501)</f>
        <v>C26567</v>
      </c>
      <c r="F501" s="32" t="s">
        <v>413</v>
      </c>
      <c r="G501" s="32" t="str">
        <f>CONCATENATE(A501,"_",E501)</f>
        <v>800065396_C26567</v>
      </c>
      <c r="H501" s="33">
        <v>45559</v>
      </c>
      <c r="I501" s="33">
        <v>45566</v>
      </c>
      <c r="J501" s="34">
        <v>595099847</v>
      </c>
      <c r="K501" s="34">
        <v>531874431</v>
      </c>
      <c r="L501" s="32" t="s">
        <v>33</v>
      </c>
      <c r="M501" s="32" t="s">
        <v>38</v>
      </c>
      <c r="N501" s="32" t="s">
        <v>32</v>
      </c>
      <c r="O501" s="32" t="s">
        <v>1850</v>
      </c>
      <c r="P501" s="32" t="s">
        <v>1925</v>
      </c>
      <c r="Q501" s="34">
        <v>0</v>
      </c>
      <c r="R501" s="32"/>
      <c r="S501" s="32"/>
      <c r="T501" s="32"/>
      <c r="U501" s="32"/>
      <c r="V501" s="32" t="s">
        <v>1123</v>
      </c>
      <c r="W501" s="33">
        <v>45559</v>
      </c>
      <c r="X501" s="33">
        <v>45566</v>
      </c>
      <c r="Y501" s="33"/>
      <c r="Z501" s="33"/>
      <c r="AA501" s="30">
        <v>181</v>
      </c>
      <c r="AB501" s="30" t="s">
        <v>1903</v>
      </c>
      <c r="AC501" s="34">
        <v>0</v>
      </c>
      <c r="AD501" s="32"/>
      <c r="AE501" s="32"/>
      <c r="AF501" s="32"/>
      <c r="AG501" s="32" t="s">
        <v>1124</v>
      </c>
      <c r="AH501" s="32"/>
      <c r="AI501" s="32" t="s">
        <v>636</v>
      </c>
      <c r="AJ501" s="50">
        <v>0</v>
      </c>
      <c r="AK501" s="50">
        <v>0</v>
      </c>
      <c r="AL501" s="50">
        <v>0</v>
      </c>
      <c r="AM501" s="50">
        <v>0</v>
      </c>
      <c r="AN501" s="50">
        <v>0</v>
      </c>
      <c r="AO501" s="50">
        <v>0</v>
      </c>
      <c r="AP501" s="50">
        <v>531874431</v>
      </c>
      <c r="AQ501" s="50">
        <v>0</v>
      </c>
      <c r="AR501" s="50">
        <v>0</v>
      </c>
      <c r="AS501" s="34">
        <v>0</v>
      </c>
      <c r="AT501" s="34">
        <v>0</v>
      </c>
      <c r="AU501" s="48"/>
      <c r="AV501" s="33"/>
      <c r="AW501" s="32"/>
      <c r="AX501" s="34">
        <v>0</v>
      </c>
    </row>
    <row r="502" spans="1:50" x14ac:dyDescent="0.2">
      <c r="A502" s="32">
        <v>800065396</v>
      </c>
      <c r="B502" s="32" t="s">
        <v>22</v>
      </c>
      <c r="C502" s="32" t="s">
        <v>17</v>
      </c>
      <c r="D502" s="32">
        <v>70</v>
      </c>
      <c r="E502" s="32" t="str">
        <f>CONCATENATE(C502,D502)</f>
        <v>C26570</v>
      </c>
      <c r="F502" s="32" t="s">
        <v>435</v>
      </c>
      <c r="G502" s="32" t="str">
        <f>CONCATENATE(A502,"_",E502)</f>
        <v>800065396_C26570</v>
      </c>
      <c r="H502" s="33">
        <v>45587</v>
      </c>
      <c r="I502" s="33">
        <v>45597</v>
      </c>
      <c r="J502" s="34">
        <v>607200100</v>
      </c>
      <c r="K502" s="34">
        <v>543164177</v>
      </c>
      <c r="L502" s="32" t="s">
        <v>33</v>
      </c>
      <c r="M502" s="32" t="s">
        <v>38</v>
      </c>
      <c r="N502" s="32" t="s">
        <v>32</v>
      </c>
      <c r="O502" s="32" t="s">
        <v>1850</v>
      </c>
      <c r="P502" s="32" t="s">
        <v>1925</v>
      </c>
      <c r="Q502" s="34">
        <v>0</v>
      </c>
      <c r="R502" s="32"/>
      <c r="S502" s="32"/>
      <c r="T502" s="32"/>
      <c r="U502" s="32"/>
      <c r="V502" s="32" t="s">
        <v>1123</v>
      </c>
      <c r="W502" s="33">
        <v>45587</v>
      </c>
      <c r="X502" s="33">
        <v>45597</v>
      </c>
      <c r="Y502" s="33"/>
      <c r="Z502" s="33"/>
      <c r="AA502" s="30">
        <v>150</v>
      </c>
      <c r="AB502" s="30" t="s">
        <v>1904</v>
      </c>
      <c r="AC502" s="34">
        <v>0</v>
      </c>
      <c r="AD502" s="32"/>
      <c r="AE502" s="32"/>
      <c r="AF502" s="32"/>
      <c r="AG502" s="32" t="s">
        <v>1124</v>
      </c>
      <c r="AH502" s="32"/>
      <c r="AI502" s="32" t="s">
        <v>636</v>
      </c>
      <c r="AJ502" s="50">
        <v>0</v>
      </c>
      <c r="AK502" s="50">
        <v>0</v>
      </c>
      <c r="AL502" s="50">
        <v>0</v>
      </c>
      <c r="AM502" s="50">
        <v>0</v>
      </c>
      <c r="AN502" s="50">
        <v>0</v>
      </c>
      <c r="AO502" s="50">
        <v>0</v>
      </c>
      <c r="AP502" s="50">
        <v>543164177</v>
      </c>
      <c r="AQ502" s="50">
        <v>0</v>
      </c>
      <c r="AR502" s="50">
        <v>0</v>
      </c>
      <c r="AS502" s="34">
        <v>0</v>
      </c>
      <c r="AT502" s="34">
        <v>0</v>
      </c>
      <c r="AU502" s="48"/>
      <c r="AV502" s="33"/>
      <c r="AW502" s="32"/>
      <c r="AX502" s="34">
        <v>0</v>
      </c>
    </row>
    <row r="503" spans="1:50" x14ac:dyDescent="0.2">
      <c r="A503" s="32">
        <v>800065396</v>
      </c>
      <c r="B503" s="32" t="s">
        <v>22</v>
      </c>
      <c r="C503" s="32" t="s">
        <v>17</v>
      </c>
      <c r="D503" s="32">
        <v>64</v>
      </c>
      <c r="E503" s="32" t="str">
        <f>CONCATENATE(C503,D503)</f>
        <v>C26564</v>
      </c>
      <c r="F503" s="32" t="s">
        <v>391</v>
      </c>
      <c r="G503" s="32" t="str">
        <f>CONCATENATE(A503,"_",E503)</f>
        <v>800065396_C26564</v>
      </c>
      <c r="H503" s="33">
        <v>45527</v>
      </c>
      <c r="I503" s="33">
        <v>45537</v>
      </c>
      <c r="J503" s="34">
        <v>645507817</v>
      </c>
      <c r="K503" s="34">
        <v>579627294</v>
      </c>
      <c r="L503" s="32" t="s">
        <v>33</v>
      </c>
      <c r="M503" s="32" t="s">
        <v>38</v>
      </c>
      <c r="N503" s="32" t="s">
        <v>32</v>
      </c>
      <c r="O503" s="32" t="s">
        <v>1850</v>
      </c>
      <c r="P503" s="32" t="s">
        <v>1925</v>
      </c>
      <c r="Q503" s="34">
        <v>0</v>
      </c>
      <c r="R503" s="32"/>
      <c r="S503" s="32"/>
      <c r="T503" s="32"/>
      <c r="U503" s="32"/>
      <c r="V503" s="32" t="s">
        <v>1123</v>
      </c>
      <c r="W503" s="33">
        <v>45527</v>
      </c>
      <c r="X503" s="33">
        <v>45537</v>
      </c>
      <c r="Y503" s="33"/>
      <c r="Z503" s="33"/>
      <c r="AA503" s="30">
        <v>210</v>
      </c>
      <c r="AB503" s="30" t="s">
        <v>1903</v>
      </c>
      <c r="AC503" s="34">
        <v>0</v>
      </c>
      <c r="AD503" s="32"/>
      <c r="AE503" s="32"/>
      <c r="AF503" s="32"/>
      <c r="AG503" s="32" t="s">
        <v>1124</v>
      </c>
      <c r="AH503" s="32"/>
      <c r="AI503" s="32" t="s">
        <v>636</v>
      </c>
      <c r="AJ503" s="50">
        <v>0</v>
      </c>
      <c r="AK503" s="50">
        <v>0</v>
      </c>
      <c r="AL503" s="50">
        <v>0</v>
      </c>
      <c r="AM503" s="50">
        <v>0</v>
      </c>
      <c r="AN503" s="50">
        <v>0</v>
      </c>
      <c r="AO503" s="50">
        <v>0</v>
      </c>
      <c r="AP503" s="50">
        <v>579627294</v>
      </c>
      <c r="AQ503" s="50">
        <v>0</v>
      </c>
      <c r="AR503" s="50">
        <v>0</v>
      </c>
      <c r="AS503" s="34">
        <v>0</v>
      </c>
      <c r="AT503" s="34">
        <v>0</v>
      </c>
      <c r="AU503" s="48"/>
      <c r="AV503" s="33"/>
      <c r="AW503" s="32"/>
      <c r="AX503" s="34">
        <v>0</v>
      </c>
    </row>
    <row r="504" spans="1:50" x14ac:dyDescent="0.2">
      <c r="A504" s="32">
        <v>800065396</v>
      </c>
      <c r="B504" s="32" t="s">
        <v>22</v>
      </c>
      <c r="C504" s="32" t="s">
        <v>17</v>
      </c>
      <c r="D504" s="32">
        <v>62</v>
      </c>
      <c r="E504" s="32" t="str">
        <f>CONCATENATE(C504,D504)</f>
        <v>C26562</v>
      </c>
      <c r="F504" s="32" t="s">
        <v>374</v>
      </c>
      <c r="G504" s="32" t="str">
        <f>CONCATENATE(A504,"_",E504)</f>
        <v>800065396_C26562</v>
      </c>
      <c r="H504" s="33">
        <v>45495</v>
      </c>
      <c r="I504" s="33">
        <v>45505</v>
      </c>
      <c r="J504" s="34">
        <v>650341583</v>
      </c>
      <c r="K504" s="34">
        <v>590173944</v>
      </c>
      <c r="L504" s="32" t="s">
        <v>33</v>
      </c>
      <c r="M504" s="32" t="s">
        <v>38</v>
      </c>
      <c r="N504" s="32" t="s">
        <v>32</v>
      </c>
      <c r="O504" s="32" t="s">
        <v>1850</v>
      </c>
      <c r="P504" s="32" t="s">
        <v>1925</v>
      </c>
      <c r="Q504" s="34">
        <v>0</v>
      </c>
      <c r="R504" s="32"/>
      <c r="S504" s="32"/>
      <c r="T504" s="32"/>
      <c r="U504" s="32"/>
      <c r="V504" s="32" t="s">
        <v>1123</v>
      </c>
      <c r="W504" s="33">
        <v>45495</v>
      </c>
      <c r="X504" s="33">
        <v>45505</v>
      </c>
      <c r="Y504" s="33"/>
      <c r="Z504" s="33"/>
      <c r="AA504" s="30">
        <v>242</v>
      </c>
      <c r="AB504" s="30" t="s">
        <v>1903</v>
      </c>
      <c r="AC504" s="34">
        <v>0</v>
      </c>
      <c r="AD504" s="32"/>
      <c r="AE504" s="32"/>
      <c r="AF504" s="32"/>
      <c r="AG504" s="32" t="s">
        <v>1124</v>
      </c>
      <c r="AH504" s="32"/>
      <c r="AI504" s="32" t="s">
        <v>636</v>
      </c>
      <c r="AJ504" s="50">
        <v>0</v>
      </c>
      <c r="AK504" s="50">
        <v>0</v>
      </c>
      <c r="AL504" s="50">
        <v>0</v>
      </c>
      <c r="AM504" s="50">
        <v>0</v>
      </c>
      <c r="AN504" s="50">
        <v>0</v>
      </c>
      <c r="AO504" s="50">
        <v>0</v>
      </c>
      <c r="AP504" s="50">
        <v>590173944</v>
      </c>
      <c r="AQ504" s="50">
        <v>0</v>
      </c>
      <c r="AR504" s="50">
        <v>0</v>
      </c>
      <c r="AS504" s="34">
        <v>0</v>
      </c>
      <c r="AT504" s="34">
        <v>0</v>
      </c>
      <c r="AU504" s="48"/>
      <c r="AV504" s="33"/>
      <c r="AW504" s="32"/>
      <c r="AX504" s="34">
        <v>0</v>
      </c>
    </row>
    <row r="505" spans="1:50" x14ac:dyDescent="0.2">
      <c r="A505" s="32">
        <v>800065396</v>
      </c>
      <c r="B505" s="32" t="s">
        <v>22</v>
      </c>
      <c r="C505" s="32" t="s">
        <v>9</v>
      </c>
      <c r="D505" s="32">
        <v>279291</v>
      </c>
      <c r="E505" s="32" t="str">
        <f>CONCATENATE(C505,D505)</f>
        <v>C187279291</v>
      </c>
      <c r="F505" s="32" t="s">
        <v>537</v>
      </c>
      <c r="G505" s="32" t="str">
        <f>CONCATENATE(A505,"_",E505)</f>
        <v>800065396_C187279291</v>
      </c>
      <c r="H505" s="33">
        <v>45692</v>
      </c>
      <c r="I505" s="33">
        <v>45702</v>
      </c>
      <c r="J505" s="34">
        <v>1472000</v>
      </c>
      <c r="K505" s="34">
        <v>1465760</v>
      </c>
      <c r="L505" s="32" t="s">
        <v>33</v>
      </c>
      <c r="M505" s="32" t="s">
        <v>35</v>
      </c>
      <c r="N505" s="32" t="s">
        <v>32</v>
      </c>
      <c r="O505" s="32" t="s">
        <v>1854</v>
      </c>
      <c r="P505" s="32" t="s">
        <v>1854</v>
      </c>
      <c r="Q505" s="34">
        <v>1358692</v>
      </c>
      <c r="R505" s="32">
        <v>136984948</v>
      </c>
      <c r="S505" s="32"/>
      <c r="T505" s="32"/>
      <c r="U505" s="32"/>
      <c r="V505" s="32" t="s">
        <v>680</v>
      </c>
      <c r="W505" s="33">
        <v>45692</v>
      </c>
      <c r="X505" s="33">
        <v>45702</v>
      </c>
      <c r="Y505" s="33">
        <v>45716</v>
      </c>
      <c r="Z505" s="33"/>
      <c r="AA505" s="30">
        <v>31</v>
      </c>
      <c r="AB505" s="30" t="s">
        <v>1902</v>
      </c>
      <c r="AC505" s="34">
        <v>70200</v>
      </c>
      <c r="AD505" s="32" t="s">
        <v>711</v>
      </c>
      <c r="AE505" s="32" t="s">
        <v>763</v>
      </c>
      <c r="AF505" s="32" t="s">
        <v>764</v>
      </c>
      <c r="AG505" s="32" t="s">
        <v>649</v>
      </c>
      <c r="AH505" s="32" t="s">
        <v>714</v>
      </c>
      <c r="AI505" s="32" t="s">
        <v>651</v>
      </c>
      <c r="AJ505" s="50">
        <v>0</v>
      </c>
      <c r="AK505" s="50">
        <v>0</v>
      </c>
      <c r="AL505" s="50">
        <v>0</v>
      </c>
      <c r="AM505" s="50">
        <v>0</v>
      </c>
      <c r="AN505" s="50">
        <v>0</v>
      </c>
      <c r="AO505" s="50">
        <v>70200</v>
      </c>
      <c r="AP505" s="50">
        <f>+K505-AO505</f>
        <v>1395560</v>
      </c>
      <c r="AQ505" s="50">
        <v>0</v>
      </c>
      <c r="AR505" s="50">
        <v>0</v>
      </c>
      <c r="AS505" s="34">
        <v>0</v>
      </c>
      <c r="AT505" s="34">
        <v>0</v>
      </c>
      <c r="AU505" s="48"/>
      <c r="AV505" s="33"/>
      <c r="AW505" s="32"/>
      <c r="AX505" s="34">
        <v>0</v>
      </c>
    </row>
    <row r="506" spans="1:50" x14ac:dyDescent="0.2">
      <c r="A506" s="32">
        <v>800065396</v>
      </c>
      <c r="B506" s="32" t="s">
        <v>22</v>
      </c>
      <c r="C506" s="32" t="s">
        <v>9</v>
      </c>
      <c r="D506" s="32">
        <v>279289</v>
      </c>
      <c r="E506" s="32" t="str">
        <f>CONCATENATE(C506,D506)</f>
        <v>C187279289</v>
      </c>
      <c r="F506" s="32" t="s">
        <v>520</v>
      </c>
      <c r="G506" s="32" t="str">
        <f>CONCATENATE(A506,"_",E506)</f>
        <v>800065396_C187279289</v>
      </c>
      <c r="H506" s="33">
        <v>45692</v>
      </c>
      <c r="I506" s="33">
        <v>45702</v>
      </c>
      <c r="J506" s="34">
        <v>2602000</v>
      </c>
      <c r="K506" s="34">
        <v>2594980</v>
      </c>
      <c r="L506" s="32" t="s">
        <v>33</v>
      </c>
      <c r="M506" s="32" t="s">
        <v>35</v>
      </c>
      <c r="N506" s="32" t="s">
        <v>32</v>
      </c>
      <c r="O506" s="32" t="s">
        <v>1854</v>
      </c>
      <c r="P506" s="32" t="s">
        <v>1854</v>
      </c>
      <c r="Q506" s="34">
        <v>2389736</v>
      </c>
      <c r="R506" s="32">
        <v>136984952</v>
      </c>
      <c r="S506" s="32"/>
      <c r="T506" s="32"/>
      <c r="U506" s="32"/>
      <c r="V506" s="32" t="s">
        <v>680</v>
      </c>
      <c r="W506" s="33">
        <v>45692</v>
      </c>
      <c r="X506" s="33">
        <v>45702</v>
      </c>
      <c r="Y506" s="33">
        <v>45716</v>
      </c>
      <c r="Z506" s="33"/>
      <c r="AA506" s="30">
        <v>31</v>
      </c>
      <c r="AB506" s="30" t="s">
        <v>1902</v>
      </c>
      <c r="AC506" s="34">
        <v>140400</v>
      </c>
      <c r="AD506" s="32" t="s">
        <v>711</v>
      </c>
      <c r="AE506" s="32" t="s">
        <v>763</v>
      </c>
      <c r="AF506" s="32" t="s">
        <v>764</v>
      </c>
      <c r="AG506" s="32" t="s">
        <v>649</v>
      </c>
      <c r="AH506" s="32" t="s">
        <v>714</v>
      </c>
      <c r="AI506" s="32" t="s">
        <v>651</v>
      </c>
      <c r="AJ506" s="50">
        <v>0</v>
      </c>
      <c r="AK506" s="50">
        <v>0</v>
      </c>
      <c r="AL506" s="50">
        <v>0</v>
      </c>
      <c r="AM506" s="50">
        <v>0</v>
      </c>
      <c r="AN506" s="50">
        <v>0</v>
      </c>
      <c r="AO506" s="50">
        <v>140400</v>
      </c>
      <c r="AP506" s="50">
        <f>+K506-AO506</f>
        <v>2454580</v>
      </c>
      <c r="AQ506" s="50">
        <v>0</v>
      </c>
      <c r="AR506" s="50">
        <v>0</v>
      </c>
      <c r="AS506" s="34">
        <v>0</v>
      </c>
      <c r="AT506" s="34">
        <v>0</v>
      </c>
      <c r="AU506" s="48"/>
      <c r="AV506" s="33"/>
      <c r="AW506" s="32"/>
      <c r="AX506" s="34">
        <v>0</v>
      </c>
    </row>
    <row r="507" spans="1:50" x14ac:dyDescent="0.2">
      <c r="A507" s="32">
        <v>800065396</v>
      </c>
      <c r="B507" s="32" t="s">
        <v>22</v>
      </c>
      <c r="C507" s="32" t="s">
        <v>9</v>
      </c>
      <c r="D507" s="32">
        <v>279294</v>
      </c>
      <c r="E507" s="32" t="str">
        <f>CONCATENATE(C507,D507)</f>
        <v>C187279294</v>
      </c>
      <c r="F507" s="32" t="s">
        <v>523</v>
      </c>
      <c r="G507" s="32" t="str">
        <f>CONCATENATE(A507,"_",E507)</f>
        <v>800065396_C187279294</v>
      </c>
      <c r="H507" s="33">
        <v>45692</v>
      </c>
      <c r="I507" s="33">
        <v>45702</v>
      </c>
      <c r="J507" s="34">
        <v>5740000</v>
      </c>
      <c r="K507" s="34">
        <v>5336124</v>
      </c>
      <c r="L507" s="32" t="s">
        <v>33</v>
      </c>
      <c r="M507" s="32" t="s">
        <v>35</v>
      </c>
      <c r="N507" s="32" t="s">
        <v>32</v>
      </c>
      <c r="O507" s="32" t="s">
        <v>1854</v>
      </c>
      <c r="P507" s="32" t="s">
        <v>1854</v>
      </c>
      <c r="Q507" s="34">
        <v>5118214</v>
      </c>
      <c r="R507" s="32">
        <v>136984369</v>
      </c>
      <c r="S507" s="32"/>
      <c r="T507" s="32"/>
      <c r="U507" s="32"/>
      <c r="V507" s="32" t="s">
        <v>680</v>
      </c>
      <c r="W507" s="33">
        <v>45692</v>
      </c>
      <c r="X507" s="33">
        <v>45702</v>
      </c>
      <c r="Y507" s="33">
        <v>45714</v>
      </c>
      <c r="Z507" s="33"/>
      <c r="AA507" s="30">
        <v>33</v>
      </c>
      <c r="AB507" s="30" t="s">
        <v>1902</v>
      </c>
      <c r="AC507" s="34">
        <v>70200</v>
      </c>
      <c r="AD507" s="32" t="s">
        <v>711</v>
      </c>
      <c r="AE507" s="32" t="s">
        <v>768</v>
      </c>
      <c r="AF507" s="32" t="s">
        <v>764</v>
      </c>
      <c r="AG507" s="32" t="s">
        <v>649</v>
      </c>
      <c r="AH507" s="32" t="s">
        <v>714</v>
      </c>
      <c r="AI507" s="32" t="s">
        <v>651</v>
      </c>
      <c r="AJ507" s="50">
        <v>0</v>
      </c>
      <c r="AK507" s="50">
        <v>0</v>
      </c>
      <c r="AL507" s="50">
        <v>0</v>
      </c>
      <c r="AM507" s="50">
        <v>0</v>
      </c>
      <c r="AN507" s="50">
        <v>0</v>
      </c>
      <c r="AO507" s="50">
        <v>70200</v>
      </c>
      <c r="AP507" s="50">
        <f>+K507-AO507</f>
        <v>5265924</v>
      </c>
      <c r="AQ507" s="50">
        <v>0</v>
      </c>
      <c r="AR507" s="50">
        <v>0</v>
      </c>
      <c r="AS507" s="34">
        <v>0</v>
      </c>
      <c r="AT507" s="34">
        <v>0</v>
      </c>
      <c r="AU507" s="48"/>
      <c r="AV507" s="33"/>
      <c r="AW507" s="32"/>
      <c r="AX507" s="34">
        <v>0</v>
      </c>
    </row>
    <row r="508" spans="1:50" x14ac:dyDescent="0.2">
      <c r="A508" s="32">
        <v>800065396</v>
      </c>
      <c r="B508" s="32" t="s">
        <v>22</v>
      </c>
      <c r="C508" s="32" t="s">
        <v>9</v>
      </c>
      <c r="D508" s="32">
        <v>279292</v>
      </c>
      <c r="E508" s="32" t="str">
        <f>CONCATENATE(C508,D508)</f>
        <v>C187279292</v>
      </c>
      <c r="F508" s="32" t="s">
        <v>519</v>
      </c>
      <c r="G508" s="32" t="str">
        <f>CONCATENATE(A508,"_",E508)</f>
        <v>800065396_C187279292</v>
      </c>
      <c r="H508" s="33">
        <v>45692</v>
      </c>
      <c r="I508" s="33">
        <v>45702</v>
      </c>
      <c r="J508" s="34">
        <v>14184000</v>
      </c>
      <c r="K508" s="34">
        <v>13570981</v>
      </c>
      <c r="L508" s="32" t="s">
        <v>33</v>
      </c>
      <c r="M508" s="32" t="s">
        <v>35</v>
      </c>
      <c r="N508" s="32" t="s">
        <v>32</v>
      </c>
      <c r="O508" s="32" t="s">
        <v>1854</v>
      </c>
      <c r="P508" s="32" t="s">
        <v>1854</v>
      </c>
      <c r="Q508" s="34">
        <v>13126567</v>
      </c>
      <c r="R508" s="32">
        <v>136984373</v>
      </c>
      <c r="S508" s="32"/>
      <c r="T508" s="32"/>
      <c r="U508" s="32"/>
      <c r="V508" s="32" t="s">
        <v>680</v>
      </c>
      <c r="W508" s="33">
        <v>45692</v>
      </c>
      <c r="X508" s="33">
        <v>45702</v>
      </c>
      <c r="Y508" s="33">
        <v>45714</v>
      </c>
      <c r="Z508" s="33"/>
      <c r="AA508" s="30">
        <v>33</v>
      </c>
      <c r="AB508" s="30" t="s">
        <v>1902</v>
      </c>
      <c r="AC508" s="34">
        <v>78300</v>
      </c>
      <c r="AD508" s="32" t="s">
        <v>711</v>
      </c>
      <c r="AE508" s="32" t="s">
        <v>768</v>
      </c>
      <c r="AF508" s="32" t="s">
        <v>764</v>
      </c>
      <c r="AG508" s="32" t="s">
        <v>649</v>
      </c>
      <c r="AH508" s="32" t="s">
        <v>714</v>
      </c>
      <c r="AI508" s="32" t="s">
        <v>651</v>
      </c>
      <c r="AJ508" s="50">
        <v>0</v>
      </c>
      <c r="AK508" s="50">
        <v>0</v>
      </c>
      <c r="AL508" s="50">
        <v>0</v>
      </c>
      <c r="AM508" s="50">
        <v>0</v>
      </c>
      <c r="AN508" s="50">
        <v>0</v>
      </c>
      <c r="AO508" s="50">
        <v>78300</v>
      </c>
      <c r="AP508" s="50">
        <f>+K508-AO508</f>
        <v>13492681</v>
      </c>
      <c r="AQ508" s="50">
        <v>0</v>
      </c>
      <c r="AR508" s="50">
        <v>0</v>
      </c>
      <c r="AS508" s="34">
        <v>0</v>
      </c>
      <c r="AT508" s="34">
        <v>0</v>
      </c>
      <c r="AU508" s="48"/>
      <c r="AV508" s="33"/>
      <c r="AW508" s="32"/>
      <c r="AX508" s="34">
        <v>0</v>
      </c>
    </row>
    <row r="509" spans="1:50" x14ac:dyDescent="0.2">
      <c r="A509" s="32">
        <v>800065396</v>
      </c>
      <c r="B509" s="32" t="s">
        <v>22</v>
      </c>
      <c r="C509" s="32" t="s">
        <v>9</v>
      </c>
      <c r="D509" s="32">
        <v>279287</v>
      </c>
      <c r="E509" s="32" t="str">
        <f>CONCATENATE(C509,D509)</f>
        <v>C187279287</v>
      </c>
      <c r="F509" s="32" t="s">
        <v>522</v>
      </c>
      <c r="G509" s="32" t="str">
        <f>CONCATENATE(A509,"_",E509)</f>
        <v>800065396_C187279287</v>
      </c>
      <c r="H509" s="33">
        <v>45692</v>
      </c>
      <c r="I509" s="33">
        <v>45702</v>
      </c>
      <c r="J509" s="34">
        <v>3951000</v>
      </c>
      <c r="K509" s="34">
        <v>3932884</v>
      </c>
      <c r="L509" s="32" t="s">
        <v>33</v>
      </c>
      <c r="M509" s="32" t="s">
        <v>35</v>
      </c>
      <c r="N509" s="32" t="s">
        <v>32</v>
      </c>
      <c r="O509" s="32" t="s">
        <v>1854</v>
      </c>
      <c r="P509" s="32" t="s">
        <v>1854</v>
      </c>
      <c r="Q509" s="34">
        <v>3264674</v>
      </c>
      <c r="R509" s="32">
        <v>136984957</v>
      </c>
      <c r="S509" s="32"/>
      <c r="T509" s="32"/>
      <c r="U509" s="32"/>
      <c r="V509" s="32" t="s">
        <v>680</v>
      </c>
      <c r="W509" s="33">
        <v>45692</v>
      </c>
      <c r="X509" s="33">
        <v>45702</v>
      </c>
      <c r="Y509" s="33">
        <v>45716</v>
      </c>
      <c r="Z509" s="33"/>
      <c r="AA509" s="30">
        <v>31</v>
      </c>
      <c r="AB509" s="30" t="s">
        <v>1902</v>
      </c>
      <c r="AC509" s="34">
        <v>577024</v>
      </c>
      <c r="AD509" s="32" t="s">
        <v>711</v>
      </c>
      <c r="AE509" s="32" t="s">
        <v>763</v>
      </c>
      <c r="AF509" s="32" t="s">
        <v>764</v>
      </c>
      <c r="AG509" s="32" t="s">
        <v>649</v>
      </c>
      <c r="AH509" s="32" t="s">
        <v>714</v>
      </c>
      <c r="AI509" s="32" t="s">
        <v>651</v>
      </c>
      <c r="AJ509" s="50">
        <v>0</v>
      </c>
      <c r="AK509" s="50">
        <v>0</v>
      </c>
      <c r="AL509" s="50">
        <v>0</v>
      </c>
      <c r="AM509" s="50">
        <v>0</v>
      </c>
      <c r="AN509" s="50">
        <v>0</v>
      </c>
      <c r="AO509" s="50">
        <v>577024</v>
      </c>
      <c r="AP509" s="50">
        <f>+K509-AO509</f>
        <v>3355860</v>
      </c>
      <c r="AQ509" s="50">
        <v>0</v>
      </c>
      <c r="AR509" s="50">
        <v>0</v>
      </c>
      <c r="AS509" s="34">
        <v>0</v>
      </c>
      <c r="AT509" s="34">
        <v>0</v>
      </c>
      <c r="AU509" s="48"/>
      <c r="AV509" s="33"/>
      <c r="AW509" s="32"/>
      <c r="AX509" s="34">
        <v>0</v>
      </c>
    </row>
    <row r="510" spans="1:50" x14ac:dyDescent="0.2">
      <c r="A510" s="32">
        <v>800065396</v>
      </c>
      <c r="B510" s="32" t="s">
        <v>22</v>
      </c>
      <c r="C510" s="32" t="s">
        <v>15</v>
      </c>
      <c r="D510" s="32">
        <v>100089</v>
      </c>
      <c r="E510" s="32" t="str">
        <f>CONCATENATE(C510,D510)</f>
        <v>C233100089</v>
      </c>
      <c r="F510" s="32" t="s">
        <v>525</v>
      </c>
      <c r="G510" s="32" t="str">
        <f>CONCATENATE(A510,"_",E510)</f>
        <v>800065396_C233100089</v>
      </c>
      <c r="H510" s="33">
        <v>45692</v>
      </c>
      <c r="I510" s="33">
        <v>45702</v>
      </c>
      <c r="J510" s="34">
        <v>30077685</v>
      </c>
      <c r="K510" s="34">
        <v>27012137</v>
      </c>
      <c r="L510" s="32" t="s">
        <v>33</v>
      </c>
      <c r="M510" s="32" t="s">
        <v>35</v>
      </c>
      <c r="N510" s="32" t="s">
        <v>32</v>
      </c>
      <c r="O510" s="32" t="s">
        <v>1854</v>
      </c>
      <c r="P510" s="32" t="s">
        <v>1854</v>
      </c>
      <c r="Q510" s="34">
        <v>26107304</v>
      </c>
      <c r="R510" s="32">
        <v>136984400</v>
      </c>
      <c r="S510" s="32"/>
      <c r="T510" s="32"/>
      <c r="U510" s="32"/>
      <c r="V510" s="32" t="s">
        <v>680</v>
      </c>
      <c r="W510" s="33">
        <v>45692</v>
      </c>
      <c r="X510" s="33">
        <v>45702</v>
      </c>
      <c r="Y510" s="33">
        <v>45714</v>
      </c>
      <c r="Z510" s="33"/>
      <c r="AA510" s="30">
        <v>33</v>
      </c>
      <c r="AB510" s="30" t="s">
        <v>1902</v>
      </c>
      <c r="AC510" s="34">
        <v>255553</v>
      </c>
      <c r="AD510" s="32" t="s">
        <v>711</v>
      </c>
      <c r="AE510" s="32" t="s">
        <v>768</v>
      </c>
      <c r="AF510" s="32" t="s">
        <v>764</v>
      </c>
      <c r="AG510" s="32" t="s">
        <v>649</v>
      </c>
      <c r="AH510" s="32" t="s">
        <v>714</v>
      </c>
      <c r="AI510" s="32" t="s">
        <v>651</v>
      </c>
      <c r="AJ510" s="50">
        <v>0</v>
      </c>
      <c r="AK510" s="50">
        <v>0</v>
      </c>
      <c r="AL510" s="50">
        <v>0</v>
      </c>
      <c r="AM510" s="50">
        <v>0</v>
      </c>
      <c r="AN510" s="50">
        <v>0</v>
      </c>
      <c r="AO510" s="50">
        <v>255553</v>
      </c>
      <c r="AP510" s="50">
        <f>+K510-AO510</f>
        <v>26756584</v>
      </c>
      <c r="AQ510" s="50">
        <v>0</v>
      </c>
      <c r="AR510" s="50">
        <v>0</v>
      </c>
      <c r="AS510" s="34">
        <v>0</v>
      </c>
      <c r="AT510" s="34">
        <v>0</v>
      </c>
      <c r="AU510" s="48"/>
      <c r="AV510" s="33"/>
      <c r="AW510" s="32"/>
      <c r="AX510" s="34">
        <v>0</v>
      </c>
    </row>
    <row r="511" spans="1:50" x14ac:dyDescent="0.2">
      <c r="A511" s="32">
        <v>800065396</v>
      </c>
      <c r="B511" s="32" t="s">
        <v>22</v>
      </c>
      <c r="C511" s="32" t="s">
        <v>9</v>
      </c>
      <c r="D511" s="32">
        <v>279288</v>
      </c>
      <c r="E511" s="32" t="str">
        <f>CONCATENATE(C511,D511)</f>
        <v>C187279288</v>
      </c>
      <c r="F511" s="32" t="s">
        <v>528</v>
      </c>
      <c r="G511" s="32" t="str">
        <f>CONCATENATE(A511,"_",E511)</f>
        <v>800065396_C187279288</v>
      </c>
      <c r="H511" s="33">
        <v>45692</v>
      </c>
      <c r="I511" s="33">
        <v>45702</v>
      </c>
      <c r="J511" s="34">
        <v>16085000</v>
      </c>
      <c r="K511" s="34">
        <v>15307071</v>
      </c>
      <c r="L511" s="32" t="s">
        <v>33</v>
      </c>
      <c r="M511" s="32" t="s">
        <v>35</v>
      </c>
      <c r="N511" s="32" t="s">
        <v>32</v>
      </c>
      <c r="O511" s="32" t="s">
        <v>1854</v>
      </c>
      <c r="P511" s="32" t="s">
        <v>1854</v>
      </c>
      <c r="Q511" s="34">
        <v>14254509</v>
      </c>
      <c r="R511" s="32">
        <v>136984374</v>
      </c>
      <c r="S511" s="32"/>
      <c r="T511" s="32"/>
      <c r="U511" s="32"/>
      <c r="V511" s="32" t="s">
        <v>680</v>
      </c>
      <c r="W511" s="33">
        <v>45692</v>
      </c>
      <c r="X511" s="33">
        <v>45702</v>
      </c>
      <c r="Y511" s="33">
        <v>45714</v>
      </c>
      <c r="Z511" s="33"/>
      <c r="AA511" s="30">
        <v>33</v>
      </c>
      <c r="AB511" s="30" t="s">
        <v>1902</v>
      </c>
      <c r="AC511" s="34">
        <v>652600</v>
      </c>
      <c r="AD511" s="32" t="s">
        <v>711</v>
      </c>
      <c r="AE511" s="32" t="s">
        <v>768</v>
      </c>
      <c r="AF511" s="32" t="s">
        <v>764</v>
      </c>
      <c r="AG511" s="32" t="s">
        <v>649</v>
      </c>
      <c r="AH511" s="32" t="s">
        <v>714</v>
      </c>
      <c r="AI511" s="32" t="s">
        <v>651</v>
      </c>
      <c r="AJ511" s="50">
        <v>0</v>
      </c>
      <c r="AK511" s="50">
        <v>0</v>
      </c>
      <c r="AL511" s="50">
        <v>0</v>
      </c>
      <c r="AM511" s="50">
        <v>0</v>
      </c>
      <c r="AN511" s="50">
        <v>0</v>
      </c>
      <c r="AO511" s="50">
        <v>652600</v>
      </c>
      <c r="AP511" s="50">
        <f>+K511-AO511</f>
        <v>14654471</v>
      </c>
      <c r="AQ511" s="50">
        <v>0</v>
      </c>
      <c r="AR511" s="50">
        <v>0</v>
      </c>
      <c r="AS511" s="34">
        <v>0</v>
      </c>
      <c r="AT511" s="34">
        <v>0</v>
      </c>
      <c r="AU511" s="48"/>
      <c r="AV511" s="33"/>
      <c r="AW511" s="32"/>
      <c r="AX511" s="34">
        <v>0</v>
      </c>
    </row>
    <row r="512" spans="1:50" x14ac:dyDescent="0.2">
      <c r="A512" s="32">
        <v>800065396</v>
      </c>
      <c r="B512" s="32" t="s">
        <v>22</v>
      </c>
      <c r="C512" s="32" t="s">
        <v>14</v>
      </c>
      <c r="D512" s="32">
        <v>76</v>
      </c>
      <c r="E512" s="32" t="str">
        <f>CONCATENATE(C512,D512)</f>
        <v>C25076</v>
      </c>
      <c r="F512" s="32" t="s">
        <v>526</v>
      </c>
      <c r="G512" s="32" t="str">
        <f>CONCATENATE(A512,"_",E512)</f>
        <v>800065396_C25076</v>
      </c>
      <c r="H512" s="33">
        <v>45692</v>
      </c>
      <c r="I512" s="33">
        <v>45702</v>
      </c>
      <c r="J512" s="34">
        <v>40608122</v>
      </c>
      <c r="K512" s="34">
        <v>37297457</v>
      </c>
      <c r="L512" s="32" t="s">
        <v>33</v>
      </c>
      <c r="M512" s="32" t="s">
        <v>35</v>
      </c>
      <c r="N512" s="32" t="s">
        <v>32</v>
      </c>
      <c r="O512" s="32" t="s">
        <v>1854</v>
      </c>
      <c r="P512" s="32" t="s">
        <v>1854</v>
      </c>
      <c r="Q512" s="34">
        <v>36087019</v>
      </c>
      <c r="R512" s="32">
        <v>136984402</v>
      </c>
      <c r="S512" s="32"/>
      <c r="T512" s="32"/>
      <c r="U512" s="32"/>
      <c r="V512" s="32" t="s">
        <v>680</v>
      </c>
      <c r="W512" s="33">
        <v>45692</v>
      </c>
      <c r="X512" s="33">
        <v>45702</v>
      </c>
      <c r="Y512" s="33">
        <v>45714</v>
      </c>
      <c r="Z512" s="33"/>
      <c r="AA512" s="30">
        <v>33</v>
      </c>
      <c r="AB512" s="30" t="s">
        <v>1902</v>
      </c>
      <c r="AC512" s="34">
        <v>355383</v>
      </c>
      <c r="AD512" s="32" t="s">
        <v>711</v>
      </c>
      <c r="AE512" s="32" t="s">
        <v>920</v>
      </c>
      <c r="AF512" s="32" t="s">
        <v>764</v>
      </c>
      <c r="AG512" s="32" t="s">
        <v>649</v>
      </c>
      <c r="AH512" s="32" t="s">
        <v>714</v>
      </c>
      <c r="AI512" s="32" t="s">
        <v>651</v>
      </c>
      <c r="AJ512" s="50">
        <v>0</v>
      </c>
      <c r="AK512" s="50">
        <v>0</v>
      </c>
      <c r="AL512" s="50">
        <v>0</v>
      </c>
      <c r="AM512" s="50">
        <v>0</v>
      </c>
      <c r="AN512" s="50">
        <v>0</v>
      </c>
      <c r="AO512" s="50">
        <v>355383</v>
      </c>
      <c r="AP512" s="50">
        <f>+K512-AO512</f>
        <v>36942074</v>
      </c>
      <c r="AQ512" s="50">
        <v>0</v>
      </c>
      <c r="AR512" s="50">
        <v>0</v>
      </c>
      <c r="AS512" s="34">
        <v>0</v>
      </c>
      <c r="AT512" s="34">
        <v>0</v>
      </c>
      <c r="AU512" s="48"/>
      <c r="AV512" s="33"/>
      <c r="AW512" s="32"/>
      <c r="AX512" s="34">
        <v>0</v>
      </c>
    </row>
    <row r="513" spans="1:50" x14ac:dyDescent="0.2">
      <c r="A513" s="32">
        <v>800065396</v>
      </c>
      <c r="B513" s="32" t="s">
        <v>22</v>
      </c>
      <c r="C513" s="32" t="s">
        <v>9</v>
      </c>
      <c r="D513" s="32">
        <v>279286</v>
      </c>
      <c r="E513" s="32" t="str">
        <f>CONCATENATE(C513,D513)</f>
        <v>C187279286</v>
      </c>
      <c r="F513" s="32" t="s">
        <v>533</v>
      </c>
      <c r="G513" s="32" t="str">
        <f>CONCATENATE(A513,"_",E513)</f>
        <v>800065396_C187279286</v>
      </c>
      <c r="H513" s="33">
        <v>45692</v>
      </c>
      <c r="I513" s="33">
        <v>45702</v>
      </c>
      <c r="J513" s="34">
        <v>30120956</v>
      </c>
      <c r="K513" s="34">
        <v>28657823</v>
      </c>
      <c r="L513" s="32" t="s">
        <v>33</v>
      </c>
      <c r="M513" s="32" t="s">
        <v>35</v>
      </c>
      <c r="N513" s="32" t="s">
        <v>32</v>
      </c>
      <c r="O513" s="32" t="s">
        <v>1854</v>
      </c>
      <c r="P513" s="32" t="s">
        <v>1854</v>
      </c>
      <c r="Q513" s="34">
        <v>27255327</v>
      </c>
      <c r="R513" s="32">
        <v>136984401</v>
      </c>
      <c r="S513" s="32"/>
      <c r="T513" s="32"/>
      <c r="U513" s="32"/>
      <c r="V513" s="32" t="s">
        <v>680</v>
      </c>
      <c r="W513" s="33">
        <v>45692</v>
      </c>
      <c r="X513" s="33">
        <v>45702</v>
      </c>
      <c r="Y513" s="33">
        <v>45714</v>
      </c>
      <c r="Z513" s="33"/>
      <c r="AA513" s="30">
        <v>33</v>
      </c>
      <c r="AB513" s="30" t="s">
        <v>1902</v>
      </c>
      <c r="AC513" s="34">
        <v>633127</v>
      </c>
      <c r="AD513" s="32" t="s">
        <v>711</v>
      </c>
      <c r="AE513" s="32" t="s">
        <v>920</v>
      </c>
      <c r="AF513" s="32" t="s">
        <v>764</v>
      </c>
      <c r="AG513" s="32" t="s">
        <v>649</v>
      </c>
      <c r="AH513" s="32" t="s">
        <v>714</v>
      </c>
      <c r="AI513" s="32" t="s">
        <v>651</v>
      </c>
      <c r="AJ513" s="50">
        <v>0</v>
      </c>
      <c r="AK513" s="50">
        <v>0</v>
      </c>
      <c r="AL513" s="50">
        <v>0</v>
      </c>
      <c r="AM513" s="50">
        <v>0</v>
      </c>
      <c r="AN513" s="50">
        <v>0</v>
      </c>
      <c r="AO513" s="50">
        <v>633127</v>
      </c>
      <c r="AP513" s="50">
        <f>+K513-AO513</f>
        <v>28024696</v>
      </c>
      <c r="AQ513" s="50">
        <v>0</v>
      </c>
      <c r="AR513" s="50">
        <v>0</v>
      </c>
      <c r="AS513" s="34">
        <v>0</v>
      </c>
      <c r="AT513" s="34">
        <v>0</v>
      </c>
      <c r="AU513" s="48"/>
      <c r="AV513" s="33"/>
      <c r="AW513" s="32"/>
      <c r="AX513" s="34">
        <v>0</v>
      </c>
    </row>
    <row r="514" spans="1:50" x14ac:dyDescent="0.2">
      <c r="A514" s="32">
        <v>800065396</v>
      </c>
      <c r="B514" s="32" t="s">
        <v>22</v>
      </c>
      <c r="C514" s="32" t="s">
        <v>12</v>
      </c>
      <c r="D514" s="32">
        <v>200127</v>
      </c>
      <c r="E514" s="32" t="str">
        <f>CONCATENATE(C514,D514)</f>
        <v>C221200127</v>
      </c>
      <c r="F514" s="32" t="s">
        <v>539</v>
      </c>
      <c r="G514" s="32" t="str">
        <f>CONCATENATE(A514,"_",E514)</f>
        <v>800065396_C221200127</v>
      </c>
      <c r="H514" s="33">
        <v>45692</v>
      </c>
      <c r="I514" s="33">
        <v>45702</v>
      </c>
      <c r="J514" s="34">
        <v>61067295</v>
      </c>
      <c r="K514" s="34">
        <v>56472281</v>
      </c>
      <c r="L514" s="32" t="s">
        <v>33</v>
      </c>
      <c r="M514" s="32" t="s">
        <v>35</v>
      </c>
      <c r="N514" s="32" t="s">
        <v>32</v>
      </c>
      <c r="O514" s="32" t="s">
        <v>1854</v>
      </c>
      <c r="P514" s="32" t="s">
        <v>1854</v>
      </c>
      <c r="Q514" s="34">
        <v>54099574</v>
      </c>
      <c r="R514" s="32">
        <v>136984404</v>
      </c>
      <c r="S514" s="32"/>
      <c r="T514" s="32"/>
      <c r="U514" s="32"/>
      <c r="V514" s="32" t="s">
        <v>680</v>
      </c>
      <c r="W514" s="33">
        <v>45692</v>
      </c>
      <c r="X514" s="33">
        <v>45702</v>
      </c>
      <c r="Y514" s="33">
        <v>45714</v>
      </c>
      <c r="Z514" s="33"/>
      <c r="AA514" s="30">
        <v>33</v>
      </c>
      <c r="AB514" s="30" t="s">
        <v>1902</v>
      </c>
      <c r="AC514" s="34">
        <v>1137532</v>
      </c>
      <c r="AD514" s="32" t="s">
        <v>711</v>
      </c>
      <c r="AE514" s="32" t="s">
        <v>920</v>
      </c>
      <c r="AF514" s="32" t="s">
        <v>764</v>
      </c>
      <c r="AG514" s="32" t="s">
        <v>649</v>
      </c>
      <c r="AH514" s="32" t="s">
        <v>714</v>
      </c>
      <c r="AI514" s="32" t="s">
        <v>651</v>
      </c>
      <c r="AJ514" s="50">
        <v>0</v>
      </c>
      <c r="AK514" s="50">
        <v>0</v>
      </c>
      <c r="AL514" s="50">
        <v>0</v>
      </c>
      <c r="AM514" s="50">
        <v>0</v>
      </c>
      <c r="AN514" s="50">
        <v>0</v>
      </c>
      <c r="AO514" s="50">
        <v>1137532</v>
      </c>
      <c r="AP514" s="50">
        <f>+K514-AO514</f>
        <v>55334749</v>
      </c>
      <c r="AQ514" s="50">
        <v>0</v>
      </c>
      <c r="AR514" s="50">
        <v>0</v>
      </c>
      <c r="AS514" s="34">
        <v>0</v>
      </c>
      <c r="AT514" s="34">
        <v>0</v>
      </c>
      <c r="AU514" s="48"/>
      <c r="AV514" s="33"/>
      <c r="AW514" s="32"/>
      <c r="AX514" s="34">
        <v>0</v>
      </c>
    </row>
    <row r="515" spans="1:50" x14ac:dyDescent="0.2">
      <c r="A515" s="32">
        <v>800065396</v>
      </c>
      <c r="B515" s="32" t="s">
        <v>22</v>
      </c>
      <c r="C515" s="32" t="s">
        <v>13</v>
      </c>
      <c r="D515" s="32">
        <v>173596</v>
      </c>
      <c r="E515" s="32" t="str">
        <f>CONCATENATE(C515,D515)</f>
        <v>C191173596</v>
      </c>
      <c r="F515" s="32" t="s">
        <v>534</v>
      </c>
      <c r="G515" s="32" t="str">
        <f>CONCATENATE(A515,"_",E515)</f>
        <v>800065396_C191173596</v>
      </c>
      <c r="H515" s="33">
        <v>45692</v>
      </c>
      <c r="I515" s="33">
        <v>45702</v>
      </c>
      <c r="J515" s="34">
        <v>97002614</v>
      </c>
      <c r="K515" s="34">
        <v>91702271</v>
      </c>
      <c r="L515" s="32" t="s">
        <v>33</v>
      </c>
      <c r="M515" s="32" t="s">
        <v>35</v>
      </c>
      <c r="N515" s="32" t="s">
        <v>32</v>
      </c>
      <c r="O515" s="32" t="s">
        <v>1854</v>
      </c>
      <c r="P515" s="32" t="s">
        <v>1854</v>
      </c>
      <c r="Q515" s="34">
        <v>87897512</v>
      </c>
      <c r="R515" s="32">
        <v>136984405</v>
      </c>
      <c r="S515" s="32"/>
      <c r="T515" s="32"/>
      <c r="U515" s="32"/>
      <c r="V515" s="32" t="s">
        <v>680</v>
      </c>
      <c r="W515" s="33">
        <v>45692</v>
      </c>
      <c r="X515" s="33">
        <v>45702</v>
      </c>
      <c r="Y515" s="33">
        <v>45714</v>
      </c>
      <c r="Z515" s="33"/>
      <c r="AA515" s="30">
        <v>33</v>
      </c>
      <c r="AB515" s="30" t="s">
        <v>1902</v>
      </c>
      <c r="AC515" s="34">
        <v>1812333</v>
      </c>
      <c r="AD515" s="32" t="s">
        <v>711</v>
      </c>
      <c r="AE515" s="32" t="s">
        <v>920</v>
      </c>
      <c r="AF515" s="32" t="s">
        <v>764</v>
      </c>
      <c r="AG515" s="32" t="s">
        <v>649</v>
      </c>
      <c r="AH515" s="32" t="s">
        <v>714</v>
      </c>
      <c r="AI515" s="32" t="s">
        <v>651</v>
      </c>
      <c r="AJ515" s="50">
        <v>0</v>
      </c>
      <c r="AK515" s="50">
        <v>0</v>
      </c>
      <c r="AL515" s="50">
        <v>0</v>
      </c>
      <c r="AM515" s="50">
        <v>0</v>
      </c>
      <c r="AN515" s="50">
        <v>0</v>
      </c>
      <c r="AO515" s="50">
        <v>1812333</v>
      </c>
      <c r="AP515" s="50">
        <f>+K515-AO515</f>
        <v>89889938</v>
      </c>
      <c r="AQ515" s="50">
        <v>0</v>
      </c>
      <c r="AR515" s="50">
        <v>0</v>
      </c>
      <c r="AS515" s="34">
        <v>0</v>
      </c>
      <c r="AT515" s="34">
        <v>0</v>
      </c>
      <c r="AU515" s="48"/>
      <c r="AV515" s="33"/>
      <c r="AW515" s="32"/>
      <c r="AX515" s="34">
        <v>0</v>
      </c>
    </row>
    <row r="516" spans="1:50" x14ac:dyDescent="0.2">
      <c r="A516" s="32">
        <v>800065396</v>
      </c>
      <c r="B516" s="32" t="s">
        <v>22</v>
      </c>
      <c r="C516" s="32" t="s">
        <v>15</v>
      </c>
      <c r="D516" s="32">
        <v>100088</v>
      </c>
      <c r="E516" s="32" t="str">
        <f>CONCATENATE(C516,D516)</f>
        <v>C233100088</v>
      </c>
      <c r="F516" s="32" t="s">
        <v>518</v>
      </c>
      <c r="G516" s="32" t="str">
        <f>CONCATENATE(A516,"_",E516)</f>
        <v>800065396_C233100088</v>
      </c>
      <c r="H516" s="33">
        <v>45692</v>
      </c>
      <c r="I516" s="33">
        <v>45702</v>
      </c>
      <c r="J516" s="34">
        <v>132605556</v>
      </c>
      <c r="K516" s="34">
        <v>122786712</v>
      </c>
      <c r="L516" s="32" t="s">
        <v>33</v>
      </c>
      <c r="M516" s="32" t="s">
        <v>35</v>
      </c>
      <c r="N516" s="32" t="s">
        <v>32</v>
      </c>
      <c r="O516" s="32" t="s">
        <v>1854</v>
      </c>
      <c r="P516" s="32" t="s">
        <v>1854</v>
      </c>
      <c r="Q516" s="34">
        <v>117672613</v>
      </c>
      <c r="R516" s="32">
        <v>136984407</v>
      </c>
      <c r="S516" s="32"/>
      <c r="T516" s="32"/>
      <c r="U516" s="32"/>
      <c r="V516" s="32" t="s">
        <v>680</v>
      </c>
      <c r="W516" s="33">
        <v>45692</v>
      </c>
      <c r="X516" s="33">
        <v>45702</v>
      </c>
      <c r="Y516" s="33">
        <v>45714</v>
      </c>
      <c r="Z516" s="33"/>
      <c r="AA516" s="30">
        <v>33</v>
      </c>
      <c r="AB516" s="30" t="s">
        <v>1902</v>
      </c>
      <c r="AC516" s="34">
        <v>2427455</v>
      </c>
      <c r="AD516" s="32" t="s">
        <v>711</v>
      </c>
      <c r="AE516" s="32" t="s">
        <v>920</v>
      </c>
      <c r="AF516" s="32" t="s">
        <v>764</v>
      </c>
      <c r="AG516" s="32" t="s">
        <v>649</v>
      </c>
      <c r="AH516" s="32" t="s">
        <v>714</v>
      </c>
      <c r="AI516" s="32" t="s">
        <v>651</v>
      </c>
      <c r="AJ516" s="50">
        <v>0</v>
      </c>
      <c r="AK516" s="50">
        <v>0</v>
      </c>
      <c r="AL516" s="50">
        <v>0</v>
      </c>
      <c r="AM516" s="50">
        <v>0</v>
      </c>
      <c r="AN516" s="50">
        <v>0</v>
      </c>
      <c r="AO516" s="50">
        <v>2427455</v>
      </c>
      <c r="AP516" s="50">
        <f>+K516-AO516</f>
        <v>120359257</v>
      </c>
      <c r="AQ516" s="50">
        <v>0</v>
      </c>
      <c r="AR516" s="50">
        <v>0</v>
      </c>
      <c r="AS516" s="34">
        <v>0</v>
      </c>
      <c r="AT516" s="34">
        <v>0</v>
      </c>
      <c r="AU516" s="48"/>
      <c r="AV516" s="33"/>
      <c r="AW516" s="32"/>
      <c r="AX516" s="34">
        <v>0</v>
      </c>
    </row>
    <row r="517" spans="1:50" x14ac:dyDescent="0.2">
      <c r="A517" s="32">
        <v>800065396</v>
      </c>
      <c r="B517" s="32" t="s">
        <v>22</v>
      </c>
      <c r="C517" s="32" t="s">
        <v>10</v>
      </c>
      <c r="D517" s="32">
        <v>224366</v>
      </c>
      <c r="E517" s="32" t="str">
        <f>CONCATENATE(C517,D517)</f>
        <v>C125224366</v>
      </c>
      <c r="F517" s="32" t="s">
        <v>538</v>
      </c>
      <c r="G517" s="32" t="str">
        <f>CONCATENATE(A517,"_",E517)</f>
        <v>800065396_C125224366</v>
      </c>
      <c r="H517" s="33">
        <v>45692</v>
      </c>
      <c r="I517" s="33">
        <v>45702</v>
      </c>
      <c r="J517" s="34">
        <v>1379235965</v>
      </c>
      <c r="K517" s="34">
        <v>1293589099</v>
      </c>
      <c r="L517" s="32" t="s">
        <v>33</v>
      </c>
      <c r="M517" s="32" t="s">
        <v>35</v>
      </c>
      <c r="N517" s="32" t="s">
        <v>32</v>
      </c>
      <c r="O517" s="32" t="s">
        <v>1854</v>
      </c>
      <c r="P517" s="32" t="s">
        <v>1854</v>
      </c>
      <c r="Q517" s="40">
        <v>1242132031</v>
      </c>
      <c r="R517" s="41">
        <v>136984409</v>
      </c>
      <c r="S517" s="32"/>
      <c r="T517" s="32"/>
      <c r="U517" s="32"/>
      <c r="V517" s="32" t="s">
        <v>680</v>
      </c>
      <c r="W517" s="33">
        <v>45692</v>
      </c>
      <c r="X517" s="33">
        <v>45702</v>
      </c>
      <c r="Y517" s="33">
        <v>45714</v>
      </c>
      <c r="Z517" s="33"/>
      <c r="AA517" s="30">
        <v>33</v>
      </c>
      <c r="AB517" s="30" t="s">
        <v>1902</v>
      </c>
      <c r="AC517" s="34">
        <v>24359539</v>
      </c>
      <c r="AD517" s="32" t="s">
        <v>711</v>
      </c>
      <c r="AE517" s="32" t="s">
        <v>717</v>
      </c>
      <c r="AF517" s="32" t="s">
        <v>718</v>
      </c>
      <c r="AG517" s="32" t="s">
        <v>649</v>
      </c>
      <c r="AH517" s="32" t="s">
        <v>714</v>
      </c>
      <c r="AI517" s="32" t="s">
        <v>651</v>
      </c>
      <c r="AJ517" s="50">
        <v>0</v>
      </c>
      <c r="AK517" s="50">
        <v>0</v>
      </c>
      <c r="AL517" s="50">
        <v>0</v>
      </c>
      <c r="AM517" s="50">
        <v>0</v>
      </c>
      <c r="AN517" s="50">
        <v>0</v>
      </c>
      <c r="AO517" s="50">
        <v>24359539</v>
      </c>
      <c r="AP517" s="50">
        <f>+K517-AO517</f>
        <v>1269229560</v>
      </c>
      <c r="AQ517" s="50">
        <v>0</v>
      </c>
      <c r="AR517" s="50">
        <v>0</v>
      </c>
      <c r="AS517" s="34">
        <v>0</v>
      </c>
      <c r="AT517" s="34">
        <v>0</v>
      </c>
      <c r="AU517" s="48"/>
      <c r="AV517" s="33"/>
      <c r="AW517" s="32"/>
      <c r="AX517" s="34">
        <v>0</v>
      </c>
    </row>
    <row r="518" spans="1:50" x14ac:dyDescent="0.2">
      <c r="A518" s="32">
        <v>800065396</v>
      </c>
      <c r="B518" s="32" t="s">
        <v>22</v>
      </c>
      <c r="C518" s="32" t="s">
        <v>9</v>
      </c>
      <c r="D518" s="32">
        <v>277696</v>
      </c>
      <c r="E518" s="32" t="str">
        <f>CONCATENATE(C518,D518)</f>
        <v>C187277696</v>
      </c>
      <c r="F518" s="32" t="s">
        <v>341</v>
      </c>
      <c r="G518" s="32" t="str">
        <f>CONCATENATE(A518,"_",E518)</f>
        <v>800065396_C187277696</v>
      </c>
      <c r="H518" s="33">
        <v>45114</v>
      </c>
      <c r="I518" s="33">
        <v>45125</v>
      </c>
      <c r="J518" s="34">
        <v>50759921</v>
      </c>
      <c r="K518" s="34">
        <v>128000</v>
      </c>
      <c r="L518" s="32" t="s">
        <v>33</v>
      </c>
      <c r="M518" s="32" t="s">
        <v>35</v>
      </c>
      <c r="N518" s="32" t="s">
        <v>32</v>
      </c>
      <c r="O518" s="32" t="s">
        <v>1850</v>
      </c>
      <c r="P518" s="32" t="s">
        <v>1925</v>
      </c>
      <c r="Q518" s="34">
        <v>0</v>
      </c>
      <c r="R518" s="32"/>
      <c r="S518" s="32"/>
      <c r="T518" s="32"/>
      <c r="U518" s="32"/>
      <c r="V518" s="32" t="s">
        <v>635</v>
      </c>
      <c r="W518" s="33">
        <v>45114</v>
      </c>
      <c r="X518" s="33">
        <v>45125</v>
      </c>
      <c r="Y518" s="33">
        <v>45218</v>
      </c>
      <c r="Z518" s="33"/>
      <c r="AA518" s="30">
        <v>529</v>
      </c>
      <c r="AB518" s="30" t="s">
        <v>1905</v>
      </c>
      <c r="AC518" s="34">
        <v>0</v>
      </c>
      <c r="AD518" s="32"/>
      <c r="AE518" s="32"/>
      <c r="AF518" s="32"/>
      <c r="AG518" s="32" t="s">
        <v>649</v>
      </c>
      <c r="AH518" s="32"/>
      <c r="AI518" s="32" t="s">
        <v>651</v>
      </c>
      <c r="AJ518" s="50">
        <v>0</v>
      </c>
      <c r="AK518" s="50">
        <v>0</v>
      </c>
      <c r="AL518" s="50">
        <v>0</v>
      </c>
      <c r="AM518" s="50">
        <v>0</v>
      </c>
      <c r="AN518" s="50">
        <v>0</v>
      </c>
      <c r="AO518" s="50">
        <v>0</v>
      </c>
      <c r="AP518" s="50">
        <v>128000</v>
      </c>
      <c r="AQ518" s="50">
        <v>0</v>
      </c>
      <c r="AR518" s="50">
        <v>0</v>
      </c>
      <c r="AS518" s="34">
        <v>44895859</v>
      </c>
      <c r="AT518" s="34">
        <v>0</v>
      </c>
      <c r="AU518" s="48">
        <v>2201421551</v>
      </c>
      <c r="AV518" s="33">
        <v>45160</v>
      </c>
      <c r="AW518" s="32" t="s">
        <v>1841</v>
      </c>
      <c r="AX518" s="34">
        <v>2464568574.5799999</v>
      </c>
    </row>
    <row r="519" spans="1:50" x14ac:dyDescent="0.2">
      <c r="A519" s="32">
        <v>800065396</v>
      </c>
      <c r="B519" s="32" t="s">
        <v>22</v>
      </c>
      <c r="C519" s="32" t="s">
        <v>14</v>
      </c>
      <c r="D519" s="32">
        <v>37</v>
      </c>
      <c r="E519" s="32" t="str">
        <f>CONCATENATE(C519,D519)</f>
        <v>C25037</v>
      </c>
      <c r="F519" s="32" t="s">
        <v>339</v>
      </c>
      <c r="G519" s="32" t="str">
        <f>CONCATENATE(A519,"_",E519)</f>
        <v>800065396_C25037</v>
      </c>
      <c r="H519" s="33">
        <v>45114</v>
      </c>
      <c r="I519" s="33">
        <v>45139</v>
      </c>
      <c r="J519" s="34">
        <v>55811974</v>
      </c>
      <c r="K519" s="34">
        <v>54458</v>
      </c>
      <c r="L519" s="32" t="s">
        <v>33</v>
      </c>
      <c r="M519" s="32" t="s">
        <v>35</v>
      </c>
      <c r="N519" s="32" t="s">
        <v>32</v>
      </c>
      <c r="O519" s="32" t="s">
        <v>1850</v>
      </c>
      <c r="P519" s="32" t="s">
        <v>1925</v>
      </c>
      <c r="Q519" s="34">
        <v>0</v>
      </c>
      <c r="R519" s="32"/>
      <c r="S519" s="32"/>
      <c r="T519" s="32"/>
      <c r="U519" s="32"/>
      <c r="V519" s="32" t="s">
        <v>635</v>
      </c>
      <c r="W519" s="33">
        <v>45114</v>
      </c>
      <c r="X519" s="33">
        <v>45128</v>
      </c>
      <c r="Y519" s="33">
        <v>45217</v>
      </c>
      <c r="Z519" s="33"/>
      <c r="AA519" s="30">
        <v>530</v>
      </c>
      <c r="AB519" s="30" t="s">
        <v>1905</v>
      </c>
      <c r="AC519" s="34">
        <v>0</v>
      </c>
      <c r="AD519" s="32"/>
      <c r="AE519" s="32"/>
      <c r="AF519" s="32"/>
      <c r="AG519" s="32" t="s">
        <v>649</v>
      </c>
      <c r="AH519" s="32"/>
      <c r="AI519" s="32" t="s">
        <v>651</v>
      </c>
      <c r="AJ519" s="50">
        <v>0</v>
      </c>
      <c r="AK519" s="50">
        <v>0</v>
      </c>
      <c r="AL519" s="50">
        <v>0</v>
      </c>
      <c r="AM519" s="50">
        <v>0</v>
      </c>
      <c r="AN519" s="50">
        <v>0</v>
      </c>
      <c r="AO519" s="50">
        <v>0</v>
      </c>
      <c r="AP519" s="50">
        <v>54458</v>
      </c>
      <c r="AQ519" s="50">
        <v>0</v>
      </c>
      <c r="AR519" s="50">
        <v>0</v>
      </c>
      <c r="AS519" s="34">
        <v>51258047</v>
      </c>
      <c r="AT519" s="34">
        <v>0</v>
      </c>
      <c r="AU519" s="48">
        <v>2201421551</v>
      </c>
      <c r="AV519" s="33">
        <v>45160</v>
      </c>
      <c r="AW519" s="32" t="s">
        <v>1841</v>
      </c>
      <c r="AX519" s="34">
        <v>2464568574.5799999</v>
      </c>
    </row>
    <row r="520" spans="1:50" x14ac:dyDescent="0.2">
      <c r="E520" s="127"/>
    </row>
    <row r="522" spans="1:50" x14ac:dyDescent="0.2">
      <c r="F522" s="31" t="s">
        <v>1924</v>
      </c>
    </row>
    <row r="525" spans="1:50" x14ac:dyDescent="0.2">
      <c r="F525" s="31" t="s">
        <v>1924</v>
      </c>
    </row>
  </sheetData>
  <autoFilter ref="A2:AX519" xr:uid="{00000000-0009-0000-0000-000002000000}"/>
  <conditionalFormatting sqref="E1:E2">
    <cfRule type="duplicateValues" dxfId="3" priority="2"/>
  </conditionalFormatting>
  <conditionalFormatting sqref="F2">
    <cfRule type="duplicateValues" dxfId="2"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L42"/>
  <sheetViews>
    <sheetView showGridLines="0" zoomScaleNormal="100" workbookViewId="0">
      <selection activeCell="F11" sqref="F11"/>
    </sheetView>
  </sheetViews>
  <sheetFormatPr baseColWidth="10" defaultColWidth="10.90625"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5.26953125" style="51" bestFit="1" customWidth="1"/>
    <col min="11" max="11" width="1.81640625" style="51" customWidth="1"/>
    <col min="12" max="12" width="18.90625" style="51" bestFit="1" customWidth="1"/>
    <col min="13" max="16384" width="10.90625" style="51"/>
  </cols>
  <sheetData>
    <row r="1" spans="2:10" ht="6" customHeight="1" thickBot="1" x14ac:dyDescent="0.3"/>
    <row r="2" spans="2:10" ht="19.5" customHeight="1" x14ac:dyDescent="0.25">
      <c r="B2" s="52"/>
      <c r="C2" s="53"/>
      <c r="D2" s="112" t="s">
        <v>1858</v>
      </c>
      <c r="E2" s="113"/>
      <c r="F2" s="113"/>
      <c r="G2" s="113"/>
      <c r="H2" s="113"/>
      <c r="I2" s="114"/>
      <c r="J2" s="118" t="s">
        <v>1859</v>
      </c>
    </row>
    <row r="3" spans="2:10" ht="15.75" customHeight="1" thickBot="1" x14ac:dyDescent="0.3">
      <c r="B3" s="54"/>
      <c r="C3" s="55"/>
      <c r="D3" s="115"/>
      <c r="E3" s="116"/>
      <c r="F3" s="116"/>
      <c r="G3" s="116"/>
      <c r="H3" s="116"/>
      <c r="I3" s="117"/>
      <c r="J3" s="119"/>
    </row>
    <row r="4" spans="2:10" ht="13" x14ac:dyDescent="0.25">
      <c r="B4" s="54"/>
      <c r="C4" s="55"/>
      <c r="D4" s="56"/>
      <c r="E4" s="57"/>
      <c r="F4" s="57"/>
      <c r="G4" s="57"/>
      <c r="H4" s="57"/>
      <c r="I4" s="58"/>
      <c r="J4" s="59"/>
    </row>
    <row r="5" spans="2:10" ht="13" x14ac:dyDescent="0.25">
      <c r="B5" s="54"/>
      <c r="C5" s="55"/>
      <c r="D5" s="60" t="s">
        <v>1860</v>
      </c>
      <c r="E5" s="61"/>
      <c r="F5" s="61"/>
      <c r="G5" s="61"/>
      <c r="H5" s="61"/>
      <c r="I5" s="62"/>
      <c r="J5" s="62" t="s">
        <v>1861</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51" t="s">
        <v>1890</v>
      </c>
      <c r="J9" s="70"/>
    </row>
    <row r="10" spans="2:10" ht="13" x14ac:dyDescent="0.3">
      <c r="B10" s="69"/>
      <c r="C10" s="71"/>
      <c r="E10" s="72"/>
      <c r="H10" s="73"/>
      <c r="J10" s="70"/>
    </row>
    <row r="11" spans="2:10" x14ac:dyDescent="0.25">
      <c r="B11" s="69"/>
      <c r="J11" s="70"/>
    </row>
    <row r="12" spans="2:10" ht="13" x14ac:dyDescent="0.3">
      <c r="B12" s="69"/>
      <c r="C12" s="71" t="s">
        <v>1891</v>
      </c>
      <c r="J12" s="70"/>
    </row>
    <row r="13" spans="2:10" ht="13" x14ac:dyDescent="0.3">
      <c r="B13" s="69"/>
      <c r="C13" s="71" t="s">
        <v>1892</v>
      </c>
      <c r="J13" s="70"/>
    </row>
    <row r="14" spans="2:10" x14ac:dyDescent="0.25">
      <c r="B14" s="69"/>
      <c r="J14" s="70"/>
    </row>
    <row r="15" spans="2:10" x14ac:dyDescent="0.25">
      <c r="B15" s="69"/>
      <c r="C15" s="51" t="s">
        <v>1893</v>
      </c>
      <c r="J15" s="70"/>
    </row>
    <row r="16" spans="2:10" x14ac:dyDescent="0.25">
      <c r="B16" s="69"/>
      <c r="C16" s="74"/>
      <c r="J16" s="70"/>
    </row>
    <row r="17" spans="2:12" ht="13" x14ac:dyDescent="0.25">
      <c r="B17" s="69"/>
      <c r="C17" s="51" t="s">
        <v>1862</v>
      </c>
      <c r="D17" s="72"/>
      <c r="H17" s="75" t="s">
        <v>1863</v>
      </c>
      <c r="I17" s="76" t="s">
        <v>1864</v>
      </c>
      <c r="J17" s="70"/>
    </row>
    <row r="18" spans="2:12" ht="13" x14ac:dyDescent="0.3">
      <c r="B18" s="69"/>
      <c r="C18" s="71" t="s">
        <v>1865</v>
      </c>
      <c r="D18" s="71"/>
      <c r="E18" s="71"/>
      <c r="F18" s="71"/>
      <c r="H18" s="77">
        <v>517</v>
      </c>
      <c r="I18" s="78">
        <v>23876097168</v>
      </c>
      <c r="J18" s="70"/>
    </row>
    <row r="19" spans="2:12" x14ac:dyDescent="0.25">
      <c r="B19" s="69"/>
      <c r="C19" s="51" t="s">
        <v>1866</v>
      </c>
      <c r="H19" s="79">
        <v>11</v>
      </c>
      <c r="I19" s="80">
        <v>672636349.72000003</v>
      </c>
      <c r="J19" s="70"/>
    </row>
    <row r="20" spans="2:12" x14ac:dyDescent="0.25">
      <c r="B20" s="69"/>
      <c r="C20" s="51" t="s">
        <v>1867</v>
      </c>
      <c r="H20" s="79">
        <v>3</v>
      </c>
      <c r="I20" s="80">
        <v>361911</v>
      </c>
      <c r="J20" s="70"/>
    </row>
    <row r="21" spans="2:12" x14ac:dyDescent="0.25">
      <c r="B21" s="69"/>
      <c r="C21" s="51" t="s">
        <v>1868</v>
      </c>
      <c r="H21" s="108">
        <v>0</v>
      </c>
      <c r="I21" s="109">
        <v>0</v>
      </c>
      <c r="J21" s="70"/>
    </row>
    <row r="22" spans="2:12" x14ac:dyDescent="0.25">
      <c r="B22" s="69"/>
      <c r="C22" s="51" t="s">
        <v>1869</v>
      </c>
      <c r="H22" s="79">
        <v>1</v>
      </c>
      <c r="I22" s="80">
        <v>87533</v>
      </c>
      <c r="J22" s="70"/>
    </row>
    <row r="23" spans="2:12" x14ac:dyDescent="0.25">
      <c r="B23" s="69"/>
      <c r="C23" s="51" t="s">
        <v>1870</v>
      </c>
      <c r="H23" s="108">
        <v>0</v>
      </c>
      <c r="I23" s="109">
        <v>0</v>
      </c>
      <c r="J23" s="70"/>
    </row>
    <row r="24" spans="2:12" ht="13" thickBot="1" x14ac:dyDescent="0.3">
      <c r="B24" s="69"/>
      <c r="C24" s="51" t="s">
        <v>1871</v>
      </c>
      <c r="H24" s="81">
        <v>21</v>
      </c>
      <c r="I24" s="82">
        <v>40459676</v>
      </c>
      <c r="J24" s="70"/>
    </row>
    <row r="25" spans="2:12" ht="13" x14ac:dyDescent="0.3">
      <c r="B25" s="69"/>
      <c r="C25" s="71" t="s">
        <v>1872</v>
      </c>
      <c r="D25" s="71"/>
      <c r="E25" s="71"/>
      <c r="F25" s="71"/>
      <c r="H25" s="77">
        <f>H19+H20+H21+H22+H24+H23</f>
        <v>36</v>
      </c>
      <c r="I25" s="78">
        <f>I19+I20+I21+I22+I24+I23</f>
        <v>713545469.72000003</v>
      </c>
      <c r="J25" s="70"/>
    </row>
    <row r="26" spans="2:12" x14ac:dyDescent="0.25">
      <c r="B26" s="69"/>
      <c r="C26" s="51" t="s">
        <v>1873</v>
      </c>
      <c r="H26" s="79">
        <v>193</v>
      </c>
      <c r="I26" s="80">
        <v>22891160245.279999</v>
      </c>
      <c r="J26" s="106"/>
      <c r="L26" s="107"/>
    </row>
    <row r="27" spans="2:12" ht="13" thickBot="1" x14ac:dyDescent="0.3">
      <c r="B27" s="69"/>
      <c r="C27" s="51" t="s">
        <v>72</v>
      </c>
      <c r="H27" s="81">
        <v>26</v>
      </c>
      <c r="I27" s="82">
        <v>229194719</v>
      </c>
      <c r="J27" s="70"/>
    </row>
    <row r="28" spans="2:12" ht="13" x14ac:dyDescent="0.3">
      <c r="B28" s="69"/>
      <c r="C28" s="71" t="s">
        <v>1874</v>
      </c>
      <c r="D28" s="71"/>
      <c r="E28" s="71"/>
      <c r="F28" s="71"/>
      <c r="H28" s="77">
        <f>H26+H27</f>
        <v>219</v>
      </c>
      <c r="I28" s="78">
        <f>I26+I27</f>
        <v>23120354964.279999</v>
      </c>
      <c r="J28" s="104"/>
      <c r="L28" s="103"/>
    </row>
    <row r="29" spans="2:12" ht="13.5" thickBot="1" x14ac:dyDescent="0.35">
      <c r="B29" s="69"/>
      <c r="C29" s="51" t="s">
        <v>1875</v>
      </c>
      <c r="D29" s="71"/>
      <c r="E29" s="71"/>
      <c r="F29" s="71"/>
      <c r="H29" s="81">
        <v>262</v>
      </c>
      <c r="I29" s="82">
        <v>42196734</v>
      </c>
      <c r="J29" s="105"/>
    </row>
    <row r="30" spans="2:12" ht="13" x14ac:dyDescent="0.3">
      <c r="B30" s="69"/>
      <c r="C30" s="71" t="s">
        <v>1876</v>
      </c>
      <c r="D30" s="71"/>
      <c r="E30" s="71"/>
      <c r="F30" s="71"/>
      <c r="H30" s="79">
        <f>H29</f>
        <v>262</v>
      </c>
      <c r="I30" s="80">
        <f>I29</f>
        <v>42196734</v>
      </c>
      <c r="J30" s="70"/>
    </row>
    <row r="31" spans="2:12" ht="13" x14ac:dyDescent="0.3">
      <c r="B31" s="69"/>
      <c r="C31" s="71"/>
      <c r="D31" s="71"/>
      <c r="E31" s="71"/>
      <c r="F31" s="71"/>
      <c r="H31" s="83"/>
      <c r="I31" s="78"/>
      <c r="J31" s="70"/>
    </row>
    <row r="32" spans="2:12" ht="13.5" thickBot="1" x14ac:dyDescent="0.35">
      <c r="B32" s="69"/>
      <c r="C32" s="71" t="s">
        <v>1877</v>
      </c>
      <c r="D32" s="71"/>
      <c r="H32" s="84">
        <f>H25+H28+H30</f>
        <v>517</v>
      </c>
      <c r="I32" s="85">
        <f>I25+I28+I30</f>
        <v>23876097168</v>
      </c>
      <c r="J32" s="70"/>
    </row>
    <row r="33" spans="2:10" ht="13.5" thickTop="1" x14ac:dyDescent="0.3">
      <c r="B33" s="69"/>
      <c r="C33" s="71"/>
      <c r="D33" s="71"/>
      <c r="H33" s="110">
        <f>+H18-H32</f>
        <v>0</v>
      </c>
      <c r="I33" s="109">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1923</v>
      </c>
      <c r="D37" s="88"/>
      <c r="H37" s="87" t="s">
        <v>1878</v>
      </c>
      <c r="I37" s="88"/>
      <c r="J37" s="70"/>
    </row>
    <row r="38" spans="2:10" ht="13" x14ac:dyDescent="0.3">
      <c r="B38" s="69"/>
      <c r="C38" s="71" t="s">
        <v>1879</v>
      </c>
      <c r="D38" s="86"/>
      <c r="H38" s="89" t="s">
        <v>1880</v>
      </c>
      <c r="I38" s="86"/>
      <c r="J38" s="70"/>
    </row>
    <row r="39" spans="2:10" ht="13" x14ac:dyDescent="0.3">
      <c r="B39" s="69"/>
      <c r="C39" s="71" t="s">
        <v>599</v>
      </c>
      <c r="H39" s="71" t="s">
        <v>1881</v>
      </c>
      <c r="I39" s="86"/>
      <c r="J39" s="70"/>
    </row>
    <row r="40" spans="2:10" x14ac:dyDescent="0.25">
      <c r="B40" s="69"/>
      <c r="G40" s="86"/>
      <c r="H40" s="86"/>
      <c r="I40" s="86"/>
      <c r="J40" s="70"/>
    </row>
    <row r="41" spans="2:10" ht="12.75" customHeight="1" x14ac:dyDescent="0.25">
      <c r="B41" s="69"/>
      <c r="C41" s="120" t="s">
        <v>1882</v>
      </c>
      <c r="D41" s="120"/>
      <c r="E41" s="120"/>
      <c r="F41" s="120"/>
      <c r="G41" s="120"/>
      <c r="H41" s="120"/>
      <c r="I41" s="120"/>
      <c r="J41" s="70"/>
    </row>
    <row r="42" spans="2:10" ht="18.75" customHeight="1" thickBot="1" x14ac:dyDescent="0.3">
      <c r="B42" s="90"/>
      <c r="C42" s="91"/>
      <c r="D42" s="91"/>
      <c r="E42" s="91"/>
      <c r="F42" s="91"/>
      <c r="G42" s="91"/>
      <c r="H42" s="91"/>
      <c r="I42" s="91"/>
      <c r="J42" s="92"/>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abSelected="1" topLeftCell="A5" zoomScale="84" zoomScaleNormal="84" zoomScaleSheetLayoutView="100" workbookViewId="0">
      <selection activeCell="F19" sqref="F19"/>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81640625" style="51" customWidth="1"/>
    <col min="10" max="10" width="12.54296875" style="51" customWidth="1"/>
    <col min="11" max="11" width="1.81640625" style="51" customWidth="1"/>
    <col min="12" max="16384" width="11.453125" style="51"/>
  </cols>
  <sheetData>
    <row r="1" spans="2:10" ht="18" customHeight="1" thickBot="1" x14ac:dyDescent="0.3"/>
    <row r="2" spans="2:10" ht="19.5" customHeight="1" x14ac:dyDescent="0.25">
      <c r="B2" s="52"/>
      <c r="C2" s="53"/>
      <c r="D2" s="112" t="s">
        <v>1883</v>
      </c>
      <c r="E2" s="113"/>
      <c r="F2" s="113"/>
      <c r="G2" s="113"/>
      <c r="H2" s="113"/>
      <c r="I2" s="114"/>
      <c r="J2" s="118" t="s">
        <v>1859</v>
      </c>
    </row>
    <row r="3" spans="2:10" ht="15.75" customHeight="1" thickBot="1" x14ac:dyDescent="0.3">
      <c r="B3" s="54"/>
      <c r="C3" s="55"/>
      <c r="D3" s="115"/>
      <c r="E3" s="116"/>
      <c r="F3" s="116"/>
      <c r="G3" s="116"/>
      <c r="H3" s="116"/>
      <c r="I3" s="117"/>
      <c r="J3" s="119"/>
    </row>
    <row r="4" spans="2:10" ht="13" x14ac:dyDescent="0.25">
      <c r="B4" s="54"/>
      <c r="C4" s="55"/>
      <c r="E4" s="57"/>
      <c r="F4" s="57"/>
      <c r="G4" s="57"/>
      <c r="H4" s="57"/>
      <c r="I4" s="58"/>
      <c r="J4" s="59"/>
    </row>
    <row r="5" spans="2:10" ht="13" x14ac:dyDescent="0.25">
      <c r="B5" s="54"/>
      <c r="C5" s="55"/>
      <c r="D5" s="121" t="s">
        <v>1884</v>
      </c>
      <c r="E5" s="122"/>
      <c r="F5" s="122"/>
      <c r="G5" s="122"/>
      <c r="H5" s="122"/>
      <c r="I5" s="123"/>
      <c r="J5" s="62" t="s">
        <v>1885</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51" t="str">
        <f>+'FOR-CSA-018'!C9</f>
        <v>Santiago de Cali, abril 08 2025</v>
      </c>
      <c r="D9" s="73"/>
      <c r="E9" s="72"/>
      <c r="J9" s="70"/>
    </row>
    <row r="10" spans="2:10" ht="13" x14ac:dyDescent="0.3">
      <c r="B10" s="69"/>
      <c r="C10" s="71"/>
      <c r="J10" s="70"/>
    </row>
    <row r="11" spans="2:10" ht="13" x14ac:dyDescent="0.3">
      <c r="B11" s="69"/>
      <c r="C11" s="71" t="str">
        <f>+'FOR-CSA-018'!C12</f>
        <v xml:space="preserve">Señores : IDIME SA </v>
      </c>
      <c r="J11" s="70"/>
    </row>
    <row r="12" spans="2:10" ht="13" x14ac:dyDescent="0.3">
      <c r="B12" s="69"/>
      <c r="C12" s="71" t="str">
        <f>+'FOR-CSA-018'!C13</f>
        <v>NIT: 800065396</v>
      </c>
      <c r="J12" s="70"/>
    </row>
    <row r="13" spans="2:10" x14ac:dyDescent="0.25">
      <c r="B13" s="69"/>
      <c r="J13" s="70"/>
    </row>
    <row r="14" spans="2:10" x14ac:dyDescent="0.25">
      <c r="B14" s="69"/>
      <c r="C14" s="51" t="s">
        <v>1886</v>
      </c>
      <c r="J14" s="70"/>
    </row>
    <row r="15" spans="2:10" x14ac:dyDescent="0.25">
      <c r="B15" s="69"/>
      <c r="C15" s="74"/>
      <c r="J15" s="70"/>
    </row>
    <row r="16" spans="2:10" ht="13" x14ac:dyDescent="0.3">
      <c r="B16" s="69"/>
      <c r="C16" s="93"/>
      <c r="D16" s="72"/>
      <c r="H16" s="94" t="s">
        <v>1863</v>
      </c>
      <c r="I16" s="94" t="s">
        <v>1864</v>
      </c>
      <c r="J16" s="70"/>
    </row>
    <row r="17" spans="2:10" ht="13" x14ac:dyDescent="0.3">
      <c r="B17" s="69"/>
      <c r="C17" s="71" t="str">
        <f>+'FOR-CSA-018'!C17</f>
        <v>Con Corte al dia: 31/03/2025</v>
      </c>
      <c r="D17" s="71"/>
      <c r="E17" s="71"/>
      <c r="F17" s="71"/>
      <c r="H17" s="95">
        <f>+SUM(H18:H23)</f>
        <v>36</v>
      </c>
      <c r="I17" s="96">
        <f>+SUM(I18:I23)</f>
        <v>713545469.72000003</v>
      </c>
      <c r="J17" s="70"/>
    </row>
    <row r="18" spans="2:10" x14ac:dyDescent="0.25">
      <c r="B18" s="69"/>
      <c r="C18" s="51" t="s">
        <v>1866</v>
      </c>
      <c r="H18" s="97">
        <f>+'FOR-CSA-018'!H19</f>
        <v>11</v>
      </c>
      <c r="I18" s="98">
        <f>+'FOR-CSA-018'!I19</f>
        <v>672636349.72000003</v>
      </c>
      <c r="J18" s="70"/>
    </row>
    <row r="19" spans="2:10" x14ac:dyDescent="0.25">
      <c r="B19" s="69"/>
      <c r="C19" s="51" t="s">
        <v>1867</v>
      </c>
      <c r="H19" s="97">
        <f>+'FOR-CSA-018'!H20</f>
        <v>3</v>
      </c>
      <c r="I19" s="98">
        <f>+'FOR-CSA-018'!I20</f>
        <v>361911</v>
      </c>
      <c r="J19" s="70"/>
    </row>
    <row r="20" spans="2:10" x14ac:dyDescent="0.25">
      <c r="B20" s="69"/>
      <c r="C20" s="51" t="s">
        <v>1868</v>
      </c>
      <c r="H20" s="97">
        <f>+'FOR-CSA-018'!H21</f>
        <v>0</v>
      </c>
      <c r="I20" s="98">
        <f>+'FOR-CSA-018'!I21</f>
        <v>0</v>
      </c>
      <c r="J20" s="70"/>
    </row>
    <row r="21" spans="2:10" x14ac:dyDescent="0.25">
      <c r="B21" s="69"/>
      <c r="C21" s="51" t="s">
        <v>1869</v>
      </c>
      <c r="H21" s="97">
        <f>+'FOR-CSA-018'!H22</f>
        <v>1</v>
      </c>
      <c r="I21" s="98">
        <f>+'FOR-CSA-018'!I22</f>
        <v>87533</v>
      </c>
      <c r="J21" s="70"/>
    </row>
    <row r="22" spans="2:10" x14ac:dyDescent="0.25">
      <c r="B22" s="69"/>
      <c r="C22" s="51" t="s">
        <v>1870</v>
      </c>
      <c r="H22" s="97">
        <f>+'FOR-CSA-018'!H23</f>
        <v>0</v>
      </c>
      <c r="I22" s="98">
        <f>+'FOR-CSA-018'!I23</f>
        <v>0</v>
      </c>
      <c r="J22" s="70"/>
    </row>
    <row r="23" spans="2:10" x14ac:dyDescent="0.25">
      <c r="B23" s="69"/>
      <c r="C23" s="51" t="s">
        <v>1887</v>
      </c>
      <c r="H23" s="97">
        <f>+'FOR-CSA-018'!H24</f>
        <v>21</v>
      </c>
      <c r="I23" s="98">
        <f>+'FOR-CSA-018'!I24</f>
        <v>40459676</v>
      </c>
      <c r="J23" s="70"/>
    </row>
    <row r="24" spans="2:10" ht="13" x14ac:dyDescent="0.3">
      <c r="B24" s="69"/>
      <c r="C24" s="71" t="s">
        <v>1888</v>
      </c>
      <c r="D24" s="71"/>
      <c r="E24" s="71"/>
      <c r="F24" s="71"/>
      <c r="H24" s="95">
        <f>SUM(H18:H23)</f>
        <v>36</v>
      </c>
      <c r="I24" s="96">
        <f>+SUBTOTAL(9,I18:I23)</f>
        <v>713545469.72000003</v>
      </c>
      <c r="J24" s="70"/>
    </row>
    <row r="25" spans="2:10" ht="13.5" thickBot="1" x14ac:dyDescent="0.35">
      <c r="B25" s="69"/>
      <c r="C25" s="71"/>
      <c r="D25" s="71"/>
      <c r="H25" s="99"/>
      <c r="I25" s="100"/>
      <c r="J25" s="70"/>
    </row>
    <row r="26" spans="2:10" ht="13.5" thickTop="1" x14ac:dyDescent="0.3">
      <c r="B26" s="69"/>
      <c r="C26" s="71"/>
      <c r="D26" s="71"/>
      <c r="H26" s="86"/>
      <c r="I26" s="80"/>
      <c r="J26" s="70"/>
    </row>
    <row r="27" spans="2:10" ht="13" x14ac:dyDescent="0.3">
      <c r="B27" s="69"/>
      <c r="C27" s="71"/>
      <c r="D27" s="71"/>
      <c r="H27" s="86"/>
      <c r="I27" s="80"/>
      <c r="J27" s="70"/>
    </row>
    <row r="28" spans="2:10" ht="13" x14ac:dyDescent="0.3">
      <c r="B28" s="69"/>
      <c r="C28" s="71"/>
      <c r="D28" s="71"/>
      <c r="H28" s="86"/>
      <c r="I28" s="80"/>
      <c r="J28" s="70"/>
    </row>
    <row r="29" spans="2:10" x14ac:dyDescent="0.25">
      <c r="B29" s="69"/>
      <c r="G29" s="86"/>
      <c r="H29" s="86"/>
      <c r="I29" s="86"/>
      <c r="J29" s="70"/>
    </row>
    <row r="30" spans="2:10" ht="13.5" thickBot="1" x14ac:dyDescent="0.35">
      <c r="B30" s="69"/>
      <c r="C30" s="87" t="str">
        <f>+'FOR-CSA-018'!C37</f>
        <v>Andrea Latorre</v>
      </c>
      <c r="D30" s="87"/>
      <c r="G30" s="87" t="str">
        <f>+'FOR-CSA-018'!H37</f>
        <v>Juan Camilo Paez R.</v>
      </c>
      <c r="H30" s="88"/>
      <c r="I30" s="86"/>
      <c r="J30" s="70"/>
    </row>
    <row r="31" spans="2:10" ht="13" x14ac:dyDescent="0.3">
      <c r="B31" s="69"/>
      <c r="C31" s="89" t="str">
        <f>+'FOR-CSA-018'!C38</f>
        <v>Cargo</v>
      </c>
      <c r="D31" s="89"/>
      <c r="G31" s="89" t="str">
        <f>+'FOR-CSA-018'!H38</f>
        <v>Cartera - Cuentas Salud</v>
      </c>
      <c r="H31" s="86"/>
      <c r="I31" s="86"/>
      <c r="J31" s="70"/>
    </row>
    <row r="32" spans="2:10" ht="13" x14ac:dyDescent="0.3">
      <c r="B32" s="69"/>
      <c r="C32" s="89" t="str">
        <f>+'FOR-CSA-018'!C39</f>
        <v>Entidad</v>
      </c>
      <c r="D32" s="89"/>
      <c r="G32" s="89" t="str">
        <f>+'FOR-CSA-018'!H39</f>
        <v>EPS Comfenalco Valle.</v>
      </c>
      <c r="H32" s="86"/>
      <c r="I32" s="86"/>
      <c r="J32" s="70"/>
    </row>
    <row r="33" spans="2:10" ht="13" x14ac:dyDescent="0.3">
      <c r="B33" s="69"/>
      <c r="C33" s="89"/>
      <c r="D33" s="89"/>
      <c r="G33" s="89"/>
      <c r="H33" s="86"/>
      <c r="I33" s="86"/>
      <c r="J33" s="70"/>
    </row>
    <row r="34" spans="2:10" ht="13" x14ac:dyDescent="0.3">
      <c r="B34" s="69"/>
      <c r="C34" s="89"/>
      <c r="D34" s="89"/>
      <c r="G34" s="89"/>
      <c r="H34" s="86"/>
      <c r="I34" s="86"/>
      <c r="J34" s="70"/>
    </row>
    <row r="35" spans="2:10" ht="14" x14ac:dyDescent="0.25">
      <c r="B35" s="69"/>
      <c r="C35" s="124" t="s">
        <v>1889</v>
      </c>
      <c r="D35" s="124"/>
      <c r="E35" s="124"/>
      <c r="F35" s="124"/>
      <c r="G35" s="124"/>
      <c r="H35" s="124"/>
      <c r="I35" s="124"/>
      <c r="J35" s="70"/>
    </row>
    <row r="36" spans="2:10" ht="13" x14ac:dyDescent="0.3">
      <c r="B36" s="69"/>
      <c r="C36" s="89"/>
      <c r="D36" s="89"/>
      <c r="G36" s="89"/>
      <c r="H36" s="86"/>
      <c r="I36" s="86"/>
      <c r="J36" s="70"/>
    </row>
    <row r="37" spans="2:10" ht="18.75" customHeight="1" thickBot="1" x14ac:dyDescent="0.3">
      <c r="B37" s="90"/>
      <c r="C37" s="91"/>
      <c r="D37" s="91"/>
      <c r="E37" s="91"/>
      <c r="F37" s="91"/>
      <c r="G37" s="88"/>
      <c r="H37" s="88"/>
      <c r="I37" s="88"/>
      <c r="J37" s="9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I520"/>
  <sheetViews>
    <sheetView topLeftCell="R1" workbookViewId="0">
      <selection activeCell="B16" sqref="B16"/>
    </sheetView>
  </sheetViews>
  <sheetFormatPr baseColWidth="10" defaultRowHeight="14.5" x14ac:dyDescent="0.35"/>
  <sheetData>
    <row r="1" spans="1:35" x14ac:dyDescent="0.35">
      <c r="D1">
        <v>1</v>
      </c>
      <c r="E1">
        <v>2</v>
      </c>
      <c r="F1">
        <v>3</v>
      </c>
      <c r="G1">
        <v>4</v>
      </c>
      <c r="H1">
        <v>5</v>
      </c>
      <c r="I1">
        <v>6</v>
      </c>
      <c r="J1">
        <v>7</v>
      </c>
      <c r="K1">
        <v>8</v>
      </c>
      <c r="L1">
        <v>9</v>
      </c>
      <c r="M1">
        <v>10</v>
      </c>
      <c r="N1">
        <v>11</v>
      </c>
      <c r="O1">
        <v>12</v>
      </c>
      <c r="P1">
        <v>13</v>
      </c>
      <c r="Q1">
        <v>14</v>
      </c>
      <c r="R1">
        <v>15</v>
      </c>
      <c r="S1">
        <v>16</v>
      </c>
      <c r="T1">
        <v>17</v>
      </c>
      <c r="U1">
        <v>18</v>
      </c>
      <c r="V1">
        <v>19</v>
      </c>
      <c r="W1">
        <v>20</v>
      </c>
      <c r="X1">
        <v>21</v>
      </c>
      <c r="Y1">
        <v>22</v>
      </c>
      <c r="Z1">
        <v>23</v>
      </c>
      <c r="AA1">
        <v>24</v>
      </c>
      <c r="AB1">
        <v>25</v>
      </c>
      <c r="AC1">
        <v>26</v>
      </c>
      <c r="AD1">
        <v>27</v>
      </c>
      <c r="AE1">
        <v>28</v>
      </c>
      <c r="AF1">
        <v>29</v>
      </c>
      <c r="AG1">
        <v>30</v>
      </c>
      <c r="AH1">
        <v>31</v>
      </c>
      <c r="AI1">
        <v>32</v>
      </c>
    </row>
    <row r="2" spans="1:35" x14ac:dyDescent="0.35">
      <c r="A2" t="s">
        <v>597</v>
      </c>
      <c r="B2" t="s">
        <v>598</v>
      </c>
      <c r="C2" t="s">
        <v>599</v>
      </c>
      <c r="D2" t="s">
        <v>600</v>
      </c>
      <c r="E2" t="s">
        <v>601</v>
      </c>
      <c r="F2" t="s">
        <v>602</v>
      </c>
      <c r="G2" t="s">
        <v>603</v>
      </c>
      <c r="H2" t="s">
        <v>604</v>
      </c>
      <c r="I2" t="s">
        <v>605</v>
      </c>
      <c r="J2" t="s">
        <v>606</v>
      </c>
      <c r="K2" t="s">
        <v>607</v>
      </c>
      <c r="L2" t="s">
        <v>608</v>
      </c>
      <c r="M2" t="s">
        <v>609</v>
      </c>
      <c r="N2" t="s">
        <v>610</v>
      </c>
      <c r="O2" t="s">
        <v>611</v>
      </c>
      <c r="P2" t="s">
        <v>612</v>
      </c>
      <c r="Q2" t="s">
        <v>613</v>
      </c>
      <c r="R2" t="s">
        <v>614</v>
      </c>
      <c r="S2" t="s">
        <v>615</v>
      </c>
      <c r="T2" t="s">
        <v>616</v>
      </c>
      <c r="U2" t="s">
        <v>617</v>
      </c>
      <c r="V2" t="s">
        <v>618</v>
      </c>
      <c r="W2" t="s">
        <v>619</v>
      </c>
      <c r="X2" t="s">
        <v>620</v>
      </c>
      <c r="Y2" t="s">
        <v>621</v>
      </c>
      <c r="Z2" t="s">
        <v>622</v>
      </c>
      <c r="AA2" t="s">
        <v>623</v>
      </c>
      <c r="AB2" t="s">
        <v>624</v>
      </c>
      <c r="AC2" t="s">
        <v>625</v>
      </c>
      <c r="AD2" t="s">
        <v>626</v>
      </c>
      <c r="AE2" t="s">
        <v>627</v>
      </c>
      <c r="AF2" t="s">
        <v>628</v>
      </c>
      <c r="AG2" t="s">
        <v>629</v>
      </c>
      <c r="AH2" t="s">
        <v>630</v>
      </c>
      <c r="AI2" t="s">
        <v>631</v>
      </c>
    </row>
    <row r="3" spans="1:35" x14ac:dyDescent="0.35">
      <c r="A3" t="s">
        <v>632</v>
      </c>
      <c r="B3">
        <v>800065396</v>
      </c>
      <c r="C3" t="s">
        <v>633</v>
      </c>
      <c r="D3" t="s">
        <v>634</v>
      </c>
      <c r="E3" t="s">
        <v>635</v>
      </c>
      <c r="F3" s="36">
        <v>44873</v>
      </c>
      <c r="G3" s="36">
        <v>44882</v>
      </c>
      <c r="H3" s="36">
        <v>44945</v>
      </c>
      <c r="I3" t="s">
        <v>636</v>
      </c>
      <c r="J3">
        <v>35000</v>
      </c>
      <c r="K3">
        <v>35000</v>
      </c>
      <c r="L3">
        <v>0</v>
      </c>
      <c r="M3">
        <v>0</v>
      </c>
      <c r="N3">
        <v>0</v>
      </c>
      <c r="O3">
        <v>0</v>
      </c>
      <c r="P3">
        <v>2500</v>
      </c>
      <c r="Q3">
        <v>0</v>
      </c>
      <c r="R3">
        <v>32500</v>
      </c>
      <c r="S3" t="s">
        <v>637</v>
      </c>
      <c r="T3" t="s">
        <v>636</v>
      </c>
      <c r="U3" t="s">
        <v>636</v>
      </c>
      <c r="V3" t="s">
        <v>638</v>
      </c>
      <c r="W3" t="s">
        <v>636</v>
      </c>
      <c r="X3" t="s">
        <v>636</v>
      </c>
      <c r="Y3" t="s">
        <v>636</v>
      </c>
      <c r="Z3" t="s">
        <v>636</v>
      </c>
      <c r="AA3" t="s">
        <v>636</v>
      </c>
      <c r="AB3">
        <v>0</v>
      </c>
      <c r="AC3">
        <v>2</v>
      </c>
      <c r="AD3" t="s">
        <v>636</v>
      </c>
      <c r="AE3" t="s">
        <v>636</v>
      </c>
      <c r="AF3" t="s">
        <v>639</v>
      </c>
      <c r="AG3" t="s">
        <v>640</v>
      </c>
      <c r="AH3" t="s">
        <v>636</v>
      </c>
      <c r="AI3" t="s">
        <v>641</v>
      </c>
    </row>
    <row r="4" spans="1:35" x14ac:dyDescent="0.35">
      <c r="A4" t="s">
        <v>642</v>
      </c>
      <c r="B4">
        <v>800065396</v>
      </c>
      <c r="C4" t="s">
        <v>633</v>
      </c>
      <c r="D4" t="s">
        <v>643</v>
      </c>
      <c r="E4" t="s">
        <v>635</v>
      </c>
      <c r="F4" s="36">
        <v>44964</v>
      </c>
      <c r="G4" s="36">
        <v>44974</v>
      </c>
      <c r="H4" s="36">
        <v>45278</v>
      </c>
      <c r="I4" t="s">
        <v>636</v>
      </c>
      <c r="J4">
        <v>1465532649</v>
      </c>
      <c r="K4">
        <v>19110317</v>
      </c>
      <c r="L4">
        <v>0</v>
      </c>
      <c r="M4">
        <v>0</v>
      </c>
      <c r="N4">
        <v>0</v>
      </c>
      <c r="O4">
        <v>0</v>
      </c>
      <c r="P4">
        <v>15225149</v>
      </c>
      <c r="Q4">
        <v>0</v>
      </c>
      <c r="R4">
        <v>3885168</v>
      </c>
      <c r="S4" t="s">
        <v>636</v>
      </c>
      <c r="T4" t="s">
        <v>636</v>
      </c>
      <c r="U4" t="s">
        <v>636</v>
      </c>
      <c r="V4" t="s">
        <v>644</v>
      </c>
      <c r="W4" t="s">
        <v>636</v>
      </c>
      <c r="X4" t="s">
        <v>636</v>
      </c>
      <c r="Y4" t="s">
        <v>636</v>
      </c>
      <c r="Z4" t="s">
        <v>636</v>
      </c>
      <c r="AA4" t="s">
        <v>636</v>
      </c>
      <c r="AB4">
        <v>77703</v>
      </c>
      <c r="AC4">
        <v>2</v>
      </c>
      <c r="AD4" t="s">
        <v>636</v>
      </c>
      <c r="AE4" t="s">
        <v>636</v>
      </c>
      <c r="AF4" t="s">
        <v>639</v>
      </c>
      <c r="AG4" t="s">
        <v>640</v>
      </c>
      <c r="AH4" t="s">
        <v>645</v>
      </c>
      <c r="AI4" t="s">
        <v>641</v>
      </c>
    </row>
    <row r="5" spans="1:35" x14ac:dyDescent="0.35">
      <c r="A5" t="s">
        <v>646</v>
      </c>
      <c r="B5">
        <v>800065396</v>
      </c>
      <c r="C5" t="s">
        <v>633</v>
      </c>
      <c r="D5" t="s">
        <v>647</v>
      </c>
      <c r="E5" t="s">
        <v>635</v>
      </c>
      <c r="F5" s="36">
        <v>45114</v>
      </c>
      <c r="G5" s="36">
        <v>45128</v>
      </c>
      <c r="H5" s="36">
        <v>45411</v>
      </c>
      <c r="I5" t="s">
        <v>636</v>
      </c>
      <c r="J5">
        <v>192445341</v>
      </c>
      <c r="K5">
        <v>3249412</v>
      </c>
      <c r="L5">
        <v>0</v>
      </c>
      <c r="M5">
        <v>0</v>
      </c>
      <c r="N5">
        <v>0</v>
      </c>
      <c r="O5">
        <v>911487</v>
      </c>
      <c r="P5">
        <v>974824</v>
      </c>
      <c r="Q5">
        <v>0</v>
      </c>
      <c r="R5">
        <v>2274588</v>
      </c>
      <c r="S5" t="s">
        <v>636</v>
      </c>
      <c r="T5" t="s">
        <v>636</v>
      </c>
      <c r="U5" t="s">
        <v>636</v>
      </c>
      <c r="V5" t="s">
        <v>648</v>
      </c>
      <c r="W5" t="s">
        <v>636</v>
      </c>
      <c r="X5" t="s">
        <v>636</v>
      </c>
      <c r="Y5" t="s">
        <v>636</v>
      </c>
      <c r="Z5" t="s">
        <v>636</v>
      </c>
      <c r="AA5" t="s">
        <v>636</v>
      </c>
      <c r="AB5">
        <v>45492</v>
      </c>
      <c r="AC5">
        <v>3</v>
      </c>
      <c r="AD5" t="s">
        <v>649</v>
      </c>
      <c r="AE5" t="s">
        <v>650</v>
      </c>
      <c r="AF5" t="s">
        <v>639</v>
      </c>
      <c r="AG5" t="s">
        <v>651</v>
      </c>
      <c r="AH5" t="s">
        <v>652</v>
      </c>
      <c r="AI5" t="s">
        <v>641</v>
      </c>
    </row>
    <row r="6" spans="1:35" x14ac:dyDescent="0.35">
      <c r="A6" t="s">
        <v>653</v>
      </c>
      <c r="B6">
        <v>800065396</v>
      </c>
      <c r="C6" t="s">
        <v>633</v>
      </c>
      <c r="D6" t="s">
        <v>654</v>
      </c>
      <c r="E6" t="s">
        <v>635</v>
      </c>
      <c r="F6" s="36">
        <v>45144</v>
      </c>
      <c r="G6" s="36">
        <v>45170</v>
      </c>
      <c r="H6" s="36">
        <v>45686</v>
      </c>
      <c r="I6" t="s">
        <v>636</v>
      </c>
      <c r="J6">
        <v>944090966</v>
      </c>
      <c r="K6">
        <v>37643</v>
      </c>
      <c r="L6">
        <v>0</v>
      </c>
      <c r="M6">
        <v>0</v>
      </c>
      <c r="N6">
        <v>0</v>
      </c>
      <c r="O6">
        <v>57594388</v>
      </c>
      <c r="P6">
        <v>0</v>
      </c>
      <c r="Q6">
        <v>0</v>
      </c>
      <c r="R6">
        <v>37643</v>
      </c>
      <c r="S6" t="s">
        <v>636</v>
      </c>
      <c r="T6" t="s">
        <v>636</v>
      </c>
      <c r="U6" t="s">
        <v>636</v>
      </c>
      <c r="V6" t="s">
        <v>655</v>
      </c>
      <c r="W6" t="s">
        <v>636</v>
      </c>
      <c r="X6" t="s">
        <v>636</v>
      </c>
      <c r="Y6" t="s">
        <v>636</v>
      </c>
      <c r="Z6" t="s">
        <v>636</v>
      </c>
      <c r="AA6" t="s">
        <v>636</v>
      </c>
      <c r="AB6">
        <v>753</v>
      </c>
      <c r="AC6">
        <v>4</v>
      </c>
      <c r="AD6" t="s">
        <v>649</v>
      </c>
      <c r="AE6" t="s">
        <v>650</v>
      </c>
      <c r="AF6" t="s">
        <v>639</v>
      </c>
      <c r="AG6" t="s">
        <v>651</v>
      </c>
      <c r="AH6" t="s">
        <v>656</v>
      </c>
      <c r="AI6" t="s">
        <v>641</v>
      </c>
    </row>
    <row r="7" spans="1:35" x14ac:dyDescent="0.35">
      <c r="A7" t="s">
        <v>657</v>
      </c>
      <c r="B7">
        <v>800065396</v>
      </c>
      <c r="C7" t="s">
        <v>633</v>
      </c>
      <c r="D7" t="s">
        <v>658</v>
      </c>
      <c r="E7" t="s">
        <v>635</v>
      </c>
      <c r="F7" s="36">
        <v>45142</v>
      </c>
      <c r="G7" s="36">
        <v>45152</v>
      </c>
      <c r="H7" s="36">
        <v>45551</v>
      </c>
      <c r="I7" t="s">
        <v>636</v>
      </c>
      <c r="J7">
        <v>213082067</v>
      </c>
      <c r="K7">
        <v>23810416</v>
      </c>
      <c r="L7">
        <v>0</v>
      </c>
      <c r="M7">
        <v>0</v>
      </c>
      <c r="N7">
        <v>0</v>
      </c>
      <c r="O7">
        <v>565420</v>
      </c>
      <c r="P7">
        <v>6984373</v>
      </c>
      <c r="Q7">
        <v>0</v>
      </c>
      <c r="R7">
        <v>16826043</v>
      </c>
      <c r="S7" t="s">
        <v>636</v>
      </c>
      <c r="T7" t="s">
        <v>636</v>
      </c>
      <c r="U7" t="s">
        <v>636</v>
      </c>
      <c r="V7" t="s">
        <v>659</v>
      </c>
      <c r="W7" t="s">
        <v>636</v>
      </c>
      <c r="X7" t="s">
        <v>636</v>
      </c>
      <c r="Y7" t="s">
        <v>636</v>
      </c>
      <c r="Z7" t="s">
        <v>636</v>
      </c>
      <c r="AA7" t="s">
        <v>636</v>
      </c>
      <c r="AB7">
        <v>336516</v>
      </c>
      <c r="AC7">
        <v>2</v>
      </c>
      <c r="AD7" t="s">
        <v>649</v>
      </c>
      <c r="AE7" t="s">
        <v>650</v>
      </c>
      <c r="AF7" t="s">
        <v>639</v>
      </c>
      <c r="AG7" t="s">
        <v>651</v>
      </c>
      <c r="AH7" t="s">
        <v>660</v>
      </c>
      <c r="AI7" t="s">
        <v>641</v>
      </c>
    </row>
    <row r="8" spans="1:35" x14ac:dyDescent="0.35">
      <c r="A8" t="s">
        <v>661</v>
      </c>
      <c r="B8">
        <v>800065396</v>
      </c>
      <c r="C8" t="s">
        <v>633</v>
      </c>
      <c r="D8" t="s">
        <v>662</v>
      </c>
      <c r="E8" t="s">
        <v>635</v>
      </c>
      <c r="F8" s="36">
        <v>45233</v>
      </c>
      <c r="G8" s="36">
        <v>45244</v>
      </c>
      <c r="H8" s="36">
        <v>45466</v>
      </c>
      <c r="I8" t="s">
        <v>636</v>
      </c>
      <c r="J8">
        <v>236723685</v>
      </c>
      <c r="K8">
        <v>21671767</v>
      </c>
      <c r="L8">
        <v>0</v>
      </c>
      <c r="M8">
        <v>0</v>
      </c>
      <c r="N8">
        <v>0</v>
      </c>
      <c r="O8">
        <v>1717723</v>
      </c>
      <c r="P8">
        <v>7068634</v>
      </c>
      <c r="Q8">
        <v>0</v>
      </c>
      <c r="R8">
        <v>14603133</v>
      </c>
      <c r="S8" t="s">
        <v>636</v>
      </c>
      <c r="T8" t="s">
        <v>636</v>
      </c>
      <c r="U8" t="s">
        <v>636</v>
      </c>
      <c r="V8" t="s">
        <v>663</v>
      </c>
      <c r="W8" t="s">
        <v>636</v>
      </c>
      <c r="X8" t="s">
        <v>636</v>
      </c>
      <c r="Y8" t="s">
        <v>636</v>
      </c>
      <c r="Z8" t="s">
        <v>636</v>
      </c>
      <c r="AA8" t="s">
        <v>636</v>
      </c>
      <c r="AB8">
        <v>292063</v>
      </c>
      <c r="AC8">
        <v>2</v>
      </c>
      <c r="AD8" t="s">
        <v>649</v>
      </c>
      <c r="AE8" t="s">
        <v>650</v>
      </c>
      <c r="AF8" t="s">
        <v>639</v>
      </c>
      <c r="AG8" t="s">
        <v>651</v>
      </c>
      <c r="AH8" t="s">
        <v>652</v>
      </c>
      <c r="AI8" t="s">
        <v>641</v>
      </c>
    </row>
    <row r="9" spans="1:35" x14ac:dyDescent="0.35">
      <c r="A9" t="s">
        <v>664</v>
      </c>
      <c r="B9">
        <v>800065396</v>
      </c>
      <c r="C9" t="s">
        <v>633</v>
      </c>
      <c r="D9" t="s">
        <v>665</v>
      </c>
      <c r="E9" t="s">
        <v>635</v>
      </c>
      <c r="F9" s="36">
        <v>45355</v>
      </c>
      <c r="G9" s="36">
        <v>45364</v>
      </c>
      <c r="H9" s="36">
        <v>45614</v>
      </c>
      <c r="I9" t="s">
        <v>636</v>
      </c>
      <c r="J9">
        <v>1765679365</v>
      </c>
      <c r="K9">
        <v>17880139</v>
      </c>
      <c r="L9">
        <v>0</v>
      </c>
      <c r="M9">
        <v>0</v>
      </c>
      <c r="N9">
        <v>0</v>
      </c>
      <c r="O9">
        <v>108588857</v>
      </c>
      <c r="P9">
        <v>5364042</v>
      </c>
      <c r="Q9">
        <v>0</v>
      </c>
      <c r="R9">
        <v>12516097</v>
      </c>
      <c r="S9" t="s">
        <v>636</v>
      </c>
      <c r="T9" t="s">
        <v>636</v>
      </c>
      <c r="U9" t="s">
        <v>636</v>
      </c>
      <c r="V9" t="s">
        <v>666</v>
      </c>
      <c r="W9" t="s">
        <v>636</v>
      </c>
      <c r="X9" t="s">
        <v>636</v>
      </c>
      <c r="Y9" t="s">
        <v>636</v>
      </c>
      <c r="Z9" t="s">
        <v>636</v>
      </c>
      <c r="AA9" t="s">
        <v>636</v>
      </c>
      <c r="AB9">
        <v>250322</v>
      </c>
      <c r="AC9">
        <v>3</v>
      </c>
      <c r="AD9" t="s">
        <v>649</v>
      </c>
      <c r="AE9" t="s">
        <v>650</v>
      </c>
      <c r="AF9" t="s">
        <v>639</v>
      </c>
      <c r="AG9" t="s">
        <v>651</v>
      </c>
      <c r="AH9" t="s">
        <v>667</v>
      </c>
      <c r="AI9" t="s">
        <v>641</v>
      </c>
    </row>
    <row r="10" spans="1:35" x14ac:dyDescent="0.35">
      <c r="A10" t="s">
        <v>668</v>
      </c>
      <c r="B10">
        <v>800065396</v>
      </c>
      <c r="C10" t="s">
        <v>633</v>
      </c>
      <c r="D10" t="s">
        <v>669</v>
      </c>
      <c r="E10" t="s">
        <v>635</v>
      </c>
      <c r="F10" s="36">
        <v>45506</v>
      </c>
      <c r="G10" s="36">
        <v>45519</v>
      </c>
      <c r="H10" s="36">
        <v>45614</v>
      </c>
      <c r="I10" t="s">
        <v>636</v>
      </c>
      <c r="J10">
        <v>1324189369</v>
      </c>
      <c r="K10">
        <v>54422062</v>
      </c>
      <c r="L10">
        <v>0</v>
      </c>
      <c r="M10">
        <v>0</v>
      </c>
      <c r="N10">
        <v>0</v>
      </c>
      <c r="O10">
        <v>80265317</v>
      </c>
      <c r="P10">
        <v>16891581</v>
      </c>
      <c r="Q10">
        <v>0</v>
      </c>
      <c r="R10">
        <v>37530481</v>
      </c>
      <c r="S10" t="s">
        <v>636</v>
      </c>
      <c r="T10" t="s">
        <v>636</v>
      </c>
      <c r="U10" t="s">
        <v>636</v>
      </c>
      <c r="V10" t="s">
        <v>670</v>
      </c>
      <c r="W10" t="s">
        <v>636</v>
      </c>
      <c r="X10" t="s">
        <v>636</v>
      </c>
      <c r="Y10" t="s">
        <v>636</v>
      </c>
      <c r="Z10" t="s">
        <v>636</v>
      </c>
      <c r="AA10" t="s">
        <v>636</v>
      </c>
      <c r="AB10">
        <v>750610</v>
      </c>
      <c r="AC10">
        <v>2</v>
      </c>
      <c r="AD10" t="s">
        <v>649</v>
      </c>
      <c r="AE10" t="s">
        <v>650</v>
      </c>
      <c r="AF10" t="s">
        <v>639</v>
      </c>
      <c r="AG10" t="s">
        <v>651</v>
      </c>
      <c r="AH10" t="s">
        <v>667</v>
      </c>
      <c r="AI10" t="s">
        <v>641</v>
      </c>
    </row>
    <row r="11" spans="1:35" x14ac:dyDescent="0.35">
      <c r="A11" t="s">
        <v>671</v>
      </c>
      <c r="B11">
        <v>800065396</v>
      </c>
      <c r="C11" t="s">
        <v>633</v>
      </c>
      <c r="D11" t="s">
        <v>672</v>
      </c>
      <c r="E11" t="s">
        <v>635</v>
      </c>
      <c r="F11" s="36">
        <v>45601</v>
      </c>
      <c r="G11" s="36">
        <v>45611</v>
      </c>
      <c r="H11" s="36">
        <v>45686</v>
      </c>
      <c r="I11" t="s">
        <v>636</v>
      </c>
      <c r="J11">
        <v>227455956</v>
      </c>
      <c r="K11">
        <v>6344230</v>
      </c>
      <c r="L11">
        <v>0</v>
      </c>
      <c r="M11">
        <v>0</v>
      </c>
      <c r="N11">
        <v>0</v>
      </c>
      <c r="O11">
        <v>236190</v>
      </c>
      <c r="P11">
        <v>6163714</v>
      </c>
      <c r="Q11">
        <v>0</v>
      </c>
      <c r="R11">
        <v>180516</v>
      </c>
      <c r="S11" t="s">
        <v>636</v>
      </c>
      <c r="T11" t="s">
        <v>636</v>
      </c>
      <c r="U11" t="s">
        <v>636</v>
      </c>
      <c r="V11" t="s">
        <v>673</v>
      </c>
      <c r="W11" t="s">
        <v>636</v>
      </c>
      <c r="X11" t="s">
        <v>636</v>
      </c>
      <c r="Y11" t="s">
        <v>636</v>
      </c>
      <c r="Z11" t="s">
        <v>636</v>
      </c>
      <c r="AA11" t="s">
        <v>636</v>
      </c>
      <c r="AB11">
        <v>3610</v>
      </c>
      <c r="AC11">
        <v>2</v>
      </c>
      <c r="AD11" t="s">
        <v>649</v>
      </c>
      <c r="AE11" t="s">
        <v>650</v>
      </c>
      <c r="AF11" t="s">
        <v>639</v>
      </c>
      <c r="AG11" t="s">
        <v>651</v>
      </c>
      <c r="AH11" t="s">
        <v>674</v>
      </c>
      <c r="AI11" t="s">
        <v>641</v>
      </c>
    </row>
    <row r="12" spans="1:35" x14ac:dyDescent="0.35">
      <c r="A12" t="s">
        <v>675</v>
      </c>
      <c r="B12">
        <v>800065396</v>
      </c>
      <c r="C12" t="s">
        <v>633</v>
      </c>
      <c r="D12" t="s">
        <v>676</v>
      </c>
      <c r="E12" t="s">
        <v>635</v>
      </c>
      <c r="F12" s="36">
        <v>45629</v>
      </c>
      <c r="G12" s="36">
        <v>45639</v>
      </c>
      <c r="H12" s="36">
        <v>45686</v>
      </c>
      <c r="I12" t="s">
        <v>636</v>
      </c>
      <c r="J12">
        <v>1271978163</v>
      </c>
      <c r="K12">
        <v>9650000</v>
      </c>
      <c r="L12">
        <v>0</v>
      </c>
      <c r="M12">
        <v>0</v>
      </c>
      <c r="N12">
        <v>0</v>
      </c>
      <c r="O12">
        <v>76492011</v>
      </c>
      <c r="P12">
        <v>7304709</v>
      </c>
      <c r="Q12">
        <v>0</v>
      </c>
      <c r="R12">
        <v>2345291</v>
      </c>
      <c r="S12" t="s">
        <v>636</v>
      </c>
      <c r="T12" t="s">
        <v>636</v>
      </c>
      <c r="U12" t="s">
        <v>636</v>
      </c>
      <c r="V12" t="s">
        <v>677</v>
      </c>
      <c r="W12" t="s">
        <v>636</v>
      </c>
      <c r="X12" t="s">
        <v>636</v>
      </c>
      <c r="Y12" t="s">
        <v>636</v>
      </c>
      <c r="Z12" t="s">
        <v>636</v>
      </c>
      <c r="AA12" t="s">
        <v>636</v>
      </c>
      <c r="AB12">
        <v>46906</v>
      </c>
      <c r="AC12">
        <v>2</v>
      </c>
      <c r="AD12" t="s">
        <v>649</v>
      </c>
      <c r="AE12" t="s">
        <v>650</v>
      </c>
      <c r="AF12" t="s">
        <v>639</v>
      </c>
      <c r="AG12" t="s">
        <v>651</v>
      </c>
      <c r="AH12" t="s">
        <v>674</v>
      </c>
      <c r="AI12" t="s">
        <v>641</v>
      </c>
    </row>
    <row r="13" spans="1:35" x14ac:dyDescent="0.35">
      <c r="A13" t="s">
        <v>678</v>
      </c>
      <c r="B13">
        <v>800065396</v>
      </c>
      <c r="C13" t="s">
        <v>633</v>
      </c>
      <c r="D13" t="s">
        <v>679</v>
      </c>
      <c r="E13" t="s">
        <v>680</v>
      </c>
      <c r="F13" s="36">
        <v>45719</v>
      </c>
      <c r="G13" s="36">
        <v>45730</v>
      </c>
      <c r="H13" s="36">
        <v>45747</v>
      </c>
      <c r="I13" t="s">
        <v>636</v>
      </c>
      <c r="J13">
        <v>1145740696</v>
      </c>
      <c r="K13">
        <v>1145740696</v>
      </c>
      <c r="L13">
        <v>0</v>
      </c>
      <c r="M13">
        <v>19750569</v>
      </c>
      <c r="N13">
        <v>75452262</v>
      </c>
      <c r="O13">
        <v>75452262</v>
      </c>
      <c r="P13">
        <v>0</v>
      </c>
      <c r="Q13">
        <v>0</v>
      </c>
      <c r="R13">
        <v>1050537865</v>
      </c>
      <c r="S13" t="s">
        <v>636</v>
      </c>
      <c r="T13" t="s">
        <v>636</v>
      </c>
      <c r="U13" t="s">
        <v>636</v>
      </c>
      <c r="V13" t="s">
        <v>681</v>
      </c>
      <c r="W13" t="s">
        <v>636</v>
      </c>
      <c r="X13" t="s">
        <v>636</v>
      </c>
      <c r="Y13" t="s">
        <v>636</v>
      </c>
      <c r="Z13" t="s">
        <v>636</v>
      </c>
      <c r="AA13" t="s">
        <v>636</v>
      </c>
      <c r="AB13">
        <v>22519803</v>
      </c>
      <c r="AC13">
        <v>1</v>
      </c>
      <c r="AD13" t="s">
        <v>649</v>
      </c>
      <c r="AE13" t="s">
        <v>650</v>
      </c>
      <c r="AF13" t="s">
        <v>639</v>
      </c>
      <c r="AG13" t="s">
        <v>651</v>
      </c>
      <c r="AH13" t="s">
        <v>652</v>
      </c>
      <c r="AI13" t="s">
        <v>682</v>
      </c>
    </row>
    <row r="14" spans="1:35" x14ac:dyDescent="0.35">
      <c r="A14" t="s">
        <v>683</v>
      </c>
      <c r="B14">
        <v>800065396</v>
      </c>
      <c r="C14" t="s">
        <v>633</v>
      </c>
      <c r="D14" t="s">
        <v>684</v>
      </c>
      <c r="E14" t="s">
        <v>685</v>
      </c>
      <c r="F14" s="36">
        <v>45719</v>
      </c>
      <c r="G14" s="36">
        <v>45748</v>
      </c>
      <c r="H14" t="s">
        <v>636</v>
      </c>
      <c r="I14" t="s">
        <v>636</v>
      </c>
      <c r="J14">
        <v>190065534</v>
      </c>
      <c r="K14">
        <v>190065534</v>
      </c>
      <c r="L14">
        <v>0</v>
      </c>
      <c r="M14">
        <v>0</v>
      </c>
      <c r="N14">
        <v>0</v>
      </c>
      <c r="O14">
        <v>0</v>
      </c>
      <c r="P14">
        <v>0</v>
      </c>
      <c r="Q14">
        <v>0</v>
      </c>
      <c r="R14">
        <v>0</v>
      </c>
      <c r="S14" t="s">
        <v>636</v>
      </c>
      <c r="T14" t="s">
        <v>636</v>
      </c>
      <c r="U14" t="s">
        <v>636</v>
      </c>
      <c r="V14" t="s">
        <v>686</v>
      </c>
      <c r="W14" t="s">
        <v>636</v>
      </c>
      <c r="X14" t="s">
        <v>636</v>
      </c>
      <c r="Y14" t="s">
        <v>636</v>
      </c>
      <c r="Z14" t="s">
        <v>636</v>
      </c>
      <c r="AA14" t="s">
        <v>636</v>
      </c>
      <c r="AB14">
        <v>0</v>
      </c>
      <c r="AC14" t="s">
        <v>636</v>
      </c>
      <c r="AD14" t="s">
        <v>649</v>
      </c>
      <c r="AE14" t="s">
        <v>650</v>
      </c>
      <c r="AF14" t="s">
        <v>639</v>
      </c>
      <c r="AG14" t="s">
        <v>636</v>
      </c>
      <c r="AH14" t="s">
        <v>636</v>
      </c>
      <c r="AI14" t="s">
        <v>682</v>
      </c>
    </row>
    <row r="15" spans="1:35" x14ac:dyDescent="0.35">
      <c r="A15" t="s">
        <v>687</v>
      </c>
      <c r="B15">
        <v>800065396</v>
      </c>
      <c r="C15" t="s">
        <v>633</v>
      </c>
      <c r="D15" t="s">
        <v>688</v>
      </c>
      <c r="E15" t="s">
        <v>635</v>
      </c>
      <c r="F15" s="36">
        <v>45141</v>
      </c>
      <c r="G15" s="36">
        <v>45148</v>
      </c>
      <c r="H15" s="36">
        <v>45218</v>
      </c>
      <c r="I15" t="s">
        <v>636</v>
      </c>
      <c r="J15">
        <v>53828784</v>
      </c>
      <c r="K15">
        <v>328000</v>
      </c>
      <c r="L15">
        <v>0</v>
      </c>
      <c r="M15">
        <v>0</v>
      </c>
      <c r="N15">
        <v>0</v>
      </c>
      <c r="O15">
        <v>16175691</v>
      </c>
      <c r="P15">
        <v>263000</v>
      </c>
      <c r="Q15">
        <v>0</v>
      </c>
      <c r="R15">
        <v>65000</v>
      </c>
      <c r="S15" t="s">
        <v>636</v>
      </c>
      <c r="T15" t="s">
        <v>636</v>
      </c>
      <c r="U15" t="s">
        <v>636</v>
      </c>
      <c r="V15" t="s">
        <v>689</v>
      </c>
      <c r="W15" t="s">
        <v>636</v>
      </c>
      <c r="X15" t="s">
        <v>636</v>
      </c>
      <c r="Y15" t="s">
        <v>636</v>
      </c>
      <c r="Z15" t="s">
        <v>636</v>
      </c>
      <c r="AA15" t="s">
        <v>636</v>
      </c>
      <c r="AB15">
        <v>1300</v>
      </c>
      <c r="AC15">
        <v>2</v>
      </c>
      <c r="AD15" t="s">
        <v>649</v>
      </c>
      <c r="AE15" t="s">
        <v>650</v>
      </c>
      <c r="AF15" t="s">
        <v>639</v>
      </c>
      <c r="AG15" t="s">
        <v>651</v>
      </c>
      <c r="AH15" t="s">
        <v>690</v>
      </c>
      <c r="AI15" t="s">
        <v>641</v>
      </c>
    </row>
    <row r="16" spans="1:35" x14ac:dyDescent="0.35">
      <c r="A16" t="s">
        <v>691</v>
      </c>
      <c r="B16">
        <v>800065396</v>
      </c>
      <c r="C16" t="s">
        <v>633</v>
      </c>
      <c r="D16" t="s">
        <v>692</v>
      </c>
      <c r="E16" t="s">
        <v>635</v>
      </c>
      <c r="F16" s="36">
        <v>45141</v>
      </c>
      <c r="G16" s="36">
        <v>45149</v>
      </c>
      <c r="H16" s="36">
        <v>45218</v>
      </c>
      <c r="I16" t="s">
        <v>636</v>
      </c>
      <c r="J16">
        <v>41382480</v>
      </c>
      <c r="K16">
        <v>541463</v>
      </c>
      <c r="L16">
        <v>0</v>
      </c>
      <c r="M16">
        <v>0</v>
      </c>
      <c r="N16">
        <v>0</v>
      </c>
      <c r="O16">
        <v>12591155</v>
      </c>
      <c r="P16">
        <v>352780</v>
      </c>
      <c r="Q16">
        <v>0</v>
      </c>
      <c r="R16">
        <v>188683</v>
      </c>
      <c r="S16" t="s">
        <v>636</v>
      </c>
      <c r="T16" t="s">
        <v>636</v>
      </c>
      <c r="U16" t="s">
        <v>636</v>
      </c>
      <c r="V16" t="s">
        <v>693</v>
      </c>
      <c r="W16" t="s">
        <v>636</v>
      </c>
      <c r="X16" t="s">
        <v>636</v>
      </c>
      <c r="Y16" t="s">
        <v>636</v>
      </c>
      <c r="Z16" t="s">
        <v>636</v>
      </c>
      <c r="AA16" t="s">
        <v>636</v>
      </c>
      <c r="AB16">
        <v>3774</v>
      </c>
      <c r="AC16">
        <v>2</v>
      </c>
      <c r="AD16" t="s">
        <v>649</v>
      </c>
      <c r="AE16" t="s">
        <v>650</v>
      </c>
      <c r="AF16" t="s">
        <v>639</v>
      </c>
      <c r="AG16" t="s">
        <v>651</v>
      </c>
      <c r="AH16" t="s">
        <v>690</v>
      </c>
      <c r="AI16" t="s">
        <v>641</v>
      </c>
    </row>
    <row r="17" spans="1:35" x14ac:dyDescent="0.35">
      <c r="A17" t="s">
        <v>694</v>
      </c>
      <c r="B17">
        <v>800065396</v>
      </c>
      <c r="C17" t="s">
        <v>633</v>
      </c>
      <c r="D17" t="s">
        <v>695</v>
      </c>
      <c r="E17" t="s">
        <v>635</v>
      </c>
      <c r="F17" s="36">
        <v>45323</v>
      </c>
      <c r="G17" s="36">
        <v>45334</v>
      </c>
      <c r="H17" s="36">
        <v>45554</v>
      </c>
      <c r="I17" t="s">
        <v>636</v>
      </c>
      <c r="J17">
        <v>159476165</v>
      </c>
      <c r="K17">
        <v>250436</v>
      </c>
      <c r="L17">
        <v>0</v>
      </c>
      <c r="M17">
        <v>0</v>
      </c>
      <c r="N17">
        <v>0</v>
      </c>
      <c r="O17">
        <v>1751773</v>
      </c>
      <c r="P17">
        <v>100174</v>
      </c>
      <c r="Q17">
        <v>0</v>
      </c>
      <c r="R17">
        <v>150262</v>
      </c>
      <c r="S17" t="s">
        <v>636</v>
      </c>
      <c r="T17" t="s">
        <v>636</v>
      </c>
      <c r="U17" t="s">
        <v>636</v>
      </c>
      <c r="V17" t="s">
        <v>696</v>
      </c>
      <c r="W17" t="s">
        <v>636</v>
      </c>
      <c r="X17" t="s">
        <v>636</v>
      </c>
      <c r="Y17" t="s">
        <v>636</v>
      </c>
      <c r="Z17" t="s">
        <v>636</v>
      </c>
      <c r="AA17" t="s">
        <v>636</v>
      </c>
      <c r="AB17">
        <v>3005</v>
      </c>
      <c r="AC17">
        <v>3</v>
      </c>
      <c r="AD17" t="s">
        <v>649</v>
      </c>
      <c r="AE17" t="s">
        <v>650</v>
      </c>
      <c r="AF17" t="s">
        <v>639</v>
      </c>
      <c r="AG17" t="s">
        <v>651</v>
      </c>
      <c r="AH17" t="s">
        <v>697</v>
      </c>
      <c r="AI17" t="s">
        <v>641</v>
      </c>
    </row>
    <row r="18" spans="1:35" x14ac:dyDescent="0.35">
      <c r="A18" t="s">
        <v>698</v>
      </c>
      <c r="B18">
        <v>800065396</v>
      </c>
      <c r="C18" t="s">
        <v>633</v>
      </c>
      <c r="D18" t="s">
        <v>699</v>
      </c>
      <c r="E18" t="s">
        <v>635</v>
      </c>
      <c r="F18" s="36">
        <v>45538</v>
      </c>
      <c r="G18" s="36">
        <v>45548</v>
      </c>
      <c r="H18" s="36">
        <v>45614</v>
      </c>
      <c r="I18" t="s">
        <v>636</v>
      </c>
      <c r="J18">
        <v>1427470644</v>
      </c>
      <c r="K18">
        <v>89465488</v>
      </c>
      <c r="L18">
        <v>0</v>
      </c>
      <c r="M18">
        <v>0</v>
      </c>
      <c r="N18">
        <v>0</v>
      </c>
      <c r="O18">
        <v>77550040</v>
      </c>
      <c r="P18">
        <v>31400933</v>
      </c>
      <c r="Q18">
        <v>0</v>
      </c>
      <c r="R18">
        <v>58064555</v>
      </c>
      <c r="S18" t="s">
        <v>636</v>
      </c>
      <c r="T18" t="s">
        <v>636</v>
      </c>
      <c r="U18" t="s">
        <v>636</v>
      </c>
      <c r="V18" t="s">
        <v>700</v>
      </c>
      <c r="W18" t="s">
        <v>636</v>
      </c>
      <c r="X18" t="s">
        <v>636</v>
      </c>
      <c r="Y18" t="s">
        <v>636</v>
      </c>
      <c r="Z18" t="s">
        <v>636</v>
      </c>
      <c r="AA18" t="s">
        <v>636</v>
      </c>
      <c r="AB18">
        <v>1161291</v>
      </c>
      <c r="AC18">
        <v>2</v>
      </c>
      <c r="AD18" t="s">
        <v>649</v>
      </c>
      <c r="AE18" t="s">
        <v>650</v>
      </c>
      <c r="AF18" t="s">
        <v>639</v>
      </c>
      <c r="AG18" t="s">
        <v>651</v>
      </c>
      <c r="AH18" t="s">
        <v>701</v>
      </c>
      <c r="AI18" t="s">
        <v>641</v>
      </c>
    </row>
    <row r="19" spans="1:35" x14ac:dyDescent="0.35">
      <c r="A19" t="s">
        <v>702</v>
      </c>
      <c r="B19">
        <v>800065396</v>
      </c>
      <c r="C19" t="s">
        <v>633</v>
      </c>
      <c r="D19" t="s">
        <v>703</v>
      </c>
      <c r="E19" t="s">
        <v>635</v>
      </c>
      <c r="F19" s="36">
        <v>45568</v>
      </c>
      <c r="G19" s="36">
        <v>45580</v>
      </c>
      <c r="H19" s="36">
        <v>45686</v>
      </c>
      <c r="I19" t="s">
        <v>636</v>
      </c>
      <c r="J19">
        <v>1487061688</v>
      </c>
      <c r="K19">
        <v>21506165</v>
      </c>
      <c r="L19">
        <v>0</v>
      </c>
      <c r="M19">
        <v>0</v>
      </c>
      <c r="N19">
        <v>0</v>
      </c>
      <c r="O19">
        <v>82303270</v>
      </c>
      <c r="P19">
        <v>19821129</v>
      </c>
      <c r="Q19">
        <v>0</v>
      </c>
      <c r="R19">
        <v>1685036</v>
      </c>
      <c r="S19" t="s">
        <v>636</v>
      </c>
      <c r="T19" t="s">
        <v>636</v>
      </c>
      <c r="U19" t="s">
        <v>636</v>
      </c>
      <c r="V19" t="s">
        <v>704</v>
      </c>
      <c r="W19" t="s">
        <v>636</v>
      </c>
      <c r="X19" t="s">
        <v>636</v>
      </c>
      <c r="Y19" t="s">
        <v>636</v>
      </c>
      <c r="Z19" t="s">
        <v>636</v>
      </c>
      <c r="AA19" t="s">
        <v>636</v>
      </c>
      <c r="AB19">
        <v>33701</v>
      </c>
      <c r="AC19">
        <v>2</v>
      </c>
      <c r="AD19" t="s">
        <v>649</v>
      </c>
      <c r="AE19" t="s">
        <v>650</v>
      </c>
      <c r="AF19" t="s">
        <v>639</v>
      </c>
      <c r="AG19" t="s">
        <v>651</v>
      </c>
      <c r="AH19" t="s">
        <v>674</v>
      </c>
      <c r="AI19" t="s">
        <v>641</v>
      </c>
    </row>
    <row r="20" spans="1:35" x14ac:dyDescent="0.35">
      <c r="A20" t="s">
        <v>705</v>
      </c>
      <c r="B20">
        <v>800065396</v>
      </c>
      <c r="C20" t="s">
        <v>633</v>
      </c>
      <c r="D20" t="s">
        <v>706</v>
      </c>
      <c r="E20" t="s">
        <v>635</v>
      </c>
      <c r="F20" s="36">
        <v>45568</v>
      </c>
      <c r="G20" s="36">
        <v>45580</v>
      </c>
      <c r="H20" s="36">
        <v>45686</v>
      </c>
      <c r="I20" t="s">
        <v>636</v>
      </c>
      <c r="J20">
        <v>216879283</v>
      </c>
      <c r="K20">
        <v>4677226</v>
      </c>
      <c r="L20">
        <v>0</v>
      </c>
      <c r="M20">
        <v>0</v>
      </c>
      <c r="N20">
        <v>0</v>
      </c>
      <c r="O20">
        <v>1135130</v>
      </c>
      <c r="P20">
        <v>3929090</v>
      </c>
      <c r="Q20">
        <v>0</v>
      </c>
      <c r="R20">
        <v>748136</v>
      </c>
      <c r="S20" t="s">
        <v>636</v>
      </c>
      <c r="T20" t="s">
        <v>636</v>
      </c>
      <c r="U20" t="s">
        <v>636</v>
      </c>
      <c r="V20" t="s">
        <v>707</v>
      </c>
      <c r="W20" t="s">
        <v>636</v>
      </c>
      <c r="X20" t="s">
        <v>636</v>
      </c>
      <c r="Y20" t="s">
        <v>636</v>
      </c>
      <c r="Z20" t="s">
        <v>636</v>
      </c>
      <c r="AA20" t="s">
        <v>636</v>
      </c>
      <c r="AB20">
        <v>14963</v>
      </c>
      <c r="AC20">
        <v>2</v>
      </c>
      <c r="AD20" t="s">
        <v>649</v>
      </c>
      <c r="AE20" t="s">
        <v>650</v>
      </c>
      <c r="AF20" t="s">
        <v>639</v>
      </c>
      <c r="AG20" t="s">
        <v>651</v>
      </c>
      <c r="AH20" t="s">
        <v>674</v>
      </c>
      <c r="AI20" t="s">
        <v>641</v>
      </c>
    </row>
    <row r="21" spans="1:35" x14ac:dyDescent="0.35">
      <c r="A21" t="s">
        <v>708</v>
      </c>
      <c r="B21">
        <v>800065396</v>
      </c>
      <c r="C21" t="s">
        <v>633</v>
      </c>
      <c r="D21" t="s">
        <v>709</v>
      </c>
      <c r="E21" t="s">
        <v>680</v>
      </c>
      <c r="F21" s="36">
        <v>45660</v>
      </c>
      <c r="G21" s="36">
        <v>45672</v>
      </c>
      <c r="H21" s="36">
        <v>45741</v>
      </c>
      <c r="I21" t="s">
        <v>636</v>
      </c>
      <c r="J21">
        <v>165195509</v>
      </c>
      <c r="K21">
        <v>4024460</v>
      </c>
      <c r="L21">
        <v>0</v>
      </c>
      <c r="M21">
        <v>269466</v>
      </c>
      <c r="N21">
        <v>0</v>
      </c>
      <c r="O21">
        <v>259888</v>
      </c>
      <c r="P21">
        <v>3754994</v>
      </c>
      <c r="Q21">
        <v>0</v>
      </c>
      <c r="R21">
        <v>0</v>
      </c>
      <c r="S21" t="s">
        <v>636</v>
      </c>
      <c r="T21" t="s">
        <v>636</v>
      </c>
      <c r="U21" t="s">
        <v>636</v>
      </c>
      <c r="V21" t="s">
        <v>710</v>
      </c>
      <c r="W21" t="s">
        <v>711</v>
      </c>
      <c r="X21" t="s">
        <v>712</v>
      </c>
      <c r="Y21" t="s">
        <v>713</v>
      </c>
      <c r="Z21">
        <v>4024460</v>
      </c>
      <c r="AA21" t="s">
        <v>714</v>
      </c>
      <c r="AB21">
        <v>0</v>
      </c>
      <c r="AC21">
        <v>2</v>
      </c>
      <c r="AD21" t="s">
        <v>649</v>
      </c>
      <c r="AE21" t="s">
        <v>650</v>
      </c>
      <c r="AF21" t="s">
        <v>639</v>
      </c>
      <c r="AG21" t="s">
        <v>651</v>
      </c>
      <c r="AH21" t="s">
        <v>636</v>
      </c>
      <c r="AI21" t="s">
        <v>641</v>
      </c>
    </row>
    <row r="22" spans="1:35" x14ac:dyDescent="0.35">
      <c r="A22" t="s">
        <v>715</v>
      </c>
      <c r="B22">
        <v>800065396</v>
      </c>
      <c r="C22" t="s">
        <v>633</v>
      </c>
      <c r="D22" t="s">
        <v>716</v>
      </c>
      <c r="E22" t="s">
        <v>680</v>
      </c>
      <c r="F22" s="36">
        <v>45692</v>
      </c>
      <c r="G22" s="36">
        <v>45702</v>
      </c>
      <c r="H22" s="36">
        <v>45714</v>
      </c>
      <c r="I22" t="s">
        <v>636</v>
      </c>
      <c r="J22">
        <v>1379235965</v>
      </c>
      <c r="K22">
        <v>1379235965</v>
      </c>
      <c r="L22">
        <v>0</v>
      </c>
      <c r="M22">
        <v>24359539</v>
      </c>
      <c r="N22">
        <v>85646866</v>
      </c>
      <c r="O22">
        <v>85646866</v>
      </c>
      <c r="P22">
        <v>0</v>
      </c>
      <c r="Q22">
        <v>0</v>
      </c>
      <c r="R22">
        <v>1269229560</v>
      </c>
      <c r="S22" t="s">
        <v>636</v>
      </c>
      <c r="T22" t="s">
        <v>636</v>
      </c>
      <c r="U22" t="s">
        <v>636</v>
      </c>
      <c r="V22" t="s">
        <v>717</v>
      </c>
      <c r="W22" t="s">
        <v>711</v>
      </c>
      <c r="X22" t="s">
        <v>717</v>
      </c>
      <c r="Y22" t="s">
        <v>718</v>
      </c>
      <c r="Z22">
        <v>24359539</v>
      </c>
      <c r="AA22" t="s">
        <v>714</v>
      </c>
      <c r="AB22">
        <v>27097529</v>
      </c>
      <c r="AC22">
        <v>1</v>
      </c>
      <c r="AD22" t="s">
        <v>649</v>
      </c>
      <c r="AE22" t="s">
        <v>650</v>
      </c>
      <c r="AF22" t="s">
        <v>639</v>
      </c>
      <c r="AG22" t="s">
        <v>651</v>
      </c>
      <c r="AH22" t="s">
        <v>652</v>
      </c>
      <c r="AI22" t="s">
        <v>682</v>
      </c>
    </row>
    <row r="23" spans="1:35" x14ac:dyDescent="0.35">
      <c r="A23" t="s">
        <v>719</v>
      </c>
      <c r="B23">
        <v>800065396</v>
      </c>
      <c r="C23" t="s">
        <v>633</v>
      </c>
      <c r="D23" t="s">
        <v>720</v>
      </c>
      <c r="E23" t="s">
        <v>635</v>
      </c>
      <c r="F23" s="36">
        <v>44931</v>
      </c>
      <c r="G23" s="36">
        <v>44940</v>
      </c>
      <c r="H23" s="36">
        <v>45099</v>
      </c>
      <c r="I23" t="s">
        <v>636</v>
      </c>
      <c r="J23">
        <v>125000</v>
      </c>
      <c r="K23">
        <v>125000</v>
      </c>
      <c r="L23">
        <v>0</v>
      </c>
      <c r="M23">
        <v>0</v>
      </c>
      <c r="N23">
        <v>0</v>
      </c>
      <c r="O23">
        <v>0</v>
      </c>
      <c r="P23">
        <v>0</v>
      </c>
      <c r="Q23">
        <v>0</v>
      </c>
      <c r="R23">
        <v>125000</v>
      </c>
      <c r="S23" t="s">
        <v>637</v>
      </c>
      <c r="T23" t="s">
        <v>636</v>
      </c>
      <c r="U23" t="s">
        <v>636</v>
      </c>
      <c r="V23" t="s">
        <v>721</v>
      </c>
      <c r="W23" t="s">
        <v>636</v>
      </c>
      <c r="X23" t="s">
        <v>636</v>
      </c>
      <c r="Y23" t="s">
        <v>636</v>
      </c>
      <c r="Z23" t="s">
        <v>636</v>
      </c>
      <c r="AA23" t="s">
        <v>636</v>
      </c>
      <c r="AB23">
        <v>0</v>
      </c>
      <c r="AC23">
        <v>2</v>
      </c>
      <c r="AD23" t="s">
        <v>636</v>
      </c>
      <c r="AE23" t="s">
        <v>636</v>
      </c>
      <c r="AF23" t="s">
        <v>639</v>
      </c>
      <c r="AG23" t="s">
        <v>640</v>
      </c>
      <c r="AH23" t="s">
        <v>636</v>
      </c>
      <c r="AI23" t="s">
        <v>641</v>
      </c>
    </row>
    <row r="24" spans="1:35" x14ac:dyDescent="0.35">
      <c r="A24" t="s">
        <v>722</v>
      </c>
      <c r="B24">
        <v>800065396</v>
      </c>
      <c r="C24" t="s">
        <v>633</v>
      </c>
      <c r="D24" t="s">
        <v>723</v>
      </c>
      <c r="E24" t="s">
        <v>685</v>
      </c>
      <c r="F24" s="36">
        <v>45054</v>
      </c>
      <c r="G24" s="36">
        <v>45748</v>
      </c>
      <c r="H24" t="s">
        <v>636</v>
      </c>
      <c r="I24" t="s">
        <v>636</v>
      </c>
      <c r="J24">
        <v>175000</v>
      </c>
      <c r="K24">
        <v>175000</v>
      </c>
      <c r="L24">
        <v>0</v>
      </c>
      <c r="M24">
        <v>0</v>
      </c>
      <c r="N24">
        <v>0</v>
      </c>
      <c r="O24">
        <v>0</v>
      </c>
      <c r="P24">
        <v>0</v>
      </c>
      <c r="Q24">
        <v>0</v>
      </c>
      <c r="R24">
        <v>0</v>
      </c>
      <c r="S24" t="s">
        <v>724</v>
      </c>
      <c r="T24" t="s">
        <v>636</v>
      </c>
      <c r="U24" t="s">
        <v>636</v>
      </c>
      <c r="V24" t="s">
        <v>725</v>
      </c>
      <c r="W24" t="s">
        <v>59</v>
      </c>
      <c r="X24" t="s">
        <v>726</v>
      </c>
      <c r="Y24" t="s">
        <v>727</v>
      </c>
      <c r="Z24">
        <v>175000</v>
      </c>
      <c r="AA24" t="s">
        <v>714</v>
      </c>
      <c r="AB24">
        <v>0</v>
      </c>
      <c r="AC24" t="s">
        <v>636</v>
      </c>
      <c r="AD24" t="s">
        <v>649</v>
      </c>
      <c r="AE24" t="s">
        <v>728</v>
      </c>
      <c r="AF24" t="s">
        <v>639</v>
      </c>
      <c r="AG24" t="s">
        <v>636</v>
      </c>
      <c r="AH24" t="s">
        <v>636</v>
      </c>
      <c r="AI24" t="s">
        <v>682</v>
      </c>
    </row>
    <row r="25" spans="1:35" x14ac:dyDescent="0.35">
      <c r="A25" t="s">
        <v>729</v>
      </c>
      <c r="B25">
        <v>800065396</v>
      </c>
      <c r="C25" t="s">
        <v>633</v>
      </c>
      <c r="D25" t="s">
        <v>730</v>
      </c>
      <c r="E25" t="s">
        <v>635</v>
      </c>
      <c r="F25" s="36">
        <v>45114</v>
      </c>
      <c r="G25" s="36">
        <v>45125</v>
      </c>
      <c r="H25" s="36">
        <v>45218</v>
      </c>
      <c r="I25" t="s">
        <v>636</v>
      </c>
      <c r="J25">
        <v>68195426</v>
      </c>
      <c r="K25">
        <v>1021577</v>
      </c>
      <c r="L25">
        <v>0</v>
      </c>
      <c r="M25">
        <v>0</v>
      </c>
      <c r="N25">
        <v>0</v>
      </c>
      <c r="O25">
        <v>20740257</v>
      </c>
      <c r="P25">
        <v>893577</v>
      </c>
      <c r="Q25">
        <v>0</v>
      </c>
      <c r="R25">
        <v>128000</v>
      </c>
      <c r="S25" t="s">
        <v>636</v>
      </c>
      <c r="T25" t="s">
        <v>636</v>
      </c>
      <c r="U25" t="s">
        <v>636</v>
      </c>
      <c r="V25" t="s">
        <v>731</v>
      </c>
      <c r="W25" t="s">
        <v>636</v>
      </c>
      <c r="X25" t="s">
        <v>636</v>
      </c>
      <c r="Y25" t="s">
        <v>636</v>
      </c>
      <c r="Z25" t="s">
        <v>636</v>
      </c>
      <c r="AA25" t="s">
        <v>636</v>
      </c>
      <c r="AB25">
        <v>2560</v>
      </c>
      <c r="AC25">
        <v>2</v>
      </c>
      <c r="AD25" t="s">
        <v>649</v>
      </c>
      <c r="AE25" t="s">
        <v>650</v>
      </c>
      <c r="AF25" t="s">
        <v>639</v>
      </c>
      <c r="AG25" t="s">
        <v>651</v>
      </c>
      <c r="AH25" t="s">
        <v>690</v>
      </c>
      <c r="AI25" t="s">
        <v>641</v>
      </c>
    </row>
    <row r="26" spans="1:35" x14ac:dyDescent="0.35">
      <c r="A26" t="s">
        <v>732</v>
      </c>
      <c r="B26">
        <v>800065396</v>
      </c>
      <c r="C26" t="s">
        <v>633</v>
      </c>
      <c r="D26" t="s">
        <v>733</v>
      </c>
      <c r="E26" t="s">
        <v>635</v>
      </c>
      <c r="F26" s="36">
        <v>45114</v>
      </c>
      <c r="G26" s="36">
        <v>45125</v>
      </c>
      <c r="H26" s="36">
        <v>45205</v>
      </c>
      <c r="I26" t="s">
        <v>636</v>
      </c>
      <c r="J26">
        <v>10320715</v>
      </c>
      <c r="K26">
        <v>2413587</v>
      </c>
      <c r="L26">
        <v>0</v>
      </c>
      <c r="M26">
        <v>0</v>
      </c>
      <c r="N26">
        <v>0</v>
      </c>
      <c r="O26">
        <v>2930347</v>
      </c>
      <c r="P26">
        <v>2326054</v>
      </c>
      <c r="Q26">
        <v>0</v>
      </c>
      <c r="R26">
        <v>87533</v>
      </c>
      <c r="S26" t="s">
        <v>636</v>
      </c>
      <c r="T26" t="s">
        <v>636</v>
      </c>
      <c r="U26" t="s">
        <v>636</v>
      </c>
      <c r="V26" t="s">
        <v>734</v>
      </c>
      <c r="W26" t="s">
        <v>636</v>
      </c>
      <c r="X26" t="s">
        <v>636</v>
      </c>
      <c r="Y26" t="s">
        <v>636</v>
      </c>
      <c r="Z26" t="s">
        <v>636</v>
      </c>
      <c r="AA26" t="s">
        <v>636</v>
      </c>
      <c r="AB26">
        <v>1751</v>
      </c>
      <c r="AC26">
        <v>3</v>
      </c>
      <c r="AD26" t="s">
        <v>649</v>
      </c>
      <c r="AE26" t="s">
        <v>650</v>
      </c>
      <c r="AF26" t="s">
        <v>639</v>
      </c>
      <c r="AG26" t="s">
        <v>651</v>
      </c>
      <c r="AH26" t="s">
        <v>690</v>
      </c>
      <c r="AI26" t="s">
        <v>641</v>
      </c>
    </row>
    <row r="27" spans="1:35" x14ac:dyDescent="0.35">
      <c r="A27" t="s">
        <v>735</v>
      </c>
      <c r="B27">
        <v>800065396</v>
      </c>
      <c r="C27" t="s">
        <v>633</v>
      </c>
      <c r="D27" t="s">
        <v>736</v>
      </c>
      <c r="E27" t="s">
        <v>635</v>
      </c>
      <c r="F27" s="36">
        <v>45234</v>
      </c>
      <c r="G27" s="36">
        <v>45244</v>
      </c>
      <c r="H27" s="36">
        <v>45466</v>
      </c>
      <c r="I27" t="s">
        <v>636</v>
      </c>
      <c r="J27">
        <v>9649108</v>
      </c>
      <c r="K27">
        <v>2896846</v>
      </c>
      <c r="L27">
        <v>0</v>
      </c>
      <c r="M27">
        <v>0</v>
      </c>
      <c r="N27">
        <v>0</v>
      </c>
      <c r="O27">
        <v>637735</v>
      </c>
      <c r="P27">
        <v>1110247</v>
      </c>
      <c r="Q27">
        <v>0</v>
      </c>
      <c r="R27">
        <v>1786599</v>
      </c>
      <c r="S27" t="s">
        <v>636</v>
      </c>
      <c r="T27" t="s">
        <v>636</v>
      </c>
      <c r="U27" t="s">
        <v>636</v>
      </c>
      <c r="V27" t="s">
        <v>663</v>
      </c>
      <c r="W27" t="s">
        <v>636</v>
      </c>
      <c r="X27" t="s">
        <v>636</v>
      </c>
      <c r="Y27" t="s">
        <v>636</v>
      </c>
      <c r="Z27" t="s">
        <v>636</v>
      </c>
      <c r="AA27" t="s">
        <v>636</v>
      </c>
      <c r="AB27">
        <v>35732</v>
      </c>
      <c r="AC27">
        <v>2</v>
      </c>
      <c r="AD27" t="s">
        <v>649</v>
      </c>
      <c r="AE27" t="s">
        <v>650</v>
      </c>
      <c r="AF27" t="s">
        <v>639</v>
      </c>
      <c r="AG27" t="s">
        <v>651</v>
      </c>
      <c r="AH27" t="s">
        <v>652</v>
      </c>
      <c r="AI27" t="s">
        <v>641</v>
      </c>
    </row>
    <row r="28" spans="1:35" x14ac:dyDescent="0.35">
      <c r="A28" t="s">
        <v>737</v>
      </c>
      <c r="B28">
        <v>800065396</v>
      </c>
      <c r="C28" t="s">
        <v>633</v>
      </c>
      <c r="D28" t="s">
        <v>738</v>
      </c>
      <c r="E28" t="s">
        <v>635</v>
      </c>
      <c r="F28" s="36">
        <v>45602</v>
      </c>
      <c r="G28" s="36">
        <v>45610</v>
      </c>
      <c r="H28" s="36">
        <v>45682</v>
      </c>
      <c r="I28" t="s">
        <v>636</v>
      </c>
      <c r="J28">
        <v>54703050</v>
      </c>
      <c r="K28">
        <v>591900</v>
      </c>
      <c r="L28">
        <v>0</v>
      </c>
      <c r="M28">
        <v>0</v>
      </c>
      <c r="N28">
        <v>0</v>
      </c>
      <c r="O28">
        <v>14828370</v>
      </c>
      <c r="P28">
        <v>236760</v>
      </c>
      <c r="Q28">
        <v>0</v>
      </c>
      <c r="R28">
        <v>355140</v>
      </c>
      <c r="S28" t="s">
        <v>636</v>
      </c>
      <c r="T28" t="s">
        <v>636</v>
      </c>
      <c r="U28" t="s">
        <v>636</v>
      </c>
      <c r="V28" t="s">
        <v>739</v>
      </c>
      <c r="W28" t="s">
        <v>636</v>
      </c>
      <c r="X28" t="s">
        <v>636</v>
      </c>
      <c r="Y28" t="s">
        <v>636</v>
      </c>
      <c r="Z28" t="s">
        <v>636</v>
      </c>
      <c r="AA28" t="s">
        <v>636</v>
      </c>
      <c r="AB28">
        <v>7103</v>
      </c>
      <c r="AC28">
        <v>2</v>
      </c>
      <c r="AD28" t="s">
        <v>649</v>
      </c>
      <c r="AE28" t="s">
        <v>650</v>
      </c>
      <c r="AF28" t="s">
        <v>639</v>
      </c>
      <c r="AG28" t="s">
        <v>651</v>
      </c>
      <c r="AH28" t="s">
        <v>740</v>
      </c>
      <c r="AI28" t="s">
        <v>641</v>
      </c>
    </row>
    <row r="29" spans="1:35" x14ac:dyDescent="0.35">
      <c r="A29" t="s">
        <v>741</v>
      </c>
      <c r="B29">
        <v>800065396</v>
      </c>
      <c r="C29" t="s">
        <v>633</v>
      </c>
      <c r="D29" t="s">
        <v>742</v>
      </c>
      <c r="E29" t="s">
        <v>635</v>
      </c>
      <c r="F29" s="36">
        <v>45602</v>
      </c>
      <c r="G29" s="36">
        <v>45610</v>
      </c>
      <c r="H29" s="36">
        <v>45682</v>
      </c>
      <c r="I29" t="s">
        <v>636</v>
      </c>
      <c r="J29">
        <v>22131706</v>
      </c>
      <c r="K29">
        <v>263300</v>
      </c>
      <c r="L29">
        <v>0</v>
      </c>
      <c r="M29">
        <v>0</v>
      </c>
      <c r="N29">
        <v>0</v>
      </c>
      <c r="O29">
        <v>5589586</v>
      </c>
      <c r="P29">
        <v>105320</v>
      </c>
      <c r="Q29">
        <v>0</v>
      </c>
      <c r="R29">
        <v>157980</v>
      </c>
      <c r="S29" t="s">
        <v>636</v>
      </c>
      <c r="T29" t="s">
        <v>636</v>
      </c>
      <c r="U29" t="s">
        <v>636</v>
      </c>
      <c r="V29" t="s">
        <v>743</v>
      </c>
      <c r="W29" t="s">
        <v>636</v>
      </c>
      <c r="X29" t="s">
        <v>636</v>
      </c>
      <c r="Y29" t="s">
        <v>636</v>
      </c>
      <c r="Z29" t="s">
        <v>636</v>
      </c>
      <c r="AA29" t="s">
        <v>636</v>
      </c>
      <c r="AB29">
        <v>3160</v>
      </c>
      <c r="AC29">
        <v>2</v>
      </c>
      <c r="AD29" t="s">
        <v>649</v>
      </c>
      <c r="AE29" t="s">
        <v>650</v>
      </c>
      <c r="AF29" t="s">
        <v>639</v>
      </c>
      <c r="AG29" t="s">
        <v>651</v>
      </c>
      <c r="AH29" t="s">
        <v>744</v>
      </c>
      <c r="AI29" t="s">
        <v>641</v>
      </c>
    </row>
    <row r="30" spans="1:35" x14ac:dyDescent="0.35">
      <c r="A30" t="s">
        <v>745</v>
      </c>
      <c r="B30">
        <v>800065396</v>
      </c>
      <c r="C30" t="s">
        <v>633</v>
      </c>
      <c r="D30" t="s">
        <v>746</v>
      </c>
      <c r="E30" t="s">
        <v>635</v>
      </c>
      <c r="F30" s="36">
        <v>45630</v>
      </c>
      <c r="G30" s="36">
        <v>45637</v>
      </c>
      <c r="H30" s="36">
        <v>45682</v>
      </c>
      <c r="I30" t="s">
        <v>636</v>
      </c>
      <c r="J30">
        <v>6390300</v>
      </c>
      <c r="K30">
        <v>27300</v>
      </c>
      <c r="L30">
        <v>0</v>
      </c>
      <c r="M30">
        <v>0</v>
      </c>
      <c r="N30">
        <v>0</v>
      </c>
      <c r="O30">
        <v>1869065</v>
      </c>
      <c r="P30">
        <v>10920</v>
      </c>
      <c r="Q30">
        <v>0</v>
      </c>
      <c r="R30">
        <v>16380</v>
      </c>
      <c r="S30" t="s">
        <v>636</v>
      </c>
      <c r="T30" t="s">
        <v>636</v>
      </c>
      <c r="U30" t="s">
        <v>636</v>
      </c>
      <c r="V30" t="s">
        <v>747</v>
      </c>
      <c r="W30" t="s">
        <v>636</v>
      </c>
      <c r="X30" t="s">
        <v>636</v>
      </c>
      <c r="Y30" t="s">
        <v>636</v>
      </c>
      <c r="Z30" t="s">
        <v>636</v>
      </c>
      <c r="AA30" t="s">
        <v>636</v>
      </c>
      <c r="AB30">
        <v>328</v>
      </c>
      <c r="AC30">
        <v>2</v>
      </c>
      <c r="AD30" t="s">
        <v>649</v>
      </c>
      <c r="AE30" t="s">
        <v>650</v>
      </c>
      <c r="AF30" t="s">
        <v>639</v>
      </c>
      <c r="AG30" t="s">
        <v>651</v>
      </c>
      <c r="AH30" t="s">
        <v>744</v>
      </c>
      <c r="AI30" t="s">
        <v>641</v>
      </c>
    </row>
    <row r="31" spans="1:35" x14ac:dyDescent="0.35">
      <c r="A31" t="s">
        <v>748</v>
      </c>
      <c r="B31">
        <v>800065396</v>
      </c>
      <c r="C31" t="s">
        <v>633</v>
      </c>
      <c r="D31" t="s">
        <v>749</v>
      </c>
      <c r="E31" t="s">
        <v>635</v>
      </c>
      <c r="F31" s="36">
        <v>45083</v>
      </c>
      <c r="G31" s="36">
        <v>45092</v>
      </c>
      <c r="H31" s="36">
        <v>45673</v>
      </c>
      <c r="I31" t="s">
        <v>636</v>
      </c>
      <c r="J31">
        <v>1463328369</v>
      </c>
      <c r="K31">
        <v>571780</v>
      </c>
      <c r="L31">
        <v>0</v>
      </c>
      <c r="M31">
        <v>0</v>
      </c>
      <c r="N31">
        <v>0</v>
      </c>
      <c r="O31">
        <v>0</v>
      </c>
      <c r="P31">
        <v>0</v>
      </c>
      <c r="Q31">
        <v>0</v>
      </c>
      <c r="R31">
        <v>571780</v>
      </c>
      <c r="S31" t="s">
        <v>636</v>
      </c>
      <c r="T31" t="s">
        <v>636</v>
      </c>
      <c r="U31" t="s">
        <v>636</v>
      </c>
      <c r="V31" t="s">
        <v>750</v>
      </c>
      <c r="W31" t="s">
        <v>636</v>
      </c>
      <c r="X31" t="s">
        <v>636</v>
      </c>
      <c r="Y31" t="s">
        <v>636</v>
      </c>
      <c r="Z31" t="s">
        <v>636</v>
      </c>
      <c r="AA31" t="s">
        <v>636</v>
      </c>
      <c r="AB31">
        <v>11436</v>
      </c>
      <c r="AC31">
        <v>4</v>
      </c>
      <c r="AD31" t="s">
        <v>636</v>
      </c>
      <c r="AE31" t="s">
        <v>636</v>
      </c>
      <c r="AF31" t="s">
        <v>639</v>
      </c>
      <c r="AG31" t="s">
        <v>640</v>
      </c>
      <c r="AH31" t="s">
        <v>751</v>
      </c>
      <c r="AI31" t="s">
        <v>641</v>
      </c>
    </row>
    <row r="32" spans="1:35" x14ac:dyDescent="0.35">
      <c r="A32" t="s">
        <v>752</v>
      </c>
      <c r="B32">
        <v>800065396</v>
      </c>
      <c r="C32" t="s">
        <v>633</v>
      </c>
      <c r="D32" t="s">
        <v>753</v>
      </c>
      <c r="E32" t="s">
        <v>635</v>
      </c>
      <c r="F32" s="36">
        <v>45476</v>
      </c>
      <c r="G32" s="36">
        <v>45485</v>
      </c>
      <c r="H32" s="36">
        <v>45614</v>
      </c>
      <c r="I32" t="s">
        <v>636</v>
      </c>
      <c r="J32">
        <v>1168772456</v>
      </c>
      <c r="K32">
        <v>61664509</v>
      </c>
      <c r="L32">
        <v>0</v>
      </c>
      <c r="M32">
        <v>0</v>
      </c>
      <c r="N32">
        <v>0</v>
      </c>
      <c r="O32">
        <v>74608931</v>
      </c>
      <c r="P32">
        <v>15089219</v>
      </c>
      <c r="Q32">
        <v>0</v>
      </c>
      <c r="R32">
        <v>46575290</v>
      </c>
      <c r="S32" t="s">
        <v>636</v>
      </c>
      <c r="T32" t="s">
        <v>636</v>
      </c>
      <c r="U32" t="s">
        <v>636</v>
      </c>
      <c r="V32" t="s">
        <v>754</v>
      </c>
      <c r="W32" t="s">
        <v>636</v>
      </c>
      <c r="X32" t="s">
        <v>636</v>
      </c>
      <c r="Y32" t="s">
        <v>636</v>
      </c>
      <c r="Z32" t="s">
        <v>636</v>
      </c>
      <c r="AA32" t="s">
        <v>636</v>
      </c>
      <c r="AB32">
        <v>931506</v>
      </c>
      <c r="AC32">
        <v>2</v>
      </c>
      <c r="AD32" t="s">
        <v>649</v>
      </c>
      <c r="AE32" t="s">
        <v>650</v>
      </c>
      <c r="AF32" t="s">
        <v>639</v>
      </c>
      <c r="AG32" t="s">
        <v>651</v>
      </c>
      <c r="AH32" t="s">
        <v>667</v>
      </c>
      <c r="AI32" t="s">
        <v>641</v>
      </c>
    </row>
    <row r="33" spans="1:35" x14ac:dyDescent="0.35">
      <c r="A33" t="s">
        <v>755</v>
      </c>
      <c r="B33">
        <v>800065396</v>
      </c>
      <c r="C33" t="s">
        <v>633</v>
      </c>
      <c r="D33" t="s">
        <v>756</v>
      </c>
      <c r="E33" t="s">
        <v>635</v>
      </c>
      <c r="F33" s="36">
        <v>45660</v>
      </c>
      <c r="G33" s="36">
        <v>45672</v>
      </c>
      <c r="H33" s="36">
        <v>45727</v>
      </c>
      <c r="I33" t="s">
        <v>636</v>
      </c>
      <c r="J33">
        <v>7588700</v>
      </c>
      <c r="K33">
        <v>354027</v>
      </c>
      <c r="L33">
        <v>0</v>
      </c>
      <c r="M33">
        <v>0</v>
      </c>
      <c r="N33">
        <v>0</v>
      </c>
      <c r="O33">
        <v>1740273</v>
      </c>
      <c r="P33">
        <v>354027</v>
      </c>
      <c r="Q33">
        <v>0</v>
      </c>
      <c r="R33">
        <v>0</v>
      </c>
      <c r="S33" t="s">
        <v>636</v>
      </c>
      <c r="T33" t="s">
        <v>636</v>
      </c>
      <c r="U33" t="s">
        <v>636</v>
      </c>
      <c r="V33" t="s">
        <v>757</v>
      </c>
      <c r="W33" t="s">
        <v>711</v>
      </c>
      <c r="X33" t="s">
        <v>758</v>
      </c>
      <c r="Y33" t="s">
        <v>713</v>
      </c>
      <c r="Z33">
        <v>354027</v>
      </c>
      <c r="AA33" t="s">
        <v>714</v>
      </c>
      <c r="AB33">
        <v>0</v>
      </c>
      <c r="AC33">
        <v>2</v>
      </c>
      <c r="AD33" t="s">
        <v>649</v>
      </c>
      <c r="AE33" t="s">
        <v>650</v>
      </c>
      <c r="AF33" t="s">
        <v>639</v>
      </c>
      <c r="AG33" t="s">
        <v>651</v>
      </c>
      <c r="AH33" t="s">
        <v>645</v>
      </c>
      <c r="AI33" t="s">
        <v>641</v>
      </c>
    </row>
    <row r="34" spans="1:35" x14ac:dyDescent="0.35">
      <c r="A34" t="s">
        <v>759</v>
      </c>
      <c r="B34">
        <v>800065396</v>
      </c>
      <c r="C34" t="s">
        <v>633</v>
      </c>
      <c r="D34" t="s">
        <v>760</v>
      </c>
      <c r="E34" t="s">
        <v>635</v>
      </c>
      <c r="F34" s="36">
        <v>45660</v>
      </c>
      <c r="G34" s="36">
        <v>45672</v>
      </c>
      <c r="H34" s="36">
        <v>45727</v>
      </c>
      <c r="I34" t="s">
        <v>636</v>
      </c>
      <c r="J34">
        <v>4623545</v>
      </c>
      <c r="K34">
        <v>613066</v>
      </c>
      <c r="L34">
        <v>0</v>
      </c>
      <c r="M34">
        <v>0</v>
      </c>
      <c r="N34">
        <v>0</v>
      </c>
      <c r="O34">
        <v>1105179</v>
      </c>
      <c r="P34">
        <v>613066</v>
      </c>
      <c r="Q34">
        <v>0</v>
      </c>
      <c r="R34">
        <v>0</v>
      </c>
      <c r="S34" t="s">
        <v>636</v>
      </c>
      <c r="T34" t="s">
        <v>636</v>
      </c>
      <c r="U34" t="s">
        <v>636</v>
      </c>
      <c r="V34" t="s">
        <v>757</v>
      </c>
      <c r="W34" t="s">
        <v>711</v>
      </c>
      <c r="X34" t="s">
        <v>758</v>
      </c>
      <c r="Y34" t="s">
        <v>713</v>
      </c>
      <c r="Z34">
        <v>613066</v>
      </c>
      <c r="AA34" t="s">
        <v>714</v>
      </c>
      <c r="AB34">
        <v>0</v>
      </c>
      <c r="AC34">
        <v>2</v>
      </c>
      <c r="AD34" t="s">
        <v>649</v>
      </c>
      <c r="AE34" t="s">
        <v>650</v>
      </c>
      <c r="AF34" t="s">
        <v>639</v>
      </c>
      <c r="AG34" t="s">
        <v>651</v>
      </c>
      <c r="AH34" t="s">
        <v>645</v>
      </c>
      <c r="AI34" t="s">
        <v>641</v>
      </c>
    </row>
    <row r="35" spans="1:35" x14ac:dyDescent="0.35">
      <c r="A35" t="s">
        <v>761</v>
      </c>
      <c r="B35">
        <v>800065396</v>
      </c>
      <c r="C35" t="s">
        <v>633</v>
      </c>
      <c r="D35" t="s">
        <v>762</v>
      </c>
      <c r="E35" t="s">
        <v>680</v>
      </c>
      <c r="F35" s="36">
        <v>45692</v>
      </c>
      <c r="G35" s="36">
        <v>45702</v>
      </c>
      <c r="H35" s="36">
        <v>45716</v>
      </c>
      <c r="I35" t="s">
        <v>636</v>
      </c>
      <c r="J35">
        <v>3382600</v>
      </c>
      <c r="K35">
        <v>3382600</v>
      </c>
      <c r="L35">
        <v>0</v>
      </c>
      <c r="M35">
        <v>140400</v>
      </c>
      <c r="N35">
        <v>787620</v>
      </c>
      <c r="O35">
        <v>787620</v>
      </c>
      <c r="P35">
        <v>0</v>
      </c>
      <c r="Q35">
        <v>0</v>
      </c>
      <c r="R35">
        <v>2454580</v>
      </c>
      <c r="S35" t="s">
        <v>636</v>
      </c>
      <c r="T35" t="s">
        <v>636</v>
      </c>
      <c r="U35" t="s">
        <v>636</v>
      </c>
      <c r="V35" t="s">
        <v>763</v>
      </c>
      <c r="W35" t="s">
        <v>711</v>
      </c>
      <c r="X35" t="s">
        <v>763</v>
      </c>
      <c r="Y35" t="s">
        <v>764</v>
      </c>
      <c r="Z35">
        <v>140400</v>
      </c>
      <c r="AA35" t="s">
        <v>714</v>
      </c>
      <c r="AB35">
        <v>64844</v>
      </c>
      <c r="AC35">
        <v>1</v>
      </c>
      <c r="AD35" t="s">
        <v>649</v>
      </c>
      <c r="AE35" t="s">
        <v>650</v>
      </c>
      <c r="AF35" t="s">
        <v>639</v>
      </c>
      <c r="AG35" t="s">
        <v>651</v>
      </c>
      <c r="AH35" t="s">
        <v>652</v>
      </c>
      <c r="AI35" t="s">
        <v>682</v>
      </c>
    </row>
    <row r="36" spans="1:35" x14ac:dyDescent="0.35">
      <c r="A36" t="s">
        <v>765</v>
      </c>
      <c r="B36">
        <v>800065396</v>
      </c>
      <c r="C36" t="s">
        <v>633</v>
      </c>
      <c r="D36" t="s">
        <v>766</v>
      </c>
      <c r="E36" t="s">
        <v>680</v>
      </c>
      <c r="F36" s="36">
        <v>45692</v>
      </c>
      <c r="G36" s="36">
        <v>45702</v>
      </c>
      <c r="H36" s="36">
        <v>45714</v>
      </c>
      <c r="I36" t="s">
        <v>636</v>
      </c>
      <c r="J36">
        <v>18384000</v>
      </c>
      <c r="K36">
        <v>18384000</v>
      </c>
      <c r="L36">
        <v>0</v>
      </c>
      <c r="M36">
        <v>78300</v>
      </c>
      <c r="N36">
        <v>4813019</v>
      </c>
      <c r="O36">
        <v>4813019</v>
      </c>
      <c r="P36">
        <v>0</v>
      </c>
      <c r="Q36">
        <v>0</v>
      </c>
      <c r="R36">
        <v>13492681</v>
      </c>
      <c r="S36" t="s">
        <v>636</v>
      </c>
      <c r="T36" t="s">
        <v>636</v>
      </c>
      <c r="U36" t="s">
        <v>636</v>
      </c>
      <c r="V36" t="s">
        <v>767</v>
      </c>
      <c r="W36" t="s">
        <v>711</v>
      </c>
      <c r="X36" t="s">
        <v>768</v>
      </c>
      <c r="Y36" t="s">
        <v>764</v>
      </c>
      <c r="Z36">
        <v>78300</v>
      </c>
      <c r="AA36" t="s">
        <v>714</v>
      </c>
      <c r="AB36">
        <v>366114</v>
      </c>
      <c r="AC36">
        <v>1</v>
      </c>
      <c r="AD36" t="s">
        <v>649</v>
      </c>
      <c r="AE36" t="s">
        <v>650</v>
      </c>
      <c r="AF36" t="s">
        <v>639</v>
      </c>
      <c r="AG36" t="s">
        <v>651</v>
      </c>
      <c r="AH36" t="s">
        <v>652</v>
      </c>
      <c r="AI36" t="s">
        <v>682</v>
      </c>
    </row>
    <row r="37" spans="1:35" x14ac:dyDescent="0.35">
      <c r="A37" t="s">
        <v>769</v>
      </c>
      <c r="B37">
        <v>800065396</v>
      </c>
      <c r="C37" t="s">
        <v>633</v>
      </c>
      <c r="D37" t="s">
        <v>770</v>
      </c>
      <c r="E37" t="s">
        <v>635</v>
      </c>
      <c r="F37" s="36">
        <v>45506</v>
      </c>
      <c r="G37" s="36">
        <v>45518</v>
      </c>
      <c r="H37" s="36">
        <v>45614</v>
      </c>
      <c r="I37" t="s">
        <v>636</v>
      </c>
      <c r="J37">
        <v>13890683</v>
      </c>
      <c r="K37">
        <v>161557</v>
      </c>
      <c r="L37">
        <v>0</v>
      </c>
      <c r="M37">
        <v>0</v>
      </c>
      <c r="N37">
        <v>0</v>
      </c>
      <c r="O37">
        <v>519300</v>
      </c>
      <c r="P37">
        <v>161557</v>
      </c>
      <c r="Q37">
        <v>0</v>
      </c>
      <c r="R37">
        <v>0</v>
      </c>
      <c r="S37" t="s">
        <v>636</v>
      </c>
      <c r="T37" t="s">
        <v>636</v>
      </c>
      <c r="U37" t="s">
        <v>636</v>
      </c>
      <c r="V37" t="s">
        <v>771</v>
      </c>
      <c r="W37" t="s">
        <v>636</v>
      </c>
      <c r="X37" t="s">
        <v>636</v>
      </c>
      <c r="Y37" t="s">
        <v>636</v>
      </c>
      <c r="Z37" t="s">
        <v>636</v>
      </c>
      <c r="AA37" t="s">
        <v>636</v>
      </c>
      <c r="AB37">
        <v>0</v>
      </c>
      <c r="AC37">
        <v>2</v>
      </c>
      <c r="AD37" t="s">
        <v>649</v>
      </c>
      <c r="AE37" t="s">
        <v>650</v>
      </c>
      <c r="AF37" t="s">
        <v>639</v>
      </c>
      <c r="AG37" t="s">
        <v>651</v>
      </c>
      <c r="AH37" t="s">
        <v>701</v>
      </c>
      <c r="AI37" t="s">
        <v>641</v>
      </c>
    </row>
    <row r="38" spans="1:35" x14ac:dyDescent="0.35">
      <c r="A38" t="s">
        <v>772</v>
      </c>
      <c r="B38">
        <v>800065396</v>
      </c>
      <c r="C38" t="s">
        <v>633</v>
      </c>
      <c r="D38" t="s">
        <v>773</v>
      </c>
      <c r="E38" t="s">
        <v>635</v>
      </c>
      <c r="F38" s="36">
        <v>45538</v>
      </c>
      <c r="G38" s="36">
        <v>45548</v>
      </c>
      <c r="H38" s="36">
        <v>45682</v>
      </c>
      <c r="I38" t="s">
        <v>636</v>
      </c>
      <c r="J38">
        <v>17351395</v>
      </c>
      <c r="K38">
        <v>387358</v>
      </c>
      <c r="L38">
        <v>0</v>
      </c>
      <c r="M38">
        <v>0</v>
      </c>
      <c r="N38">
        <v>0</v>
      </c>
      <c r="O38">
        <v>366418</v>
      </c>
      <c r="P38">
        <v>154943</v>
      </c>
      <c r="Q38">
        <v>0</v>
      </c>
      <c r="R38">
        <v>232415</v>
      </c>
      <c r="S38" t="s">
        <v>636</v>
      </c>
      <c r="T38" t="s">
        <v>636</v>
      </c>
      <c r="U38" t="s">
        <v>636</v>
      </c>
      <c r="V38" t="s">
        <v>774</v>
      </c>
      <c r="W38" t="s">
        <v>636</v>
      </c>
      <c r="X38" t="s">
        <v>636</v>
      </c>
      <c r="Y38" t="s">
        <v>636</v>
      </c>
      <c r="Z38" t="s">
        <v>636</v>
      </c>
      <c r="AA38" t="s">
        <v>636</v>
      </c>
      <c r="AB38">
        <v>4648</v>
      </c>
      <c r="AC38">
        <v>2</v>
      </c>
      <c r="AD38" t="s">
        <v>649</v>
      </c>
      <c r="AE38" t="s">
        <v>650</v>
      </c>
      <c r="AF38" t="s">
        <v>639</v>
      </c>
      <c r="AG38" t="s">
        <v>651</v>
      </c>
      <c r="AH38" t="s">
        <v>744</v>
      </c>
      <c r="AI38" t="s">
        <v>641</v>
      </c>
    </row>
    <row r="39" spans="1:35" x14ac:dyDescent="0.35">
      <c r="A39" t="s">
        <v>775</v>
      </c>
      <c r="B39">
        <v>800065396</v>
      </c>
      <c r="C39" t="s">
        <v>633</v>
      </c>
      <c r="D39" t="s">
        <v>776</v>
      </c>
      <c r="E39" t="s">
        <v>635</v>
      </c>
      <c r="F39" s="36">
        <v>45568</v>
      </c>
      <c r="G39" s="36">
        <v>45580</v>
      </c>
      <c r="H39" s="36">
        <v>45682</v>
      </c>
      <c r="I39" t="s">
        <v>636</v>
      </c>
      <c r="J39">
        <v>10908237</v>
      </c>
      <c r="K39">
        <v>131281</v>
      </c>
      <c r="L39">
        <v>0</v>
      </c>
      <c r="M39">
        <v>0</v>
      </c>
      <c r="N39">
        <v>0</v>
      </c>
      <c r="O39">
        <v>463932</v>
      </c>
      <c r="P39">
        <v>52512</v>
      </c>
      <c r="Q39">
        <v>0</v>
      </c>
      <c r="R39">
        <v>78769</v>
      </c>
      <c r="S39" t="s">
        <v>636</v>
      </c>
      <c r="T39" t="s">
        <v>636</v>
      </c>
      <c r="U39" t="s">
        <v>636</v>
      </c>
      <c r="V39" t="s">
        <v>777</v>
      </c>
      <c r="W39" t="s">
        <v>636</v>
      </c>
      <c r="X39" t="s">
        <v>636</v>
      </c>
      <c r="Y39" t="s">
        <v>636</v>
      </c>
      <c r="Z39" t="s">
        <v>636</v>
      </c>
      <c r="AA39" t="s">
        <v>636</v>
      </c>
      <c r="AB39">
        <v>1575</v>
      </c>
      <c r="AC39">
        <v>2</v>
      </c>
      <c r="AD39" t="s">
        <v>649</v>
      </c>
      <c r="AE39" t="s">
        <v>650</v>
      </c>
      <c r="AF39" t="s">
        <v>639</v>
      </c>
      <c r="AG39" t="s">
        <v>651</v>
      </c>
      <c r="AH39" t="s">
        <v>744</v>
      </c>
      <c r="AI39" t="s">
        <v>641</v>
      </c>
    </row>
    <row r="40" spans="1:35" x14ac:dyDescent="0.35">
      <c r="A40" t="s">
        <v>778</v>
      </c>
      <c r="B40">
        <v>800065396</v>
      </c>
      <c r="C40" t="s">
        <v>633</v>
      </c>
      <c r="D40" t="s">
        <v>779</v>
      </c>
      <c r="E40" t="s">
        <v>635</v>
      </c>
      <c r="F40" s="36">
        <v>45601</v>
      </c>
      <c r="G40" s="36">
        <v>45611</v>
      </c>
      <c r="H40" s="36">
        <v>45686</v>
      </c>
      <c r="I40" t="s">
        <v>636</v>
      </c>
      <c r="J40">
        <v>1460122788</v>
      </c>
      <c r="K40">
        <v>24971569</v>
      </c>
      <c r="L40">
        <v>0</v>
      </c>
      <c r="M40">
        <v>0</v>
      </c>
      <c r="N40">
        <v>0</v>
      </c>
      <c r="O40">
        <v>86573203</v>
      </c>
      <c r="P40">
        <v>19797113</v>
      </c>
      <c r="Q40">
        <v>0</v>
      </c>
      <c r="R40">
        <v>5174456</v>
      </c>
      <c r="S40" t="s">
        <v>636</v>
      </c>
      <c r="T40" t="s">
        <v>636</v>
      </c>
      <c r="U40" t="s">
        <v>636</v>
      </c>
      <c r="V40" t="s">
        <v>780</v>
      </c>
      <c r="W40" t="s">
        <v>636</v>
      </c>
      <c r="X40" t="s">
        <v>636</v>
      </c>
      <c r="Y40" t="s">
        <v>636</v>
      </c>
      <c r="Z40" t="s">
        <v>636</v>
      </c>
      <c r="AA40" t="s">
        <v>636</v>
      </c>
      <c r="AB40">
        <v>103489</v>
      </c>
      <c r="AC40">
        <v>2</v>
      </c>
      <c r="AD40" t="s">
        <v>649</v>
      </c>
      <c r="AE40" t="s">
        <v>650</v>
      </c>
      <c r="AF40" t="s">
        <v>639</v>
      </c>
      <c r="AG40" t="s">
        <v>651</v>
      </c>
      <c r="AH40" t="s">
        <v>674</v>
      </c>
      <c r="AI40" t="s">
        <v>641</v>
      </c>
    </row>
    <row r="41" spans="1:35" x14ac:dyDescent="0.35">
      <c r="A41" t="s">
        <v>781</v>
      </c>
      <c r="B41">
        <v>800065396</v>
      </c>
      <c r="C41" t="s">
        <v>633</v>
      </c>
      <c r="D41" t="s">
        <v>782</v>
      </c>
      <c r="E41" t="s">
        <v>635</v>
      </c>
      <c r="F41" s="36">
        <v>45141</v>
      </c>
      <c r="G41" s="36">
        <v>45148</v>
      </c>
      <c r="H41" s="36">
        <v>45223</v>
      </c>
      <c r="I41" t="s">
        <v>636</v>
      </c>
      <c r="J41">
        <v>10065014</v>
      </c>
      <c r="K41">
        <v>1731924</v>
      </c>
      <c r="L41">
        <v>0</v>
      </c>
      <c r="M41">
        <v>0</v>
      </c>
      <c r="N41">
        <v>0</v>
      </c>
      <c r="O41">
        <v>2719250</v>
      </c>
      <c r="P41">
        <v>1646257</v>
      </c>
      <c r="Q41">
        <v>0</v>
      </c>
      <c r="R41">
        <v>85667</v>
      </c>
      <c r="S41" t="s">
        <v>636</v>
      </c>
      <c r="T41" t="s">
        <v>636</v>
      </c>
      <c r="U41" t="s">
        <v>636</v>
      </c>
      <c r="V41" t="s">
        <v>783</v>
      </c>
      <c r="W41" t="s">
        <v>636</v>
      </c>
      <c r="X41" t="s">
        <v>636</v>
      </c>
      <c r="Y41" t="s">
        <v>636</v>
      </c>
      <c r="Z41" t="s">
        <v>636</v>
      </c>
      <c r="AA41" t="s">
        <v>636</v>
      </c>
      <c r="AB41">
        <v>1713</v>
      </c>
      <c r="AC41">
        <v>2</v>
      </c>
      <c r="AD41" t="s">
        <v>649</v>
      </c>
      <c r="AE41" t="s">
        <v>650</v>
      </c>
      <c r="AF41" t="s">
        <v>639</v>
      </c>
      <c r="AG41" t="s">
        <v>651</v>
      </c>
      <c r="AH41" t="s">
        <v>645</v>
      </c>
      <c r="AI41" t="s">
        <v>641</v>
      </c>
    </row>
    <row r="42" spans="1:35" x14ac:dyDescent="0.35">
      <c r="A42" t="s">
        <v>784</v>
      </c>
      <c r="B42">
        <v>800065396</v>
      </c>
      <c r="C42" t="s">
        <v>633</v>
      </c>
      <c r="D42" t="s">
        <v>785</v>
      </c>
      <c r="E42" t="s">
        <v>635</v>
      </c>
      <c r="F42" s="36">
        <v>45506</v>
      </c>
      <c r="G42" s="36">
        <v>45517</v>
      </c>
      <c r="H42" s="36">
        <v>45614</v>
      </c>
      <c r="I42" t="s">
        <v>636</v>
      </c>
      <c r="J42">
        <v>6139700</v>
      </c>
      <c r="K42">
        <v>231400</v>
      </c>
      <c r="L42">
        <v>0</v>
      </c>
      <c r="M42">
        <v>0</v>
      </c>
      <c r="N42">
        <v>0</v>
      </c>
      <c r="O42">
        <v>1573292</v>
      </c>
      <c r="P42">
        <v>231400</v>
      </c>
      <c r="Q42">
        <v>0</v>
      </c>
      <c r="R42">
        <v>0</v>
      </c>
      <c r="S42" t="s">
        <v>636</v>
      </c>
      <c r="T42" t="s">
        <v>636</v>
      </c>
      <c r="U42" t="s">
        <v>636</v>
      </c>
      <c r="V42" t="s">
        <v>786</v>
      </c>
      <c r="W42" t="s">
        <v>636</v>
      </c>
      <c r="X42" t="s">
        <v>636</v>
      </c>
      <c r="Y42" t="s">
        <v>636</v>
      </c>
      <c r="Z42" t="s">
        <v>636</v>
      </c>
      <c r="AA42" t="s">
        <v>636</v>
      </c>
      <c r="AB42">
        <v>0</v>
      </c>
      <c r="AC42">
        <v>2</v>
      </c>
      <c r="AD42" t="s">
        <v>649</v>
      </c>
      <c r="AE42" t="s">
        <v>650</v>
      </c>
      <c r="AF42" t="s">
        <v>639</v>
      </c>
      <c r="AG42" t="s">
        <v>651</v>
      </c>
      <c r="AH42" t="s">
        <v>701</v>
      </c>
      <c r="AI42" t="s">
        <v>641</v>
      </c>
    </row>
    <row r="43" spans="1:35" x14ac:dyDescent="0.35">
      <c r="A43" t="s">
        <v>787</v>
      </c>
      <c r="B43">
        <v>800065396</v>
      </c>
      <c r="C43" t="s">
        <v>633</v>
      </c>
      <c r="D43" t="s">
        <v>788</v>
      </c>
      <c r="E43" t="s">
        <v>635</v>
      </c>
      <c r="F43" s="36">
        <v>45538</v>
      </c>
      <c r="G43" s="36">
        <v>45548</v>
      </c>
      <c r="H43" s="36">
        <v>45682</v>
      </c>
      <c r="I43" t="s">
        <v>636</v>
      </c>
      <c r="J43">
        <v>34082388</v>
      </c>
      <c r="K43">
        <v>686600</v>
      </c>
      <c r="L43">
        <v>0</v>
      </c>
      <c r="M43">
        <v>0</v>
      </c>
      <c r="N43">
        <v>0</v>
      </c>
      <c r="O43">
        <v>8934440</v>
      </c>
      <c r="P43">
        <v>274640</v>
      </c>
      <c r="Q43">
        <v>0</v>
      </c>
      <c r="R43">
        <v>411960</v>
      </c>
      <c r="S43" t="s">
        <v>636</v>
      </c>
      <c r="T43" t="s">
        <v>636</v>
      </c>
      <c r="U43" t="s">
        <v>636</v>
      </c>
      <c r="V43" t="s">
        <v>789</v>
      </c>
      <c r="W43" t="s">
        <v>636</v>
      </c>
      <c r="X43" t="s">
        <v>636</v>
      </c>
      <c r="Y43" t="s">
        <v>636</v>
      </c>
      <c r="Z43" t="s">
        <v>636</v>
      </c>
      <c r="AA43" t="s">
        <v>636</v>
      </c>
      <c r="AB43">
        <v>8239</v>
      </c>
      <c r="AC43">
        <v>2</v>
      </c>
      <c r="AD43" t="s">
        <v>649</v>
      </c>
      <c r="AE43" t="s">
        <v>650</v>
      </c>
      <c r="AF43" t="s">
        <v>639</v>
      </c>
      <c r="AG43" t="s">
        <v>651</v>
      </c>
      <c r="AH43" t="s">
        <v>740</v>
      </c>
      <c r="AI43" t="s">
        <v>641</v>
      </c>
    </row>
    <row r="44" spans="1:35" x14ac:dyDescent="0.35">
      <c r="A44" t="s">
        <v>790</v>
      </c>
      <c r="B44">
        <v>800065396</v>
      </c>
      <c r="C44" t="s">
        <v>633</v>
      </c>
      <c r="D44" t="s">
        <v>791</v>
      </c>
      <c r="E44" t="s">
        <v>635</v>
      </c>
      <c r="F44" s="36">
        <v>45538</v>
      </c>
      <c r="G44" s="36">
        <v>45548</v>
      </c>
      <c r="H44" s="36">
        <v>45686</v>
      </c>
      <c r="I44" t="s">
        <v>636</v>
      </c>
      <c r="J44">
        <v>25333534</v>
      </c>
      <c r="K44">
        <v>1025060</v>
      </c>
      <c r="L44">
        <v>0</v>
      </c>
      <c r="M44">
        <v>0</v>
      </c>
      <c r="N44">
        <v>0</v>
      </c>
      <c r="O44">
        <v>6324487</v>
      </c>
      <c r="P44">
        <v>665960</v>
      </c>
      <c r="Q44">
        <v>0</v>
      </c>
      <c r="R44">
        <v>359100</v>
      </c>
      <c r="S44" t="s">
        <v>636</v>
      </c>
      <c r="T44" t="s">
        <v>636</v>
      </c>
      <c r="U44" t="s">
        <v>636</v>
      </c>
      <c r="V44" t="s">
        <v>792</v>
      </c>
      <c r="W44" t="s">
        <v>636</v>
      </c>
      <c r="X44" t="s">
        <v>636</v>
      </c>
      <c r="Y44" t="s">
        <v>636</v>
      </c>
      <c r="Z44" t="s">
        <v>636</v>
      </c>
      <c r="AA44" t="s">
        <v>636</v>
      </c>
      <c r="AB44">
        <v>7182</v>
      </c>
      <c r="AC44">
        <v>2</v>
      </c>
      <c r="AD44" t="s">
        <v>649</v>
      </c>
      <c r="AE44" t="s">
        <v>650</v>
      </c>
      <c r="AF44" t="s">
        <v>639</v>
      </c>
      <c r="AG44" t="s">
        <v>651</v>
      </c>
      <c r="AH44" t="s">
        <v>674</v>
      </c>
      <c r="AI44" t="s">
        <v>641</v>
      </c>
    </row>
    <row r="45" spans="1:35" x14ac:dyDescent="0.35">
      <c r="A45" t="s">
        <v>793</v>
      </c>
      <c r="B45">
        <v>800065396</v>
      </c>
      <c r="C45" t="s">
        <v>633</v>
      </c>
      <c r="D45" t="s">
        <v>794</v>
      </c>
      <c r="E45" t="s">
        <v>635</v>
      </c>
      <c r="F45" s="36">
        <v>45602</v>
      </c>
      <c r="G45" s="36">
        <v>45610</v>
      </c>
      <c r="H45" s="36">
        <v>45682</v>
      </c>
      <c r="I45" t="s">
        <v>636</v>
      </c>
      <c r="J45">
        <v>8055000</v>
      </c>
      <c r="K45">
        <v>333500</v>
      </c>
      <c r="L45">
        <v>0</v>
      </c>
      <c r="M45">
        <v>0</v>
      </c>
      <c r="N45">
        <v>0</v>
      </c>
      <c r="O45">
        <v>1980493</v>
      </c>
      <c r="P45">
        <v>133400</v>
      </c>
      <c r="Q45">
        <v>0</v>
      </c>
      <c r="R45">
        <v>200100</v>
      </c>
      <c r="S45" t="s">
        <v>636</v>
      </c>
      <c r="T45" t="s">
        <v>636</v>
      </c>
      <c r="U45" t="s">
        <v>636</v>
      </c>
      <c r="V45" t="s">
        <v>743</v>
      </c>
      <c r="W45" t="s">
        <v>636</v>
      </c>
      <c r="X45" t="s">
        <v>636</v>
      </c>
      <c r="Y45" t="s">
        <v>636</v>
      </c>
      <c r="Z45" t="s">
        <v>636</v>
      </c>
      <c r="AA45" t="s">
        <v>636</v>
      </c>
      <c r="AB45">
        <v>4002</v>
      </c>
      <c r="AC45">
        <v>2</v>
      </c>
      <c r="AD45" t="s">
        <v>649</v>
      </c>
      <c r="AE45" t="s">
        <v>650</v>
      </c>
      <c r="AF45" t="s">
        <v>639</v>
      </c>
      <c r="AG45" t="s">
        <v>651</v>
      </c>
      <c r="AH45" t="s">
        <v>744</v>
      </c>
      <c r="AI45" t="s">
        <v>641</v>
      </c>
    </row>
    <row r="46" spans="1:35" x14ac:dyDescent="0.35">
      <c r="A46" t="s">
        <v>795</v>
      </c>
      <c r="B46">
        <v>800065396</v>
      </c>
      <c r="C46" t="s">
        <v>633</v>
      </c>
      <c r="D46" t="s">
        <v>796</v>
      </c>
      <c r="E46" t="s">
        <v>635</v>
      </c>
      <c r="F46" s="36">
        <v>45630</v>
      </c>
      <c r="G46" s="36">
        <v>45637</v>
      </c>
      <c r="H46" s="36">
        <v>45682</v>
      </c>
      <c r="I46" t="s">
        <v>636</v>
      </c>
      <c r="J46">
        <v>8952300</v>
      </c>
      <c r="K46">
        <v>196300</v>
      </c>
      <c r="L46">
        <v>0</v>
      </c>
      <c r="M46">
        <v>0</v>
      </c>
      <c r="N46">
        <v>0</v>
      </c>
      <c r="O46">
        <v>2425620</v>
      </c>
      <c r="P46">
        <v>78520</v>
      </c>
      <c r="Q46">
        <v>0</v>
      </c>
      <c r="R46">
        <v>117780</v>
      </c>
      <c r="S46" t="s">
        <v>636</v>
      </c>
      <c r="T46" t="s">
        <v>636</v>
      </c>
      <c r="U46" t="s">
        <v>636</v>
      </c>
      <c r="V46" t="s">
        <v>747</v>
      </c>
      <c r="W46" t="s">
        <v>636</v>
      </c>
      <c r="X46" t="s">
        <v>636</v>
      </c>
      <c r="Y46" t="s">
        <v>636</v>
      </c>
      <c r="Z46" t="s">
        <v>636</v>
      </c>
      <c r="AA46" t="s">
        <v>636</v>
      </c>
      <c r="AB46">
        <v>2356</v>
      </c>
      <c r="AC46">
        <v>2</v>
      </c>
      <c r="AD46" t="s">
        <v>649</v>
      </c>
      <c r="AE46" t="s">
        <v>650</v>
      </c>
      <c r="AF46" t="s">
        <v>639</v>
      </c>
      <c r="AG46" t="s">
        <v>651</v>
      </c>
      <c r="AH46" t="s">
        <v>744</v>
      </c>
      <c r="AI46" t="s">
        <v>641</v>
      </c>
    </row>
    <row r="47" spans="1:35" x14ac:dyDescent="0.35">
      <c r="A47" t="s">
        <v>797</v>
      </c>
      <c r="B47">
        <v>800065396</v>
      </c>
      <c r="C47" t="s">
        <v>633</v>
      </c>
      <c r="D47" t="s">
        <v>798</v>
      </c>
      <c r="E47" t="s">
        <v>635</v>
      </c>
      <c r="F47" s="36">
        <v>45113</v>
      </c>
      <c r="G47" s="36">
        <v>45133</v>
      </c>
      <c r="H47" s="36">
        <v>45681</v>
      </c>
      <c r="I47" t="s">
        <v>636</v>
      </c>
      <c r="J47">
        <v>1347502399</v>
      </c>
      <c r="K47">
        <v>29605934</v>
      </c>
      <c r="L47">
        <v>0</v>
      </c>
      <c r="M47">
        <v>0</v>
      </c>
      <c r="N47">
        <v>0</v>
      </c>
      <c r="O47">
        <v>76404598</v>
      </c>
      <c r="P47">
        <v>14093006</v>
      </c>
      <c r="Q47">
        <v>0</v>
      </c>
      <c r="R47">
        <v>15512928</v>
      </c>
      <c r="S47" t="s">
        <v>636</v>
      </c>
      <c r="T47" t="s">
        <v>636</v>
      </c>
      <c r="U47" t="s">
        <v>636</v>
      </c>
      <c r="V47" t="s">
        <v>799</v>
      </c>
      <c r="W47" t="s">
        <v>636</v>
      </c>
      <c r="X47" t="s">
        <v>636</v>
      </c>
      <c r="Y47" t="s">
        <v>636</v>
      </c>
      <c r="Z47" t="s">
        <v>636</v>
      </c>
      <c r="AA47" t="s">
        <v>636</v>
      </c>
      <c r="AB47">
        <v>310259</v>
      </c>
      <c r="AC47">
        <v>2</v>
      </c>
      <c r="AD47" t="s">
        <v>649</v>
      </c>
      <c r="AE47" t="s">
        <v>650</v>
      </c>
      <c r="AF47" t="s">
        <v>639</v>
      </c>
      <c r="AG47" t="s">
        <v>651</v>
      </c>
      <c r="AH47" t="s">
        <v>800</v>
      </c>
      <c r="AI47" t="s">
        <v>641</v>
      </c>
    </row>
    <row r="48" spans="1:35" x14ac:dyDescent="0.35">
      <c r="A48" t="s">
        <v>801</v>
      </c>
      <c r="B48">
        <v>800065396</v>
      </c>
      <c r="C48" t="s">
        <v>633</v>
      </c>
      <c r="D48" t="s">
        <v>802</v>
      </c>
      <c r="E48" t="s">
        <v>635</v>
      </c>
      <c r="F48" s="36">
        <v>45476</v>
      </c>
      <c r="G48" s="36">
        <v>45483</v>
      </c>
      <c r="H48" s="36">
        <v>45554</v>
      </c>
      <c r="I48" t="s">
        <v>636</v>
      </c>
      <c r="J48">
        <v>16976233</v>
      </c>
      <c r="K48">
        <v>238185</v>
      </c>
      <c r="L48">
        <v>0</v>
      </c>
      <c r="M48">
        <v>0</v>
      </c>
      <c r="N48">
        <v>0</v>
      </c>
      <c r="O48">
        <v>380200</v>
      </c>
      <c r="P48">
        <v>95274</v>
      </c>
      <c r="Q48">
        <v>0</v>
      </c>
      <c r="R48">
        <v>142911</v>
      </c>
      <c r="S48" t="s">
        <v>636</v>
      </c>
      <c r="T48" t="s">
        <v>636</v>
      </c>
      <c r="U48" t="s">
        <v>636</v>
      </c>
      <c r="V48" t="s">
        <v>803</v>
      </c>
      <c r="W48" t="s">
        <v>636</v>
      </c>
      <c r="X48" t="s">
        <v>636</v>
      </c>
      <c r="Y48" t="s">
        <v>636</v>
      </c>
      <c r="Z48" t="s">
        <v>636</v>
      </c>
      <c r="AA48" t="s">
        <v>636</v>
      </c>
      <c r="AB48">
        <v>2858</v>
      </c>
      <c r="AC48">
        <v>2</v>
      </c>
      <c r="AD48" t="s">
        <v>649</v>
      </c>
      <c r="AE48" t="s">
        <v>650</v>
      </c>
      <c r="AF48" t="s">
        <v>639</v>
      </c>
      <c r="AG48" t="s">
        <v>651</v>
      </c>
      <c r="AH48" t="s">
        <v>697</v>
      </c>
      <c r="AI48" t="s">
        <v>641</v>
      </c>
    </row>
    <row r="49" spans="1:35" x14ac:dyDescent="0.35">
      <c r="A49" t="s">
        <v>804</v>
      </c>
      <c r="B49">
        <v>800065396</v>
      </c>
      <c r="C49" t="s">
        <v>633</v>
      </c>
      <c r="D49" t="s">
        <v>805</v>
      </c>
      <c r="E49" t="s">
        <v>635</v>
      </c>
      <c r="F49" s="36">
        <v>45660</v>
      </c>
      <c r="G49" s="36">
        <v>45672</v>
      </c>
      <c r="H49" s="36">
        <v>45727</v>
      </c>
      <c r="I49" t="s">
        <v>636</v>
      </c>
      <c r="J49">
        <v>4070500</v>
      </c>
      <c r="K49">
        <v>27300</v>
      </c>
      <c r="L49">
        <v>0</v>
      </c>
      <c r="M49">
        <v>0</v>
      </c>
      <c r="N49">
        <v>0</v>
      </c>
      <c r="O49">
        <v>934500</v>
      </c>
      <c r="P49">
        <v>27300</v>
      </c>
      <c r="Q49">
        <v>0</v>
      </c>
      <c r="R49">
        <v>0</v>
      </c>
      <c r="S49" t="s">
        <v>636</v>
      </c>
      <c r="T49" t="s">
        <v>636</v>
      </c>
      <c r="U49" t="s">
        <v>636</v>
      </c>
      <c r="V49" t="s">
        <v>757</v>
      </c>
      <c r="W49" t="s">
        <v>711</v>
      </c>
      <c r="X49" t="s">
        <v>758</v>
      </c>
      <c r="Y49" t="s">
        <v>713</v>
      </c>
      <c r="Z49">
        <v>27300</v>
      </c>
      <c r="AA49" t="s">
        <v>714</v>
      </c>
      <c r="AB49">
        <v>0</v>
      </c>
      <c r="AC49">
        <v>2</v>
      </c>
      <c r="AD49" t="s">
        <v>649</v>
      </c>
      <c r="AE49" t="s">
        <v>650</v>
      </c>
      <c r="AF49" t="s">
        <v>639</v>
      </c>
      <c r="AG49" t="s">
        <v>651</v>
      </c>
      <c r="AH49" t="s">
        <v>645</v>
      </c>
      <c r="AI49" t="s">
        <v>641</v>
      </c>
    </row>
    <row r="50" spans="1:35" x14ac:dyDescent="0.35">
      <c r="A50" t="s">
        <v>806</v>
      </c>
      <c r="B50">
        <v>800065396</v>
      </c>
      <c r="C50" t="s">
        <v>633</v>
      </c>
      <c r="D50" t="s">
        <v>807</v>
      </c>
      <c r="E50" t="s">
        <v>680</v>
      </c>
      <c r="F50" s="36">
        <v>45692</v>
      </c>
      <c r="G50" s="36">
        <v>45702</v>
      </c>
      <c r="H50" s="36">
        <v>45716</v>
      </c>
      <c r="I50" t="s">
        <v>636</v>
      </c>
      <c r="J50">
        <v>5136300</v>
      </c>
      <c r="K50">
        <v>5136300</v>
      </c>
      <c r="L50">
        <v>0</v>
      </c>
      <c r="M50">
        <v>577024</v>
      </c>
      <c r="N50">
        <v>1203416</v>
      </c>
      <c r="O50">
        <v>1203416</v>
      </c>
      <c r="P50">
        <v>0</v>
      </c>
      <c r="Q50">
        <v>0</v>
      </c>
      <c r="R50">
        <v>3355860</v>
      </c>
      <c r="S50" t="s">
        <v>636</v>
      </c>
      <c r="T50" t="s">
        <v>636</v>
      </c>
      <c r="U50" t="s">
        <v>636</v>
      </c>
      <c r="V50" t="s">
        <v>763</v>
      </c>
      <c r="W50" t="s">
        <v>711</v>
      </c>
      <c r="X50" t="s">
        <v>763</v>
      </c>
      <c r="Y50" t="s">
        <v>764</v>
      </c>
      <c r="Z50">
        <v>577024</v>
      </c>
      <c r="AA50" t="s">
        <v>714</v>
      </c>
      <c r="AB50">
        <v>91186</v>
      </c>
      <c r="AC50">
        <v>1</v>
      </c>
      <c r="AD50" t="s">
        <v>649</v>
      </c>
      <c r="AE50" t="s">
        <v>650</v>
      </c>
      <c r="AF50" t="s">
        <v>639</v>
      </c>
      <c r="AG50" t="s">
        <v>651</v>
      </c>
      <c r="AH50" t="s">
        <v>652</v>
      </c>
      <c r="AI50" t="s">
        <v>682</v>
      </c>
    </row>
    <row r="51" spans="1:35" x14ac:dyDescent="0.35">
      <c r="A51" t="s">
        <v>808</v>
      </c>
      <c r="B51">
        <v>800065396</v>
      </c>
      <c r="C51" t="s">
        <v>633</v>
      </c>
      <c r="D51" t="s">
        <v>809</v>
      </c>
      <c r="E51" t="s">
        <v>680</v>
      </c>
      <c r="F51" s="36">
        <v>45692</v>
      </c>
      <c r="G51" s="36">
        <v>45702</v>
      </c>
      <c r="H51" s="36">
        <v>45716</v>
      </c>
      <c r="I51" t="s">
        <v>636</v>
      </c>
      <c r="J51">
        <v>1913600</v>
      </c>
      <c r="K51">
        <v>1913600</v>
      </c>
      <c r="L51">
        <v>0</v>
      </c>
      <c r="M51">
        <v>70200</v>
      </c>
      <c r="N51">
        <v>447840</v>
      </c>
      <c r="O51">
        <v>447840</v>
      </c>
      <c r="P51">
        <v>0</v>
      </c>
      <c r="Q51">
        <v>0</v>
      </c>
      <c r="R51">
        <v>1395560</v>
      </c>
      <c r="S51" t="s">
        <v>636</v>
      </c>
      <c r="T51" t="s">
        <v>636</v>
      </c>
      <c r="U51" t="s">
        <v>636</v>
      </c>
      <c r="V51" t="s">
        <v>763</v>
      </c>
      <c r="W51" t="s">
        <v>711</v>
      </c>
      <c r="X51" t="s">
        <v>763</v>
      </c>
      <c r="Y51" t="s">
        <v>764</v>
      </c>
      <c r="Z51">
        <v>70200</v>
      </c>
      <c r="AA51" t="s">
        <v>714</v>
      </c>
      <c r="AB51">
        <v>36868</v>
      </c>
      <c r="AC51">
        <v>1</v>
      </c>
      <c r="AD51" t="s">
        <v>649</v>
      </c>
      <c r="AE51" t="s">
        <v>650</v>
      </c>
      <c r="AF51" t="s">
        <v>639</v>
      </c>
      <c r="AG51" t="s">
        <v>651</v>
      </c>
      <c r="AH51" t="s">
        <v>652</v>
      </c>
      <c r="AI51" t="s">
        <v>682</v>
      </c>
    </row>
    <row r="52" spans="1:35" x14ac:dyDescent="0.35">
      <c r="A52" t="s">
        <v>810</v>
      </c>
      <c r="B52">
        <v>800065396</v>
      </c>
      <c r="C52" t="s">
        <v>633</v>
      </c>
      <c r="D52" t="s">
        <v>811</v>
      </c>
      <c r="E52" t="s">
        <v>680</v>
      </c>
      <c r="F52" s="36">
        <v>45720</v>
      </c>
      <c r="G52" s="36">
        <v>45730</v>
      </c>
      <c r="H52" s="36">
        <v>45747</v>
      </c>
      <c r="I52" t="s">
        <v>636</v>
      </c>
      <c r="J52">
        <v>21868300</v>
      </c>
      <c r="K52">
        <v>21868300</v>
      </c>
      <c r="L52">
        <v>0</v>
      </c>
      <c r="M52">
        <v>124800</v>
      </c>
      <c r="N52">
        <v>5920985</v>
      </c>
      <c r="O52">
        <v>5920985</v>
      </c>
      <c r="P52">
        <v>0</v>
      </c>
      <c r="Q52">
        <v>0</v>
      </c>
      <c r="R52">
        <v>15822515</v>
      </c>
      <c r="S52" t="s">
        <v>636</v>
      </c>
      <c r="T52" t="s">
        <v>636</v>
      </c>
      <c r="U52" t="s">
        <v>636</v>
      </c>
      <c r="V52" t="s">
        <v>812</v>
      </c>
      <c r="W52" t="s">
        <v>636</v>
      </c>
      <c r="X52" t="s">
        <v>636</v>
      </c>
      <c r="Y52" t="s">
        <v>636</v>
      </c>
      <c r="Z52" t="s">
        <v>636</v>
      </c>
      <c r="AA52" t="s">
        <v>636</v>
      </c>
      <c r="AB52">
        <v>434870</v>
      </c>
      <c r="AC52">
        <v>1</v>
      </c>
      <c r="AD52" t="s">
        <v>649</v>
      </c>
      <c r="AE52" t="s">
        <v>650</v>
      </c>
      <c r="AF52" t="s">
        <v>639</v>
      </c>
      <c r="AG52" t="s">
        <v>651</v>
      </c>
      <c r="AH52" t="s">
        <v>652</v>
      </c>
      <c r="AI52" t="s">
        <v>682</v>
      </c>
    </row>
    <row r="53" spans="1:35" x14ac:dyDescent="0.35">
      <c r="A53" t="s">
        <v>813</v>
      </c>
      <c r="B53">
        <v>800065396</v>
      </c>
      <c r="C53" t="s">
        <v>633</v>
      </c>
      <c r="D53" t="s">
        <v>814</v>
      </c>
      <c r="E53" t="s">
        <v>680</v>
      </c>
      <c r="F53" s="36">
        <v>45720</v>
      </c>
      <c r="G53" s="36">
        <v>45730</v>
      </c>
      <c r="H53" s="36">
        <v>45747</v>
      </c>
      <c r="I53" t="s">
        <v>636</v>
      </c>
      <c r="J53">
        <v>18180200</v>
      </c>
      <c r="K53">
        <v>18180200</v>
      </c>
      <c r="L53">
        <v>0</v>
      </c>
      <c r="M53">
        <v>319800</v>
      </c>
      <c r="N53">
        <v>4669551</v>
      </c>
      <c r="O53">
        <v>4669551</v>
      </c>
      <c r="P53">
        <v>0</v>
      </c>
      <c r="Q53">
        <v>0</v>
      </c>
      <c r="R53">
        <v>13190849</v>
      </c>
      <c r="S53" t="s">
        <v>636</v>
      </c>
      <c r="T53" t="s">
        <v>636</v>
      </c>
      <c r="U53" t="s">
        <v>636</v>
      </c>
      <c r="V53" t="s">
        <v>812</v>
      </c>
      <c r="W53" t="s">
        <v>636</v>
      </c>
      <c r="X53" t="s">
        <v>636</v>
      </c>
      <c r="Y53" t="s">
        <v>636</v>
      </c>
      <c r="Z53" t="s">
        <v>636</v>
      </c>
      <c r="AA53" t="s">
        <v>636</v>
      </c>
      <c r="AB53">
        <v>357208</v>
      </c>
      <c r="AC53">
        <v>1</v>
      </c>
      <c r="AD53" t="s">
        <v>649</v>
      </c>
      <c r="AE53" t="s">
        <v>650</v>
      </c>
      <c r="AF53" t="s">
        <v>639</v>
      </c>
      <c r="AG53" t="s">
        <v>651</v>
      </c>
      <c r="AH53" t="s">
        <v>652</v>
      </c>
      <c r="AI53" t="s">
        <v>682</v>
      </c>
    </row>
    <row r="54" spans="1:35" x14ac:dyDescent="0.35">
      <c r="A54" t="s">
        <v>815</v>
      </c>
      <c r="B54">
        <v>800065396</v>
      </c>
      <c r="C54" t="s">
        <v>633</v>
      </c>
      <c r="D54" t="s">
        <v>816</v>
      </c>
      <c r="E54" t="s">
        <v>635</v>
      </c>
      <c r="F54" s="36">
        <v>45538</v>
      </c>
      <c r="G54" s="36">
        <v>45548</v>
      </c>
      <c r="H54" s="36">
        <v>45686</v>
      </c>
      <c r="I54" t="s">
        <v>636</v>
      </c>
      <c r="J54">
        <v>250091616</v>
      </c>
      <c r="K54">
        <v>13275289</v>
      </c>
      <c r="L54">
        <v>0</v>
      </c>
      <c r="M54">
        <v>0</v>
      </c>
      <c r="N54">
        <v>0</v>
      </c>
      <c r="O54">
        <v>3135431</v>
      </c>
      <c r="P54">
        <v>3835289</v>
      </c>
      <c r="Q54">
        <v>0</v>
      </c>
      <c r="R54">
        <v>9440000</v>
      </c>
      <c r="S54" t="s">
        <v>636</v>
      </c>
      <c r="T54" t="s">
        <v>636</v>
      </c>
      <c r="U54" t="s">
        <v>636</v>
      </c>
      <c r="V54" t="s">
        <v>817</v>
      </c>
      <c r="W54" t="s">
        <v>636</v>
      </c>
      <c r="X54" t="s">
        <v>636</v>
      </c>
      <c r="Y54" t="s">
        <v>636</v>
      </c>
      <c r="Z54" t="s">
        <v>636</v>
      </c>
      <c r="AA54" t="s">
        <v>636</v>
      </c>
      <c r="AB54">
        <v>188800</v>
      </c>
      <c r="AC54">
        <v>2</v>
      </c>
      <c r="AD54" t="s">
        <v>649</v>
      </c>
      <c r="AE54" t="s">
        <v>650</v>
      </c>
      <c r="AF54" t="s">
        <v>639</v>
      </c>
      <c r="AG54" t="s">
        <v>651</v>
      </c>
      <c r="AH54" t="s">
        <v>674</v>
      </c>
      <c r="AI54" t="s">
        <v>641</v>
      </c>
    </row>
    <row r="55" spans="1:35" x14ac:dyDescent="0.35">
      <c r="A55" t="s">
        <v>818</v>
      </c>
      <c r="B55">
        <v>800065396</v>
      </c>
      <c r="C55" t="s">
        <v>633</v>
      </c>
      <c r="D55" t="s">
        <v>819</v>
      </c>
      <c r="E55" t="s">
        <v>635</v>
      </c>
      <c r="F55" s="36">
        <v>45629</v>
      </c>
      <c r="G55" s="36">
        <v>45639</v>
      </c>
      <c r="H55" s="36">
        <v>45682</v>
      </c>
      <c r="I55" t="s">
        <v>636</v>
      </c>
      <c r="J55">
        <v>10072598</v>
      </c>
      <c r="K55">
        <v>132946</v>
      </c>
      <c r="L55">
        <v>0</v>
      </c>
      <c r="M55">
        <v>0</v>
      </c>
      <c r="N55">
        <v>0</v>
      </c>
      <c r="O55">
        <v>235472</v>
      </c>
      <c r="P55">
        <v>53178</v>
      </c>
      <c r="Q55">
        <v>0</v>
      </c>
      <c r="R55">
        <v>79768</v>
      </c>
      <c r="S55" t="s">
        <v>636</v>
      </c>
      <c r="T55" t="s">
        <v>636</v>
      </c>
      <c r="U55" t="s">
        <v>636</v>
      </c>
      <c r="V55" t="s">
        <v>820</v>
      </c>
      <c r="W55" t="s">
        <v>636</v>
      </c>
      <c r="X55" t="s">
        <v>636</v>
      </c>
      <c r="Y55" t="s">
        <v>636</v>
      </c>
      <c r="Z55" t="s">
        <v>636</v>
      </c>
      <c r="AA55" t="s">
        <v>636</v>
      </c>
      <c r="AB55">
        <v>1595</v>
      </c>
      <c r="AC55">
        <v>2</v>
      </c>
      <c r="AD55" t="s">
        <v>649</v>
      </c>
      <c r="AE55" t="s">
        <v>650</v>
      </c>
      <c r="AF55" t="s">
        <v>639</v>
      </c>
      <c r="AG55" t="s">
        <v>651</v>
      </c>
      <c r="AH55" t="s">
        <v>744</v>
      </c>
      <c r="AI55" t="s">
        <v>641</v>
      </c>
    </row>
    <row r="56" spans="1:35" x14ac:dyDescent="0.35">
      <c r="A56" t="s">
        <v>821</v>
      </c>
      <c r="B56">
        <v>800065396</v>
      </c>
      <c r="C56" t="s">
        <v>633</v>
      </c>
      <c r="D56" t="s">
        <v>822</v>
      </c>
      <c r="E56" t="s">
        <v>680</v>
      </c>
      <c r="F56" s="36">
        <v>45720</v>
      </c>
      <c r="G56" s="36">
        <v>45730</v>
      </c>
      <c r="H56" s="36">
        <v>45748</v>
      </c>
      <c r="I56" t="s">
        <v>636</v>
      </c>
      <c r="J56">
        <v>6800600</v>
      </c>
      <c r="K56">
        <v>6800600</v>
      </c>
      <c r="L56">
        <v>0</v>
      </c>
      <c r="M56">
        <v>1177300</v>
      </c>
      <c r="N56">
        <v>1571100</v>
      </c>
      <c r="O56">
        <v>1571100</v>
      </c>
      <c r="P56">
        <v>0</v>
      </c>
      <c r="Q56">
        <v>0</v>
      </c>
      <c r="R56">
        <v>4052200</v>
      </c>
      <c r="S56" t="s">
        <v>636</v>
      </c>
      <c r="T56" t="s">
        <v>636</v>
      </c>
      <c r="U56" t="s">
        <v>636</v>
      </c>
      <c r="V56" t="s">
        <v>823</v>
      </c>
      <c r="W56" t="s">
        <v>636</v>
      </c>
      <c r="X56" t="s">
        <v>636</v>
      </c>
      <c r="Y56" t="s">
        <v>636</v>
      </c>
      <c r="Z56" t="s">
        <v>636</v>
      </c>
      <c r="AA56" t="s">
        <v>636</v>
      </c>
      <c r="AB56">
        <v>112466</v>
      </c>
      <c r="AC56">
        <v>1</v>
      </c>
      <c r="AD56" t="s">
        <v>649</v>
      </c>
      <c r="AE56" t="s">
        <v>650</v>
      </c>
      <c r="AF56" t="s">
        <v>639</v>
      </c>
      <c r="AG56" t="s">
        <v>651</v>
      </c>
      <c r="AH56" t="s">
        <v>652</v>
      </c>
      <c r="AI56" t="s">
        <v>682</v>
      </c>
    </row>
    <row r="57" spans="1:35" x14ac:dyDescent="0.35">
      <c r="A57" t="s">
        <v>824</v>
      </c>
      <c r="B57">
        <v>800065396</v>
      </c>
      <c r="C57" t="s">
        <v>633</v>
      </c>
      <c r="D57" t="s">
        <v>825</v>
      </c>
      <c r="E57" t="s">
        <v>635</v>
      </c>
      <c r="F57" s="36">
        <v>44126</v>
      </c>
      <c r="G57" s="36">
        <v>44157</v>
      </c>
      <c r="H57" s="36">
        <v>44672</v>
      </c>
      <c r="I57" t="s">
        <v>636</v>
      </c>
      <c r="J57">
        <v>190000</v>
      </c>
      <c r="K57">
        <v>190000</v>
      </c>
      <c r="L57">
        <v>0</v>
      </c>
      <c r="M57">
        <v>0</v>
      </c>
      <c r="N57">
        <v>0</v>
      </c>
      <c r="O57">
        <v>0</v>
      </c>
      <c r="P57">
        <v>0</v>
      </c>
      <c r="Q57">
        <v>0</v>
      </c>
      <c r="R57">
        <v>190000</v>
      </c>
      <c r="S57" t="s">
        <v>637</v>
      </c>
      <c r="T57" t="s">
        <v>636</v>
      </c>
      <c r="U57" t="s">
        <v>636</v>
      </c>
      <c r="V57" t="s">
        <v>826</v>
      </c>
      <c r="W57" t="s">
        <v>636</v>
      </c>
      <c r="X57" t="s">
        <v>636</v>
      </c>
      <c r="Y57" t="s">
        <v>636</v>
      </c>
      <c r="Z57" t="s">
        <v>636</v>
      </c>
      <c r="AA57" t="s">
        <v>636</v>
      </c>
      <c r="AB57">
        <v>0</v>
      </c>
      <c r="AC57">
        <v>2</v>
      </c>
      <c r="AD57" t="s">
        <v>636</v>
      </c>
      <c r="AE57" t="s">
        <v>636</v>
      </c>
      <c r="AF57" t="s">
        <v>639</v>
      </c>
      <c r="AG57" t="s">
        <v>640</v>
      </c>
      <c r="AH57" t="s">
        <v>636</v>
      </c>
      <c r="AI57" t="s">
        <v>641</v>
      </c>
    </row>
    <row r="58" spans="1:35" x14ac:dyDescent="0.35">
      <c r="A58" t="s">
        <v>827</v>
      </c>
      <c r="B58">
        <v>800065396</v>
      </c>
      <c r="C58" t="s">
        <v>633</v>
      </c>
      <c r="D58" t="s">
        <v>828</v>
      </c>
      <c r="E58" t="s">
        <v>680</v>
      </c>
      <c r="F58" s="36">
        <v>45692</v>
      </c>
      <c r="G58" s="36">
        <v>45702</v>
      </c>
      <c r="H58" s="36">
        <v>45716</v>
      </c>
      <c r="I58" t="s">
        <v>636</v>
      </c>
      <c r="J58">
        <v>204175100</v>
      </c>
      <c r="K58">
        <v>204175100</v>
      </c>
      <c r="L58">
        <v>0</v>
      </c>
      <c r="M58">
        <v>4949242</v>
      </c>
      <c r="N58">
        <v>680327</v>
      </c>
      <c r="O58">
        <v>680327</v>
      </c>
      <c r="P58">
        <v>0</v>
      </c>
      <c r="Q58">
        <v>0</v>
      </c>
      <c r="R58">
        <v>198545531</v>
      </c>
      <c r="S58" t="s">
        <v>636</v>
      </c>
      <c r="T58" t="s">
        <v>636</v>
      </c>
      <c r="U58" t="s">
        <v>636</v>
      </c>
      <c r="V58" t="s">
        <v>829</v>
      </c>
      <c r="W58" t="s">
        <v>711</v>
      </c>
      <c r="X58" t="s">
        <v>830</v>
      </c>
      <c r="Y58" t="s">
        <v>718</v>
      </c>
      <c r="Z58">
        <v>4949242</v>
      </c>
      <c r="AA58" t="s">
        <v>714</v>
      </c>
      <c r="AB58">
        <v>3984487</v>
      </c>
      <c r="AC58">
        <v>1</v>
      </c>
      <c r="AD58" t="s">
        <v>649</v>
      </c>
      <c r="AE58" t="s">
        <v>650</v>
      </c>
      <c r="AF58" t="s">
        <v>639</v>
      </c>
      <c r="AG58" t="s">
        <v>651</v>
      </c>
      <c r="AH58" t="s">
        <v>652</v>
      </c>
      <c r="AI58" t="s">
        <v>682</v>
      </c>
    </row>
    <row r="59" spans="1:35" x14ac:dyDescent="0.35">
      <c r="A59" t="s">
        <v>831</v>
      </c>
      <c r="B59">
        <v>800065396</v>
      </c>
      <c r="C59" t="s">
        <v>633</v>
      </c>
      <c r="D59" t="s">
        <v>832</v>
      </c>
      <c r="E59" t="s">
        <v>680</v>
      </c>
      <c r="F59" s="36">
        <v>45719</v>
      </c>
      <c r="G59" s="36">
        <v>45730</v>
      </c>
      <c r="H59" s="36">
        <v>45747</v>
      </c>
      <c r="I59" t="s">
        <v>636</v>
      </c>
      <c r="J59">
        <v>97657148</v>
      </c>
      <c r="K59">
        <v>97657148</v>
      </c>
      <c r="L59">
        <v>0</v>
      </c>
      <c r="M59">
        <v>4999703</v>
      </c>
      <c r="N59">
        <v>2860391</v>
      </c>
      <c r="O59">
        <v>2860391</v>
      </c>
      <c r="P59">
        <v>0</v>
      </c>
      <c r="Q59">
        <v>0</v>
      </c>
      <c r="R59">
        <v>89797054</v>
      </c>
      <c r="S59" t="s">
        <v>636</v>
      </c>
      <c r="T59" t="s">
        <v>636</v>
      </c>
      <c r="U59" t="s">
        <v>636</v>
      </c>
      <c r="V59" t="s">
        <v>833</v>
      </c>
      <c r="W59" t="s">
        <v>636</v>
      </c>
      <c r="X59" t="s">
        <v>636</v>
      </c>
      <c r="Y59" t="s">
        <v>636</v>
      </c>
      <c r="Z59" t="s">
        <v>636</v>
      </c>
      <c r="AA59" t="s">
        <v>636</v>
      </c>
      <c r="AB59">
        <v>1853149</v>
      </c>
      <c r="AC59">
        <v>1</v>
      </c>
      <c r="AD59" t="s">
        <v>649</v>
      </c>
      <c r="AE59" t="s">
        <v>650</v>
      </c>
      <c r="AF59" t="s">
        <v>639</v>
      </c>
      <c r="AG59" t="s">
        <v>651</v>
      </c>
      <c r="AH59" t="s">
        <v>652</v>
      </c>
      <c r="AI59" t="s">
        <v>682</v>
      </c>
    </row>
    <row r="60" spans="1:35" x14ac:dyDescent="0.35">
      <c r="A60" t="s">
        <v>834</v>
      </c>
      <c r="B60">
        <v>800065396</v>
      </c>
      <c r="C60" t="s">
        <v>633</v>
      </c>
      <c r="D60" t="s">
        <v>835</v>
      </c>
      <c r="E60" t="s">
        <v>635</v>
      </c>
      <c r="F60" s="36">
        <v>44126</v>
      </c>
      <c r="G60" s="36">
        <v>44157</v>
      </c>
      <c r="H60" s="36">
        <v>44672</v>
      </c>
      <c r="I60" t="s">
        <v>636</v>
      </c>
      <c r="J60">
        <v>190000</v>
      </c>
      <c r="K60">
        <v>190000</v>
      </c>
      <c r="L60">
        <v>0</v>
      </c>
      <c r="M60">
        <v>0</v>
      </c>
      <c r="N60">
        <v>0</v>
      </c>
      <c r="O60">
        <v>0</v>
      </c>
      <c r="P60">
        <v>0</v>
      </c>
      <c r="Q60">
        <v>0</v>
      </c>
      <c r="R60">
        <v>190000</v>
      </c>
      <c r="S60" t="s">
        <v>637</v>
      </c>
      <c r="T60" t="s">
        <v>636</v>
      </c>
      <c r="U60" t="s">
        <v>636</v>
      </c>
      <c r="V60" t="s">
        <v>836</v>
      </c>
      <c r="W60" t="s">
        <v>636</v>
      </c>
      <c r="X60" t="s">
        <v>636</v>
      </c>
      <c r="Y60" t="s">
        <v>636</v>
      </c>
      <c r="Z60" t="s">
        <v>636</v>
      </c>
      <c r="AA60" t="s">
        <v>636</v>
      </c>
      <c r="AB60">
        <v>0</v>
      </c>
      <c r="AC60">
        <v>2</v>
      </c>
      <c r="AD60" t="s">
        <v>636</v>
      </c>
      <c r="AE60" t="s">
        <v>636</v>
      </c>
      <c r="AF60" t="s">
        <v>639</v>
      </c>
      <c r="AG60" t="s">
        <v>640</v>
      </c>
      <c r="AH60" t="s">
        <v>636</v>
      </c>
      <c r="AI60" t="s">
        <v>641</v>
      </c>
    </row>
    <row r="61" spans="1:35" x14ac:dyDescent="0.35">
      <c r="A61" t="s">
        <v>837</v>
      </c>
      <c r="B61">
        <v>800065396</v>
      </c>
      <c r="C61" t="s">
        <v>633</v>
      </c>
      <c r="D61" t="s">
        <v>838</v>
      </c>
      <c r="E61" t="s">
        <v>635</v>
      </c>
      <c r="F61" s="36">
        <v>45114</v>
      </c>
      <c r="G61" s="36">
        <v>45126</v>
      </c>
      <c r="H61" s="36">
        <v>45370</v>
      </c>
      <c r="I61" t="s">
        <v>636</v>
      </c>
      <c r="J61">
        <v>17151864</v>
      </c>
      <c r="K61">
        <v>497000</v>
      </c>
      <c r="L61">
        <v>0</v>
      </c>
      <c r="M61">
        <v>0</v>
      </c>
      <c r="N61">
        <v>0</v>
      </c>
      <c r="O61">
        <v>0</v>
      </c>
      <c r="P61">
        <v>248500</v>
      </c>
      <c r="Q61">
        <v>0</v>
      </c>
      <c r="R61">
        <v>248500</v>
      </c>
      <c r="S61" t="s">
        <v>636</v>
      </c>
      <c r="T61" t="s">
        <v>636</v>
      </c>
      <c r="U61" t="s">
        <v>636</v>
      </c>
      <c r="V61" t="s">
        <v>839</v>
      </c>
      <c r="W61" t="s">
        <v>636</v>
      </c>
      <c r="X61" t="s">
        <v>636</v>
      </c>
      <c r="Y61" t="s">
        <v>636</v>
      </c>
      <c r="Z61" t="s">
        <v>636</v>
      </c>
      <c r="AA61" t="s">
        <v>636</v>
      </c>
      <c r="AB61">
        <v>4970</v>
      </c>
      <c r="AC61">
        <v>3</v>
      </c>
      <c r="AD61" t="s">
        <v>649</v>
      </c>
      <c r="AE61" t="s">
        <v>650</v>
      </c>
      <c r="AF61" t="s">
        <v>639</v>
      </c>
      <c r="AG61" t="s">
        <v>651</v>
      </c>
      <c r="AH61" t="s">
        <v>840</v>
      </c>
      <c r="AI61" t="s">
        <v>641</v>
      </c>
    </row>
    <row r="62" spans="1:35" x14ac:dyDescent="0.35">
      <c r="A62" t="s">
        <v>841</v>
      </c>
      <c r="B62">
        <v>800065396</v>
      </c>
      <c r="C62" t="s">
        <v>633</v>
      </c>
      <c r="D62" t="s">
        <v>842</v>
      </c>
      <c r="E62" t="s">
        <v>635</v>
      </c>
      <c r="F62" s="36">
        <v>45476</v>
      </c>
      <c r="G62" s="36">
        <v>45483</v>
      </c>
      <c r="H62" s="36">
        <v>45614</v>
      </c>
      <c r="I62" t="s">
        <v>636</v>
      </c>
      <c r="J62">
        <v>104250069</v>
      </c>
      <c r="K62">
        <v>1927451</v>
      </c>
      <c r="L62">
        <v>0</v>
      </c>
      <c r="M62">
        <v>0</v>
      </c>
      <c r="N62">
        <v>0</v>
      </c>
      <c r="O62">
        <v>11171841</v>
      </c>
      <c r="P62">
        <v>1707716</v>
      </c>
      <c r="Q62">
        <v>0</v>
      </c>
      <c r="R62">
        <v>219735</v>
      </c>
      <c r="S62" t="s">
        <v>636</v>
      </c>
      <c r="T62" t="s">
        <v>636</v>
      </c>
      <c r="U62" t="s">
        <v>636</v>
      </c>
      <c r="V62" t="s">
        <v>803</v>
      </c>
      <c r="W62" t="s">
        <v>636</v>
      </c>
      <c r="X62" t="s">
        <v>636</v>
      </c>
      <c r="Y62" t="s">
        <v>636</v>
      </c>
      <c r="Z62" t="s">
        <v>636</v>
      </c>
      <c r="AA62" t="s">
        <v>636</v>
      </c>
      <c r="AB62">
        <v>4395</v>
      </c>
      <c r="AC62">
        <v>2</v>
      </c>
      <c r="AD62" t="s">
        <v>649</v>
      </c>
      <c r="AE62" t="s">
        <v>650</v>
      </c>
      <c r="AF62" t="s">
        <v>639</v>
      </c>
      <c r="AG62" t="s">
        <v>651</v>
      </c>
      <c r="AH62" t="s">
        <v>667</v>
      </c>
      <c r="AI62" t="s">
        <v>641</v>
      </c>
    </row>
    <row r="63" spans="1:35" x14ac:dyDescent="0.35">
      <c r="A63" t="s">
        <v>843</v>
      </c>
      <c r="B63">
        <v>800065396</v>
      </c>
      <c r="C63" t="s">
        <v>633</v>
      </c>
      <c r="D63" t="s">
        <v>844</v>
      </c>
      <c r="E63" t="s">
        <v>635</v>
      </c>
      <c r="F63" s="36">
        <v>45568</v>
      </c>
      <c r="G63" s="36">
        <v>45576</v>
      </c>
      <c r="H63" s="36">
        <v>45682</v>
      </c>
      <c r="I63" t="s">
        <v>636</v>
      </c>
      <c r="J63">
        <v>94797663</v>
      </c>
      <c r="K63">
        <v>452952</v>
      </c>
      <c r="L63">
        <v>0</v>
      </c>
      <c r="M63">
        <v>0</v>
      </c>
      <c r="N63">
        <v>0</v>
      </c>
      <c r="O63">
        <v>11392090</v>
      </c>
      <c r="P63">
        <v>181181</v>
      </c>
      <c r="Q63">
        <v>0</v>
      </c>
      <c r="R63">
        <v>271771</v>
      </c>
      <c r="S63" t="s">
        <v>636</v>
      </c>
      <c r="T63" t="s">
        <v>636</v>
      </c>
      <c r="U63" t="s">
        <v>636</v>
      </c>
      <c r="V63" t="s">
        <v>845</v>
      </c>
      <c r="W63" t="s">
        <v>636</v>
      </c>
      <c r="X63" t="s">
        <v>636</v>
      </c>
      <c r="Y63" t="s">
        <v>636</v>
      </c>
      <c r="Z63" t="s">
        <v>636</v>
      </c>
      <c r="AA63" t="s">
        <v>636</v>
      </c>
      <c r="AB63">
        <v>5435</v>
      </c>
      <c r="AC63">
        <v>2</v>
      </c>
      <c r="AD63" t="s">
        <v>649</v>
      </c>
      <c r="AE63" t="s">
        <v>650</v>
      </c>
      <c r="AF63" t="s">
        <v>639</v>
      </c>
      <c r="AG63" t="s">
        <v>651</v>
      </c>
      <c r="AH63" t="s">
        <v>740</v>
      </c>
      <c r="AI63" t="s">
        <v>641</v>
      </c>
    </row>
    <row r="64" spans="1:35" x14ac:dyDescent="0.35">
      <c r="A64" t="s">
        <v>846</v>
      </c>
      <c r="B64">
        <v>800065396</v>
      </c>
      <c r="C64" t="s">
        <v>633</v>
      </c>
      <c r="D64" t="s">
        <v>847</v>
      </c>
      <c r="E64" t="s">
        <v>635</v>
      </c>
      <c r="F64" s="36">
        <v>45660</v>
      </c>
      <c r="G64" s="36">
        <v>45672</v>
      </c>
      <c r="H64" s="36">
        <v>45727</v>
      </c>
      <c r="I64" t="s">
        <v>636</v>
      </c>
      <c r="J64">
        <v>11873851</v>
      </c>
      <c r="K64">
        <v>180877</v>
      </c>
      <c r="L64">
        <v>0</v>
      </c>
      <c r="M64">
        <v>0</v>
      </c>
      <c r="N64">
        <v>0</v>
      </c>
      <c r="O64">
        <v>4500</v>
      </c>
      <c r="P64">
        <v>180877</v>
      </c>
      <c r="Q64">
        <v>0</v>
      </c>
      <c r="R64">
        <v>0</v>
      </c>
      <c r="S64" t="s">
        <v>636</v>
      </c>
      <c r="T64" t="s">
        <v>636</v>
      </c>
      <c r="U64" t="s">
        <v>636</v>
      </c>
      <c r="V64" t="s">
        <v>757</v>
      </c>
      <c r="W64" t="s">
        <v>711</v>
      </c>
      <c r="X64" t="s">
        <v>758</v>
      </c>
      <c r="Y64" t="s">
        <v>713</v>
      </c>
      <c r="Z64">
        <v>180877</v>
      </c>
      <c r="AA64" t="s">
        <v>714</v>
      </c>
      <c r="AB64">
        <v>0</v>
      </c>
      <c r="AC64">
        <v>2</v>
      </c>
      <c r="AD64" t="s">
        <v>649</v>
      </c>
      <c r="AE64" t="s">
        <v>650</v>
      </c>
      <c r="AF64" t="s">
        <v>639</v>
      </c>
      <c r="AG64" t="s">
        <v>651</v>
      </c>
      <c r="AH64" t="s">
        <v>645</v>
      </c>
      <c r="AI64" t="s">
        <v>641</v>
      </c>
    </row>
    <row r="65" spans="1:35" x14ac:dyDescent="0.35">
      <c r="A65" t="s">
        <v>848</v>
      </c>
      <c r="B65">
        <v>800065396</v>
      </c>
      <c r="C65" t="s">
        <v>633</v>
      </c>
      <c r="D65" t="s">
        <v>849</v>
      </c>
      <c r="E65" t="s">
        <v>635</v>
      </c>
      <c r="F65" s="36">
        <v>45140</v>
      </c>
      <c r="G65" s="36">
        <v>45149</v>
      </c>
      <c r="H65" s="36">
        <v>45343</v>
      </c>
      <c r="I65" t="s">
        <v>636</v>
      </c>
      <c r="J65">
        <v>15573898</v>
      </c>
      <c r="K65">
        <v>154424</v>
      </c>
      <c r="L65">
        <v>0</v>
      </c>
      <c r="M65">
        <v>0</v>
      </c>
      <c r="N65">
        <v>0</v>
      </c>
      <c r="O65">
        <v>75796</v>
      </c>
      <c r="P65">
        <v>154424</v>
      </c>
      <c r="Q65">
        <v>0</v>
      </c>
      <c r="R65">
        <v>0</v>
      </c>
      <c r="S65" t="s">
        <v>636</v>
      </c>
      <c r="T65" t="s">
        <v>636</v>
      </c>
      <c r="U65" t="s">
        <v>636</v>
      </c>
      <c r="V65" t="s">
        <v>850</v>
      </c>
      <c r="W65" t="s">
        <v>636</v>
      </c>
      <c r="X65" t="s">
        <v>636</v>
      </c>
      <c r="Y65" t="s">
        <v>636</v>
      </c>
      <c r="Z65" t="s">
        <v>636</v>
      </c>
      <c r="AA65" t="s">
        <v>636</v>
      </c>
      <c r="AB65">
        <v>0</v>
      </c>
      <c r="AC65">
        <v>3</v>
      </c>
      <c r="AD65" t="s">
        <v>649</v>
      </c>
      <c r="AE65" t="s">
        <v>650</v>
      </c>
      <c r="AF65" t="s">
        <v>639</v>
      </c>
      <c r="AG65" t="s">
        <v>651</v>
      </c>
      <c r="AH65" t="s">
        <v>645</v>
      </c>
      <c r="AI65" t="s">
        <v>641</v>
      </c>
    </row>
    <row r="66" spans="1:35" x14ac:dyDescent="0.35">
      <c r="A66" t="s">
        <v>851</v>
      </c>
      <c r="B66">
        <v>800065396</v>
      </c>
      <c r="C66" t="s">
        <v>633</v>
      </c>
      <c r="D66" t="s">
        <v>852</v>
      </c>
      <c r="E66" t="s">
        <v>635</v>
      </c>
      <c r="F66" s="36">
        <v>45629</v>
      </c>
      <c r="G66" s="36">
        <v>45639</v>
      </c>
      <c r="H66" s="36">
        <v>45682</v>
      </c>
      <c r="I66" t="s">
        <v>636</v>
      </c>
      <c r="J66">
        <v>185828821</v>
      </c>
      <c r="K66">
        <v>281839</v>
      </c>
      <c r="L66">
        <v>0</v>
      </c>
      <c r="M66">
        <v>0</v>
      </c>
      <c r="N66">
        <v>0</v>
      </c>
      <c r="O66">
        <v>39500</v>
      </c>
      <c r="P66">
        <v>112736</v>
      </c>
      <c r="Q66">
        <v>0</v>
      </c>
      <c r="R66">
        <v>169103</v>
      </c>
      <c r="S66" t="s">
        <v>636</v>
      </c>
      <c r="T66" t="s">
        <v>636</v>
      </c>
      <c r="U66" t="s">
        <v>636</v>
      </c>
      <c r="V66" t="s">
        <v>853</v>
      </c>
      <c r="W66" t="s">
        <v>636</v>
      </c>
      <c r="X66" t="s">
        <v>636</v>
      </c>
      <c r="Y66" t="s">
        <v>636</v>
      </c>
      <c r="Z66" t="s">
        <v>636</v>
      </c>
      <c r="AA66" t="s">
        <v>636</v>
      </c>
      <c r="AB66">
        <v>3382</v>
      </c>
      <c r="AC66">
        <v>2</v>
      </c>
      <c r="AD66" t="s">
        <v>649</v>
      </c>
      <c r="AE66" t="s">
        <v>650</v>
      </c>
      <c r="AF66" t="s">
        <v>639</v>
      </c>
      <c r="AG66" t="s">
        <v>651</v>
      </c>
      <c r="AH66" t="s">
        <v>744</v>
      </c>
      <c r="AI66" t="s">
        <v>641</v>
      </c>
    </row>
    <row r="67" spans="1:35" x14ac:dyDescent="0.35">
      <c r="A67" t="s">
        <v>854</v>
      </c>
      <c r="B67">
        <v>800065396</v>
      </c>
      <c r="C67" t="s">
        <v>633</v>
      </c>
      <c r="D67" t="s">
        <v>855</v>
      </c>
      <c r="E67" t="s">
        <v>680</v>
      </c>
      <c r="F67" s="36">
        <v>45720</v>
      </c>
      <c r="G67" s="36">
        <v>45730</v>
      </c>
      <c r="H67" s="36">
        <v>45747</v>
      </c>
      <c r="I67" t="s">
        <v>636</v>
      </c>
      <c r="J67">
        <v>38329016</v>
      </c>
      <c r="K67">
        <v>38329016</v>
      </c>
      <c r="L67">
        <v>0</v>
      </c>
      <c r="M67">
        <v>676260</v>
      </c>
      <c r="N67">
        <v>9933717</v>
      </c>
      <c r="O67">
        <v>9933717</v>
      </c>
      <c r="P67">
        <v>0</v>
      </c>
      <c r="Q67">
        <v>0</v>
      </c>
      <c r="R67">
        <v>27719039</v>
      </c>
      <c r="S67" t="s">
        <v>636</v>
      </c>
      <c r="T67" t="s">
        <v>636</v>
      </c>
      <c r="U67" t="s">
        <v>636</v>
      </c>
      <c r="V67" t="s">
        <v>856</v>
      </c>
      <c r="W67" t="s">
        <v>636</v>
      </c>
      <c r="X67" t="s">
        <v>636</v>
      </c>
      <c r="Y67" t="s">
        <v>636</v>
      </c>
      <c r="Z67" t="s">
        <v>636</v>
      </c>
      <c r="AA67" t="s">
        <v>636</v>
      </c>
      <c r="AB67">
        <v>753055</v>
      </c>
      <c r="AC67">
        <v>1</v>
      </c>
      <c r="AD67" t="s">
        <v>649</v>
      </c>
      <c r="AE67" t="s">
        <v>650</v>
      </c>
      <c r="AF67" t="s">
        <v>639</v>
      </c>
      <c r="AG67" t="s">
        <v>651</v>
      </c>
      <c r="AH67" t="s">
        <v>652</v>
      </c>
      <c r="AI67" t="s">
        <v>682</v>
      </c>
    </row>
    <row r="68" spans="1:35" x14ac:dyDescent="0.35">
      <c r="A68" t="s">
        <v>857</v>
      </c>
      <c r="B68">
        <v>800065396</v>
      </c>
      <c r="C68" t="s">
        <v>633</v>
      </c>
      <c r="D68" t="s">
        <v>858</v>
      </c>
      <c r="E68" t="s">
        <v>635</v>
      </c>
      <c r="F68" s="36">
        <v>44144</v>
      </c>
      <c r="G68" s="36">
        <v>44157</v>
      </c>
      <c r="H68" s="36">
        <v>44422</v>
      </c>
      <c r="I68" t="s">
        <v>636</v>
      </c>
      <c r="J68">
        <v>80000</v>
      </c>
      <c r="K68">
        <v>80000</v>
      </c>
      <c r="L68">
        <v>0</v>
      </c>
      <c r="M68">
        <v>0</v>
      </c>
      <c r="N68">
        <v>0</v>
      </c>
      <c r="O68">
        <v>0</v>
      </c>
      <c r="P68">
        <v>0</v>
      </c>
      <c r="Q68">
        <v>0</v>
      </c>
      <c r="R68">
        <v>80000</v>
      </c>
      <c r="S68" t="s">
        <v>637</v>
      </c>
      <c r="T68" t="s">
        <v>636</v>
      </c>
      <c r="U68" t="s">
        <v>636</v>
      </c>
      <c r="V68" t="s">
        <v>859</v>
      </c>
      <c r="W68" t="s">
        <v>636</v>
      </c>
      <c r="X68" t="s">
        <v>636</v>
      </c>
      <c r="Y68" t="s">
        <v>636</v>
      </c>
      <c r="Z68" t="s">
        <v>636</v>
      </c>
      <c r="AA68" t="s">
        <v>636</v>
      </c>
      <c r="AB68">
        <v>0</v>
      </c>
      <c r="AC68">
        <v>2</v>
      </c>
      <c r="AD68" t="s">
        <v>636</v>
      </c>
      <c r="AE68" t="s">
        <v>636</v>
      </c>
      <c r="AF68" t="s">
        <v>639</v>
      </c>
      <c r="AG68" t="s">
        <v>640</v>
      </c>
      <c r="AH68" t="s">
        <v>860</v>
      </c>
      <c r="AI68" t="s">
        <v>641</v>
      </c>
    </row>
    <row r="69" spans="1:35" x14ac:dyDescent="0.35">
      <c r="A69" t="s">
        <v>861</v>
      </c>
      <c r="B69">
        <v>800065396</v>
      </c>
      <c r="C69" t="s">
        <v>633</v>
      </c>
      <c r="D69" t="s">
        <v>862</v>
      </c>
      <c r="E69" t="s">
        <v>635</v>
      </c>
      <c r="F69" s="36">
        <v>45140</v>
      </c>
      <c r="G69" s="36">
        <v>45149</v>
      </c>
      <c r="H69" s="36">
        <v>45218</v>
      </c>
      <c r="I69" t="s">
        <v>636</v>
      </c>
      <c r="J69">
        <v>17909317</v>
      </c>
      <c r="K69">
        <v>897460</v>
      </c>
      <c r="L69">
        <v>0</v>
      </c>
      <c r="M69">
        <v>0</v>
      </c>
      <c r="N69">
        <v>0</v>
      </c>
      <c r="O69">
        <v>32045</v>
      </c>
      <c r="P69">
        <v>400460</v>
      </c>
      <c r="Q69">
        <v>0</v>
      </c>
      <c r="R69">
        <v>497000</v>
      </c>
      <c r="S69" t="s">
        <v>636</v>
      </c>
      <c r="T69" t="s">
        <v>636</v>
      </c>
      <c r="U69" t="s">
        <v>636</v>
      </c>
      <c r="V69" t="s">
        <v>863</v>
      </c>
      <c r="W69" t="s">
        <v>636</v>
      </c>
      <c r="X69" t="s">
        <v>636</v>
      </c>
      <c r="Y69" t="s">
        <v>636</v>
      </c>
      <c r="Z69" t="s">
        <v>636</v>
      </c>
      <c r="AA69" t="s">
        <v>636</v>
      </c>
      <c r="AB69">
        <v>9940</v>
      </c>
      <c r="AC69">
        <v>2</v>
      </c>
      <c r="AD69" t="s">
        <v>649</v>
      </c>
      <c r="AE69" t="s">
        <v>650</v>
      </c>
      <c r="AF69" t="s">
        <v>639</v>
      </c>
      <c r="AG69" t="s">
        <v>651</v>
      </c>
      <c r="AH69" t="s">
        <v>690</v>
      </c>
      <c r="AI69" t="s">
        <v>641</v>
      </c>
    </row>
    <row r="70" spans="1:35" x14ac:dyDescent="0.35">
      <c r="A70" t="s">
        <v>864</v>
      </c>
      <c r="B70">
        <v>800065396</v>
      </c>
      <c r="C70" t="s">
        <v>633</v>
      </c>
      <c r="D70" t="s">
        <v>865</v>
      </c>
      <c r="E70" t="s">
        <v>635</v>
      </c>
      <c r="F70" s="36">
        <v>45538</v>
      </c>
      <c r="G70" s="36">
        <v>45548</v>
      </c>
      <c r="H70" s="36">
        <v>45682</v>
      </c>
      <c r="I70" t="s">
        <v>636</v>
      </c>
      <c r="J70">
        <v>103269902</v>
      </c>
      <c r="K70">
        <v>701836</v>
      </c>
      <c r="L70">
        <v>0</v>
      </c>
      <c r="M70">
        <v>0</v>
      </c>
      <c r="N70">
        <v>0</v>
      </c>
      <c r="O70">
        <v>11551882</v>
      </c>
      <c r="P70">
        <v>280734</v>
      </c>
      <c r="Q70">
        <v>0</v>
      </c>
      <c r="R70">
        <v>421102</v>
      </c>
      <c r="S70" t="s">
        <v>636</v>
      </c>
      <c r="T70" t="s">
        <v>636</v>
      </c>
      <c r="U70" t="s">
        <v>636</v>
      </c>
      <c r="V70" t="s">
        <v>866</v>
      </c>
      <c r="W70" t="s">
        <v>636</v>
      </c>
      <c r="X70" t="s">
        <v>636</v>
      </c>
      <c r="Y70" t="s">
        <v>636</v>
      </c>
      <c r="Z70" t="s">
        <v>636</v>
      </c>
      <c r="AA70" t="s">
        <v>636</v>
      </c>
      <c r="AB70">
        <v>8422</v>
      </c>
      <c r="AC70">
        <v>2</v>
      </c>
      <c r="AD70" t="s">
        <v>649</v>
      </c>
      <c r="AE70" t="s">
        <v>650</v>
      </c>
      <c r="AF70" t="s">
        <v>639</v>
      </c>
      <c r="AG70" t="s">
        <v>651</v>
      </c>
      <c r="AH70" t="s">
        <v>740</v>
      </c>
      <c r="AI70" t="s">
        <v>641</v>
      </c>
    </row>
    <row r="71" spans="1:35" x14ac:dyDescent="0.35">
      <c r="A71" t="s">
        <v>867</v>
      </c>
      <c r="B71">
        <v>800065396</v>
      </c>
      <c r="C71" t="s">
        <v>633</v>
      </c>
      <c r="D71" t="s">
        <v>868</v>
      </c>
      <c r="E71" t="s">
        <v>635</v>
      </c>
      <c r="F71" s="36">
        <v>45601</v>
      </c>
      <c r="G71" s="36">
        <v>45610</v>
      </c>
      <c r="H71" s="36">
        <v>45686</v>
      </c>
      <c r="I71" t="s">
        <v>636</v>
      </c>
      <c r="J71">
        <v>102094278</v>
      </c>
      <c r="K71">
        <v>1159996</v>
      </c>
      <c r="L71">
        <v>0</v>
      </c>
      <c r="M71">
        <v>0</v>
      </c>
      <c r="N71">
        <v>0</v>
      </c>
      <c r="O71">
        <v>11667279</v>
      </c>
      <c r="P71">
        <v>1159996</v>
      </c>
      <c r="Q71">
        <v>0</v>
      </c>
      <c r="R71">
        <v>0</v>
      </c>
      <c r="S71" t="s">
        <v>636</v>
      </c>
      <c r="T71" t="s">
        <v>636</v>
      </c>
      <c r="U71" t="s">
        <v>636</v>
      </c>
      <c r="V71" t="s">
        <v>869</v>
      </c>
      <c r="W71" t="s">
        <v>636</v>
      </c>
      <c r="X71" t="s">
        <v>636</v>
      </c>
      <c r="Y71" t="s">
        <v>636</v>
      </c>
      <c r="Z71" t="s">
        <v>636</v>
      </c>
      <c r="AA71" t="s">
        <v>636</v>
      </c>
      <c r="AB71">
        <v>0</v>
      </c>
      <c r="AC71">
        <v>2</v>
      </c>
      <c r="AD71" t="s">
        <v>649</v>
      </c>
      <c r="AE71" t="s">
        <v>650</v>
      </c>
      <c r="AF71" t="s">
        <v>639</v>
      </c>
      <c r="AG71" t="s">
        <v>651</v>
      </c>
      <c r="AH71" t="s">
        <v>674</v>
      </c>
      <c r="AI71" t="s">
        <v>641</v>
      </c>
    </row>
    <row r="72" spans="1:35" x14ac:dyDescent="0.35">
      <c r="A72" t="s">
        <v>870</v>
      </c>
      <c r="B72">
        <v>800065396</v>
      </c>
      <c r="C72" t="s">
        <v>633</v>
      </c>
      <c r="D72" t="s">
        <v>871</v>
      </c>
      <c r="E72" t="s">
        <v>680</v>
      </c>
      <c r="F72" s="36">
        <v>45660</v>
      </c>
      <c r="G72" s="36">
        <v>45672</v>
      </c>
      <c r="H72" s="36">
        <v>45741</v>
      </c>
      <c r="I72" t="s">
        <v>636</v>
      </c>
      <c r="J72">
        <v>85832664</v>
      </c>
      <c r="K72">
        <v>712477</v>
      </c>
      <c r="L72">
        <v>0</v>
      </c>
      <c r="M72">
        <v>168416</v>
      </c>
      <c r="N72">
        <v>0</v>
      </c>
      <c r="O72">
        <v>9795161</v>
      </c>
      <c r="P72">
        <v>544061</v>
      </c>
      <c r="Q72">
        <v>0</v>
      </c>
      <c r="R72">
        <v>0</v>
      </c>
      <c r="S72" t="s">
        <v>636</v>
      </c>
      <c r="T72" t="s">
        <v>636</v>
      </c>
      <c r="U72" t="s">
        <v>636</v>
      </c>
      <c r="V72" t="s">
        <v>872</v>
      </c>
      <c r="W72" t="s">
        <v>711</v>
      </c>
      <c r="X72" t="s">
        <v>758</v>
      </c>
      <c r="Y72" t="s">
        <v>713</v>
      </c>
      <c r="Z72">
        <v>712477</v>
      </c>
      <c r="AA72" t="s">
        <v>714</v>
      </c>
      <c r="AB72">
        <v>0</v>
      </c>
      <c r="AC72">
        <v>2</v>
      </c>
      <c r="AD72" t="s">
        <v>649</v>
      </c>
      <c r="AE72" t="s">
        <v>650</v>
      </c>
      <c r="AF72" t="s">
        <v>639</v>
      </c>
      <c r="AG72" t="s">
        <v>651</v>
      </c>
      <c r="AH72" t="s">
        <v>636</v>
      </c>
      <c r="AI72" t="s">
        <v>641</v>
      </c>
    </row>
    <row r="73" spans="1:35" x14ac:dyDescent="0.35">
      <c r="A73" t="s">
        <v>873</v>
      </c>
      <c r="B73">
        <v>800065396</v>
      </c>
      <c r="C73" t="s">
        <v>633</v>
      </c>
      <c r="D73" t="s">
        <v>874</v>
      </c>
      <c r="E73" t="s">
        <v>680</v>
      </c>
      <c r="F73" s="36">
        <v>45719</v>
      </c>
      <c r="G73" s="36">
        <v>45730</v>
      </c>
      <c r="H73" s="36">
        <v>45747</v>
      </c>
      <c r="I73" t="s">
        <v>636</v>
      </c>
      <c r="J73">
        <v>105083675</v>
      </c>
      <c r="K73">
        <v>105083675</v>
      </c>
      <c r="L73">
        <v>0</v>
      </c>
      <c r="M73">
        <v>1929957</v>
      </c>
      <c r="N73">
        <v>9654242</v>
      </c>
      <c r="O73">
        <v>9654242</v>
      </c>
      <c r="P73">
        <v>0</v>
      </c>
      <c r="Q73">
        <v>0</v>
      </c>
      <c r="R73">
        <v>93499476</v>
      </c>
      <c r="S73" t="s">
        <v>636</v>
      </c>
      <c r="T73" t="s">
        <v>636</v>
      </c>
      <c r="U73" t="s">
        <v>636</v>
      </c>
      <c r="V73" t="s">
        <v>856</v>
      </c>
      <c r="W73" t="s">
        <v>636</v>
      </c>
      <c r="X73" t="s">
        <v>636</v>
      </c>
      <c r="Y73" t="s">
        <v>636</v>
      </c>
      <c r="Z73" t="s">
        <v>636</v>
      </c>
      <c r="AA73" t="s">
        <v>636</v>
      </c>
      <c r="AB73">
        <v>2063074</v>
      </c>
      <c r="AC73">
        <v>1</v>
      </c>
      <c r="AD73" t="s">
        <v>649</v>
      </c>
      <c r="AE73" t="s">
        <v>650</v>
      </c>
      <c r="AF73" t="s">
        <v>639</v>
      </c>
      <c r="AG73" t="s">
        <v>651</v>
      </c>
      <c r="AH73" t="s">
        <v>652</v>
      </c>
      <c r="AI73" t="s">
        <v>682</v>
      </c>
    </row>
    <row r="74" spans="1:35" x14ac:dyDescent="0.35">
      <c r="A74" t="s">
        <v>875</v>
      </c>
      <c r="B74">
        <v>800065396</v>
      </c>
      <c r="C74" t="s">
        <v>633</v>
      </c>
      <c r="D74" t="s">
        <v>876</v>
      </c>
      <c r="E74" t="s">
        <v>680</v>
      </c>
      <c r="F74" s="36">
        <v>45719</v>
      </c>
      <c r="G74" s="36">
        <v>45730</v>
      </c>
      <c r="H74" s="36">
        <v>45747</v>
      </c>
      <c r="I74" t="s">
        <v>636</v>
      </c>
      <c r="J74">
        <v>19566086</v>
      </c>
      <c r="K74">
        <v>19566086</v>
      </c>
      <c r="L74">
        <v>0</v>
      </c>
      <c r="M74">
        <v>1644716</v>
      </c>
      <c r="N74">
        <v>9400</v>
      </c>
      <c r="O74">
        <v>9400</v>
      </c>
      <c r="P74">
        <v>0</v>
      </c>
      <c r="Q74">
        <v>0</v>
      </c>
      <c r="R74">
        <v>17911970</v>
      </c>
      <c r="S74" t="s">
        <v>636</v>
      </c>
      <c r="T74" t="s">
        <v>636</v>
      </c>
      <c r="U74" t="s">
        <v>636</v>
      </c>
      <c r="V74" t="s">
        <v>877</v>
      </c>
      <c r="W74" t="s">
        <v>636</v>
      </c>
      <c r="X74" t="s">
        <v>636</v>
      </c>
      <c r="Y74" t="s">
        <v>636</v>
      </c>
      <c r="Z74" t="s">
        <v>636</v>
      </c>
      <c r="AA74" t="s">
        <v>636</v>
      </c>
      <c r="AB74">
        <v>358427</v>
      </c>
      <c r="AC74">
        <v>1</v>
      </c>
      <c r="AD74" t="s">
        <v>649</v>
      </c>
      <c r="AE74" t="s">
        <v>650</v>
      </c>
      <c r="AF74" t="s">
        <v>639</v>
      </c>
      <c r="AG74" t="s">
        <v>651</v>
      </c>
      <c r="AH74" t="s">
        <v>652</v>
      </c>
      <c r="AI74" t="s">
        <v>682</v>
      </c>
    </row>
    <row r="75" spans="1:35" x14ac:dyDescent="0.35">
      <c r="A75" t="s">
        <v>878</v>
      </c>
      <c r="B75">
        <v>800065396</v>
      </c>
      <c r="C75" t="s">
        <v>633</v>
      </c>
      <c r="D75" t="s">
        <v>879</v>
      </c>
      <c r="E75" t="s">
        <v>680</v>
      </c>
      <c r="F75" s="36">
        <v>45660</v>
      </c>
      <c r="G75" s="36">
        <v>45672</v>
      </c>
      <c r="H75" s="36">
        <v>45741</v>
      </c>
      <c r="I75" t="s">
        <v>636</v>
      </c>
      <c r="J75">
        <v>1175481087</v>
      </c>
      <c r="K75">
        <v>14070248</v>
      </c>
      <c r="L75">
        <v>0</v>
      </c>
      <c r="M75">
        <v>211842</v>
      </c>
      <c r="N75">
        <v>0</v>
      </c>
      <c r="O75">
        <v>73199150</v>
      </c>
      <c r="P75">
        <v>13858406</v>
      </c>
      <c r="Q75">
        <v>0</v>
      </c>
      <c r="R75">
        <v>0</v>
      </c>
      <c r="S75" t="s">
        <v>636</v>
      </c>
      <c r="T75" t="s">
        <v>636</v>
      </c>
      <c r="U75" t="s">
        <v>636</v>
      </c>
      <c r="V75" t="s">
        <v>880</v>
      </c>
      <c r="W75" t="s">
        <v>711</v>
      </c>
      <c r="X75" t="s">
        <v>881</v>
      </c>
      <c r="Y75" t="s">
        <v>718</v>
      </c>
      <c r="Z75">
        <v>14954502</v>
      </c>
      <c r="AA75" t="s">
        <v>714</v>
      </c>
      <c r="AB75">
        <v>0</v>
      </c>
      <c r="AC75">
        <v>2</v>
      </c>
      <c r="AD75" t="s">
        <v>649</v>
      </c>
      <c r="AE75" t="s">
        <v>650</v>
      </c>
      <c r="AF75" t="s">
        <v>639</v>
      </c>
      <c r="AG75" t="s">
        <v>651</v>
      </c>
      <c r="AH75" t="s">
        <v>636</v>
      </c>
      <c r="AI75" t="s">
        <v>641</v>
      </c>
    </row>
    <row r="76" spans="1:35" x14ac:dyDescent="0.35">
      <c r="A76" t="s">
        <v>882</v>
      </c>
      <c r="B76">
        <v>800065396</v>
      </c>
      <c r="C76" t="s">
        <v>633</v>
      </c>
      <c r="D76" t="s">
        <v>883</v>
      </c>
      <c r="E76" t="s">
        <v>635</v>
      </c>
      <c r="F76" s="36">
        <v>44413</v>
      </c>
      <c r="G76" s="36">
        <v>44426</v>
      </c>
      <c r="H76" s="36">
        <v>44672</v>
      </c>
      <c r="I76" t="s">
        <v>636</v>
      </c>
      <c r="J76">
        <v>190000</v>
      </c>
      <c r="K76">
        <v>190000</v>
      </c>
      <c r="L76">
        <v>0</v>
      </c>
      <c r="M76">
        <v>0</v>
      </c>
      <c r="N76">
        <v>0</v>
      </c>
      <c r="O76">
        <v>0</v>
      </c>
      <c r="P76">
        <v>0</v>
      </c>
      <c r="Q76">
        <v>0</v>
      </c>
      <c r="R76">
        <v>190000</v>
      </c>
      <c r="S76" t="s">
        <v>637</v>
      </c>
      <c r="T76" t="s">
        <v>636</v>
      </c>
      <c r="U76" t="s">
        <v>636</v>
      </c>
      <c r="V76" t="s">
        <v>884</v>
      </c>
      <c r="W76" t="s">
        <v>636</v>
      </c>
      <c r="X76" t="s">
        <v>636</v>
      </c>
      <c r="Y76" t="s">
        <v>636</v>
      </c>
      <c r="Z76" t="s">
        <v>636</v>
      </c>
      <c r="AA76" t="s">
        <v>636</v>
      </c>
      <c r="AB76">
        <v>0</v>
      </c>
      <c r="AC76">
        <v>3</v>
      </c>
      <c r="AD76" t="s">
        <v>636</v>
      </c>
      <c r="AE76" t="s">
        <v>636</v>
      </c>
      <c r="AF76" t="s">
        <v>639</v>
      </c>
      <c r="AG76" t="s">
        <v>640</v>
      </c>
      <c r="AH76" t="s">
        <v>636</v>
      </c>
      <c r="AI76" t="s">
        <v>641</v>
      </c>
    </row>
    <row r="77" spans="1:35" x14ac:dyDescent="0.35">
      <c r="A77" t="s">
        <v>885</v>
      </c>
      <c r="B77">
        <v>800065396</v>
      </c>
      <c r="C77" t="s">
        <v>633</v>
      </c>
      <c r="D77" t="s">
        <v>886</v>
      </c>
      <c r="E77" t="s">
        <v>635</v>
      </c>
      <c r="F77" s="36">
        <v>44414</v>
      </c>
      <c r="G77" s="36">
        <v>44426</v>
      </c>
      <c r="H77" s="36">
        <v>44536</v>
      </c>
      <c r="I77" t="s">
        <v>636</v>
      </c>
      <c r="J77">
        <v>190000</v>
      </c>
      <c r="K77">
        <v>190000</v>
      </c>
      <c r="L77">
        <v>0</v>
      </c>
      <c r="M77">
        <v>0</v>
      </c>
      <c r="N77">
        <v>0</v>
      </c>
      <c r="O77">
        <v>0</v>
      </c>
      <c r="P77">
        <v>0</v>
      </c>
      <c r="Q77">
        <v>0</v>
      </c>
      <c r="R77">
        <v>190000</v>
      </c>
      <c r="S77" t="s">
        <v>637</v>
      </c>
      <c r="T77" t="s">
        <v>636</v>
      </c>
      <c r="U77" t="s">
        <v>636</v>
      </c>
      <c r="V77" t="s">
        <v>884</v>
      </c>
      <c r="W77" t="s">
        <v>636</v>
      </c>
      <c r="X77" t="s">
        <v>636</v>
      </c>
      <c r="Y77" t="s">
        <v>636</v>
      </c>
      <c r="Z77" t="s">
        <v>636</v>
      </c>
      <c r="AA77" t="s">
        <v>636</v>
      </c>
      <c r="AB77">
        <v>0</v>
      </c>
      <c r="AC77">
        <v>2</v>
      </c>
      <c r="AD77" t="s">
        <v>636</v>
      </c>
      <c r="AE77" t="s">
        <v>636</v>
      </c>
      <c r="AF77" t="s">
        <v>639</v>
      </c>
      <c r="AG77" t="s">
        <v>640</v>
      </c>
      <c r="AH77" t="s">
        <v>860</v>
      </c>
      <c r="AI77" t="s">
        <v>641</v>
      </c>
    </row>
    <row r="78" spans="1:35" x14ac:dyDescent="0.35">
      <c r="A78" t="s">
        <v>887</v>
      </c>
      <c r="B78">
        <v>800065396</v>
      </c>
      <c r="C78" t="s">
        <v>633</v>
      </c>
      <c r="D78" t="s">
        <v>888</v>
      </c>
      <c r="E78" t="s">
        <v>635</v>
      </c>
      <c r="F78" s="36">
        <v>44414</v>
      </c>
      <c r="G78" s="36">
        <v>44426</v>
      </c>
      <c r="H78" s="36">
        <v>44511</v>
      </c>
      <c r="I78" t="s">
        <v>636</v>
      </c>
      <c r="J78">
        <v>190000</v>
      </c>
      <c r="K78">
        <v>190000</v>
      </c>
      <c r="L78">
        <v>0</v>
      </c>
      <c r="M78">
        <v>0</v>
      </c>
      <c r="N78">
        <v>0</v>
      </c>
      <c r="O78">
        <v>0</v>
      </c>
      <c r="P78">
        <v>0</v>
      </c>
      <c r="Q78">
        <v>0</v>
      </c>
      <c r="R78">
        <v>190000</v>
      </c>
      <c r="S78" t="s">
        <v>637</v>
      </c>
      <c r="T78" t="s">
        <v>636</v>
      </c>
      <c r="U78" t="s">
        <v>636</v>
      </c>
      <c r="V78" t="s">
        <v>884</v>
      </c>
      <c r="W78" t="s">
        <v>636</v>
      </c>
      <c r="X78" t="s">
        <v>636</v>
      </c>
      <c r="Y78" t="s">
        <v>636</v>
      </c>
      <c r="Z78" t="s">
        <v>636</v>
      </c>
      <c r="AA78" t="s">
        <v>636</v>
      </c>
      <c r="AB78">
        <v>0</v>
      </c>
      <c r="AC78">
        <v>2</v>
      </c>
      <c r="AD78" t="s">
        <v>636</v>
      </c>
      <c r="AE78" t="s">
        <v>636</v>
      </c>
      <c r="AF78" t="s">
        <v>639</v>
      </c>
      <c r="AG78" t="s">
        <v>640</v>
      </c>
      <c r="AH78" t="s">
        <v>860</v>
      </c>
      <c r="AI78" t="s">
        <v>641</v>
      </c>
    </row>
    <row r="79" spans="1:35" x14ac:dyDescent="0.35">
      <c r="A79" t="s">
        <v>889</v>
      </c>
      <c r="B79">
        <v>800065396</v>
      </c>
      <c r="C79" t="s">
        <v>633</v>
      </c>
      <c r="D79" t="s">
        <v>890</v>
      </c>
      <c r="E79" t="s">
        <v>635</v>
      </c>
      <c r="F79" s="36">
        <v>45020</v>
      </c>
      <c r="G79" s="36">
        <v>45031</v>
      </c>
      <c r="H79" s="36">
        <v>45208</v>
      </c>
      <c r="I79" t="s">
        <v>636</v>
      </c>
      <c r="J79">
        <v>16115167</v>
      </c>
      <c r="K79">
        <v>1116063</v>
      </c>
      <c r="L79">
        <v>0</v>
      </c>
      <c r="M79">
        <v>0</v>
      </c>
      <c r="N79">
        <v>0</v>
      </c>
      <c r="O79">
        <v>0</v>
      </c>
      <c r="P79">
        <v>894201</v>
      </c>
      <c r="Q79">
        <v>0</v>
      </c>
      <c r="R79">
        <v>221862</v>
      </c>
      <c r="S79" t="s">
        <v>636</v>
      </c>
      <c r="T79" t="s">
        <v>636</v>
      </c>
      <c r="U79" t="s">
        <v>636</v>
      </c>
      <c r="V79" t="s">
        <v>891</v>
      </c>
      <c r="W79" t="s">
        <v>636</v>
      </c>
      <c r="X79" t="s">
        <v>636</v>
      </c>
      <c r="Y79" t="s">
        <v>636</v>
      </c>
      <c r="Z79" t="s">
        <v>636</v>
      </c>
      <c r="AA79" t="s">
        <v>636</v>
      </c>
      <c r="AB79">
        <v>4437</v>
      </c>
      <c r="AC79">
        <v>2</v>
      </c>
      <c r="AD79" t="s">
        <v>636</v>
      </c>
      <c r="AE79" t="s">
        <v>636</v>
      </c>
      <c r="AF79" t="s">
        <v>639</v>
      </c>
      <c r="AG79" t="s">
        <v>640</v>
      </c>
      <c r="AH79" t="s">
        <v>690</v>
      </c>
      <c r="AI79" t="s">
        <v>641</v>
      </c>
    </row>
    <row r="80" spans="1:35" x14ac:dyDescent="0.35">
      <c r="A80" t="s">
        <v>892</v>
      </c>
      <c r="B80">
        <v>800065396</v>
      </c>
      <c r="C80" t="s">
        <v>633</v>
      </c>
      <c r="D80" t="s">
        <v>893</v>
      </c>
      <c r="E80" t="s">
        <v>635</v>
      </c>
      <c r="F80" s="36">
        <v>45568</v>
      </c>
      <c r="G80" s="36">
        <v>45576</v>
      </c>
      <c r="H80" s="36">
        <v>45686</v>
      </c>
      <c r="I80" t="s">
        <v>636</v>
      </c>
      <c r="J80">
        <v>130385697</v>
      </c>
      <c r="K80">
        <v>3341538</v>
      </c>
      <c r="L80">
        <v>0</v>
      </c>
      <c r="M80">
        <v>0</v>
      </c>
      <c r="N80">
        <v>0</v>
      </c>
      <c r="O80">
        <v>13090110</v>
      </c>
      <c r="P80">
        <v>3341538</v>
      </c>
      <c r="Q80">
        <v>0</v>
      </c>
      <c r="R80">
        <v>0</v>
      </c>
      <c r="S80" t="s">
        <v>636</v>
      </c>
      <c r="T80" t="s">
        <v>636</v>
      </c>
      <c r="U80" t="s">
        <v>636</v>
      </c>
      <c r="V80" t="s">
        <v>894</v>
      </c>
      <c r="W80" t="s">
        <v>636</v>
      </c>
      <c r="X80" t="s">
        <v>636</v>
      </c>
      <c r="Y80" t="s">
        <v>636</v>
      </c>
      <c r="Z80" t="s">
        <v>636</v>
      </c>
      <c r="AA80" t="s">
        <v>636</v>
      </c>
      <c r="AB80">
        <v>0</v>
      </c>
      <c r="AC80">
        <v>2</v>
      </c>
      <c r="AD80" t="s">
        <v>649</v>
      </c>
      <c r="AE80" t="s">
        <v>650</v>
      </c>
      <c r="AF80" t="s">
        <v>639</v>
      </c>
      <c r="AG80" t="s">
        <v>651</v>
      </c>
      <c r="AH80" t="s">
        <v>674</v>
      </c>
      <c r="AI80" t="s">
        <v>641</v>
      </c>
    </row>
    <row r="81" spans="1:35" x14ac:dyDescent="0.35">
      <c r="A81" t="s">
        <v>895</v>
      </c>
      <c r="B81">
        <v>800065396</v>
      </c>
      <c r="C81" t="s">
        <v>633</v>
      </c>
      <c r="D81" t="s">
        <v>896</v>
      </c>
      <c r="E81" t="s">
        <v>635</v>
      </c>
      <c r="F81" s="36">
        <v>45601</v>
      </c>
      <c r="G81" s="36">
        <v>45610</v>
      </c>
      <c r="H81" s="36">
        <v>45682</v>
      </c>
      <c r="I81" t="s">
        <v>636</v>
      </c>
      <c r="J81">
        <v>14813678</v>
      </c>
      <c r="K81">
        <v>395675</v>
      </c>
      <c r="L81">
        <v>0</v>
      </c>
      <c r="M81">
        <v>0</v>
      </c>
      <c r="N81">
        <v>0</v>
      </c>
      <c r="O81">
        <v>14175</v>
      </c>
      <c r="P81">
        <v>158270</v>
      </c>
      <c r="Q81">
        <v>0</v>
      </c>
      <c r="R81">
        <v>237405</v>
      </c>
      <c r="S81" t="s">
        <v>636</v>
      </c>
      <c r="T81" t="s">
        <v>636</v>
      </c>
      <c r="U81" t="s">
        <v>636</v>
      </c>
      <c r="V81" t="s">
        <v>897</v>
      </c>
      <c r="W81" t="s">
        <v>636</v>
      </c>
      <c r="X81" t="s">
        <v>636</v>
      </c>
      <c r="Y81" t="s">
        <v>636</v>
      </c>
      <c r="Z81" t="s">
        <v>636</v>
      </c>
      <c r="AA81" t="s">
        <v>636</v>
      </c>
      <c r="AB81">
        <v>4748</v>
      </c>
      <c r="AC81">
        <v>2</v>
      </c>
      <c r="AD81" t="s">
        <v>649</v>
      </c>
      <c r="AE81" t="s">
        <v>650</v>
      </c>
      <c r="AF81" t="s">
        <v>639</v>
      </c>
      <c r="AG81" t="s">
        <v>651</v>
      </c>
      <c r="AH81" t="s">
        <v>744</v>
      </c>
      <c r="AI81" t="s">
        <v>641</v>
      </c>
    </row>
    <row r="82" spans="1:35" x14ac:dyDescent="0.35">
      <c r="A82" t="s">
        <v>898</v>
      </c>
      <c r="B82">
        <v>800065396</v>
      </c>
      <c r="C82" t="s">
        <v>633</v>
      </c>
      <c r="D82" t="s">
        <v>899</v>
      </c>
      <c r="E82" t="s">
        <v>680</v>
      </c>
      <c r="F82" s="36">
        <v>45692</v>
      </c>
      <c r="G82" s="36">
        <v>45702</v>
      </c>
      <c r="H82" s="36">
        <v>45716</v>
      </c>
      <c r="I82" t="s">
        <v>636</v>
      </c>
      <c r="J82">
        <v>16396524</v>
      </c>
      <c r="K82">
        <v>16396524</v>
      </c>
      <c r="L82">
        <v>0</v>
      </c>
      <c r="M82">
        <v>166371</v>
      </c>
      <c r="N82">
        <v>9400</v>
      </c>
      <c r="O82">
        <v>9400</v>
      </c>
      <c r="P82">
        <v>0</v>
      </c>
      <c r="Q82">
        <v>0</v>
      </c>
      <c r="R82">
        <v>16220753</v>
      </c>
      <c r="S82" t="s">
        <v>636</v>
      </c>
      <c r="T82" t="s">
        <v>636</v>
      </c>
      <c r="U82" t="s">
        <v>636</v>
      </c>
      <c r="V82" t="s">
        <v>763</v>
      </c>
      <c r="W82" t="s">
        <v>711</v>
      </c>
      <c r="X82" t="s">
        <v>763</v>
      </c>
      <c r="Y82" t="s">
        <v>764</v>
      </c>
      <c r="Z82">
        <v>166371</v>
      </c>
      <c r="AA82" t="s">
        <v>714</v>
      </c>
      <c r="AB82">
        <v>324603</v>
      </c>
      <c r="AC82">
        <v>1</v>
      </c>
      <c r="AD82" t="s">
        <v>649</v>
      </c>
      <c r="AE82" t="s">
        <v>650</v>
      </c>
      <c r="AF82" t="s">
        <v>639</v>
      </c>
      <c r="AG82" t="s">
        <v>651</v>
      </c>
      <c r="AH82" t="s">
        <v>652</v>
      </c>
      <c r="AI82" t="s">
        <v>682</v>
      </c>
    </row>
    <row r="83" spans="1:35" x14ac:dyDescent="0.35">
      <c r="A83" t="s">
        <v>900</v>
      </c>
      <c r="B83">
        <v>800065396</v>
      </c>
      <c r="C83" t="s">
        <v>633</v>
      </c>
      <c r="D83" t="s">
        <v>901</v>
      </c>
      <c r="E83" t="s">
        <v>635</v>
      </c>
      <c r="F83" s="36">
        <v>45114</v>
      </c>
      <c r="G83" s="36">
        <v>45128</v>
      </c>
      <c r="H83" s="36">
        <v>45217</v>
      </c>
      <c r="I83" t="s">
        <v>636</v>
      </c>
      <c r="J83">
        <v>37757012</v>
      </c>
      <c r="K83">
        <v>600851</v>
      </c>
      <c r="L83">
        <v>0</v>
      </c>
      <c r="M83">
        <v>0</v>
      </c>
      <c r="N83">
        <v>0</v>
      </c>
      <c r="O83">
        <v>4729681</v>
      </c>
      <c r="P83">
        <v>67349</v>
      </c>
      <c r="Q83">
        <v>0</v>
      </c>
      <c r="R83">
        <v>533502</v>
      </c>
      <c r="S83" t="s">
        <v>636</v>
      </c>
      <c r="T83" t="s">
        <v>636</v>
      </c>
      <c r="U83" t="s">
        <v>636</v>
      </c>
      <c r="V83" t="s">
        <v>902</v>
      </c>
      <c r="W83" t="s">
        <v>636</v>
      </c>
      <c r="X83" t="s">
        <v>636</v>
      </c>
      <c r="Y83" t="s">
        <v>636</v>
      </c>
      <c r="Z83" t="s">
        <v>636</v>
      </c>
      <c r="AA83" t="s">
        <v>636</v>
      </c>
      <c r="AB83">
        <v>10670</v>
      </c>
      <c r="AC83">
        <v>2</v>
      </c>
      <c r="AD83" t="s">
        <v>649</v>
      </c>
      <c r="AE83" t="s">
        <v>650</v>
      </c>
      <c r="AF83" t="s">
        <v>639</v>
      </c>
      <c r="AG83" t="s">
        <v>651</v>
      </c>
      <c r="AH83" t="s">
        <v>690</v>
      </c>
      <c r="AI83" t="s">
        <v>641</v>
      </c>
    </row>
    <row r="84" spans="1:35" x14ac:dyDescent="0.35">
      <c r="A84" t="s">
        <v>903</v>
      </c>
      <c r="B84">
        <v>800065396</v>
      </c>
      <c r="C84" t="s">
        <v>633</v>
      </c>
      <c r="D84" t="s">
        <v>904</v>
      </c>
      <c r="E84" t="s">
        <v>635</v>
      </c>
      <c r="F84" s="36">
        <v>45601</v>
      </c>
      <c r="G84" s="36">
        <v>45610</v>
      </c>
      <c r="H84" s="36">
        <v>45686</v>
      </c>
      <c r="I84" t="s">
        <v>636</v>
      </c>
      <c r="J84">
        <v>57036116</v>
      </c>
      <c r="K84">
        <v>1893145</v>
      </c>
      <c r="L84">
        <v>0</v>
      </c>
      <c r="M84">
        <v>0</v>
      </c>
      <c r="N84">
        <v>0</v>
      </c>
      <c r="O84">
        <v>6363703</v>
      </c>
      <c r="P84">
        <v>1893145</v>
      </c>
      <c r="Q84">
        <v>0</v>
      </c>
      <c r="R84">
        <v>0</v>
      </c>
      <c r="S84" t="s">
        <v>636</v>
      </c>
      <c r="T84" t="s">
        <v>636</v>
      </c>
      <c r="U84" t="s">
        <v>636</v>
      </c>
      <c r="V84" t="s">
        <v>739</v>
      </c>
      <c r="W84" t="s">
        <v>636</v>
      </c>
      <c r="X84" t="s">
        <v>636</v>
      </c>
      <c r="Y84" t="s">
        <v>636</v>
      </c>
      <c r="Z84" t="s">
        <v>636</v>
      </c>
      <c r="AA84" t="s">
        <v>636</v>
      </c>
      <c r="AB84">
        <v>0</v>
      </c>
      <c r="AC84">
        <v>2</v>
      </c>
      <c r="AD84" t="s">
        <v>649</v>
      </c>
      <c r="AE84" t="s">
        <v>650</v>
      </c>
      <c r="AF84" t="s">
        <v>639</v>
      </c>
      <c r="AG84" t="s">
        <v>651</v>
      </c>
      <c r="AH84" t="s">
        <v>674</v>
      </c>
      <c r="AI84" t="s">
        <v>641</v>
      </c>
    </row>
    <row r="85" spans="1:35" x14ac:dyDescent="0.35">
      <c r="A85" t="s">
        <v>905</v>
      </c>
      <c r="B85">
        <v>800065396</v>
      </c>
      <c r="C85" t="s">
        <v>633</v>
      </c>
      <c r="D85" t="s">
        <v>906</v>
      </c>
      <c r="E85" t="s">
        <v>635</v>
      </c>
      <c r="F85" s="36">
        <v>44568</v>
      </c>
      <c r="G85" s="36">
        <v>44576</v>
      </c>
      <c r="H85" s="36">
        <v>44672</v>
      </c>
      <c r="I85" t="s">
        <v>636</v>
      </c>
      <c r="J85">
        <v>190000</v>
      </c>
      <c r="K85">
        <v>190000</v>
      </c>
      <c r="L85">
        <v>0</v>
      </c>
      <c r="M85">
        <v>0</v>
      </c>
      <c r="N85">
        <v>0</v>
      </c>
      <c r="O85">
        <v>0</v>
      </c>
      <c r="P85">
        <v>0</v>
      </c>
      <c r="Q85">
        <v>0</v>
      </c>
      <c r="R85">
        <v>190000</v>
      </c>
      <c r="S85" t="s">
        <v>637</v>
      </c>
      <c r="T85" t="s">
        <v>636</v>
      </c>
      <c r="U85" t="s">
        <v>636</v>
      </c>
      <c r="V85" t="s">
        <v>907</v>
      </c>
      <c r="W85" t="s">
        <v>636</v>
      </c>
      <c r="X85" t="s">
        <v>636</v>
      </c>
      <c r="Y85" t="s">
        <v>636</v>
      </c>
      <c r="Z85" t="s">
        <v>636</v>
      </c>
      <c r="AA85" t="s">
        <v>636</v>
      </c>
      <c r="AB85">
        <v>0</v>
      </c>
      <c r="AC85">
        <v>2</v>
      </c>
      <c r="AD85" t="s">
        <v>636</v>
      </c>
      <c r="AE85" t="s">
        <v>636</v>
      </c>
      <c r="AF85" t="s">
        <v>639</v>
      </c>
      <c r="AG85" t="s">
        <v>640</v>
      </c>
      <c r="AH85" t="s">
        <v>636</v>
      </c>
      <c r="AI85" t="s">
        <v>641</v>
      </c>
    </row>
    <row r="86" spans="1:35" x14ac:dyDescent="0.35">
      <c r="A86" t="s">
        <v>908</v>
      </c>
      <c r="B86">
        <v>800065396</v>
      </c>
      <c r="C86" t="s">
        <v>633</v>
      </c>
      <c r="D86" t="s">
        <v>909</v>
      </c>
      <c r="E86" t="s">
        <v>635</v>
      </c>
      <c r="F86" s="36">
        <v>44931</v>
      </c>
      <c r="G86" s="36">
        <v>44940</v>
      </c>
      <c r="H86" s="36">
        <v>45099</v>
      </c>
      <c r="I86" t="s">
        <v>636</v>
      </c>
      <c r="J86">
        <v>125000</v>
      </c>
      <c r="K86">
        <v>125000</v>
      </c>
      <c r="L86">
        <v>0</v>
      </c>
      <c r="M86">
        <v>0</v>
      </c>
      <c r="N86">
        <v>0</v>
      </c>
      <c r="O86">
        <v>0</v>
      </c>
      <c r="P86">
        <v>0</v>
      </c>
      <c r="Q86">
        <v>0</v>
      </c>
      <c r="R86">
        <v>125000</v>
      </c>
      <c r="S86" t="s">
        <v>637</v>
      </c>
      <c r="T86" t="s">
        <v>636</v>
      </c>
      <c r="U86" t="s">
        <v>636</v>
      </c>
      <c r="V86" t="s">
        <v>721</v>
      </c>
      <c r="W86" t="s">
        <v>636</v>
      </c>
      <c r="X86" t="s">
        <v>636</v>
      </c>
      <c r="Y86" t="s">
        <v>636</v>
      </c>
      <c r="Z86" t="s">
        <v>636</v>
      </c>
      <c r="AA86" t="s">
        <v>636</v>
      </c>
      <c r="AB86">
        <v>0</v>
      </c>
      <c r="AC86">
        <v>2</v>
      </c>
      <c r="AD86" t="s">
        <v>636</v>
      </c>
      <c r="AE86" t="s">
        <v>636</v>
      </c>
      <c r="AF86" t="s">
        <v>639</v>
      </c>
      <c r="AG86" t="s">
        <v>640</v>
      </c>
      <c r="AH86" t="s">
        <v>636</v>
      </c>
      <c r="AI86" t="s">
        <v>641</v>
      </c>
    </row>
    <row r="87" spans="1:35" x14ac:dyDescent="0.35">
      <c r="A87" t="s">
        <v>910</v>
      </c>
      <c r="B87">
        <v>800065396</v>
      </c>
      <c r="C87" t="s">
        <v>633</v>
      </c>
      <c r="D87" t="s">
        <v>911</v>
      </c>
      <c r="E87" t="s">
        <v>680</v>
      </c>
      <c r="F87" s="36">
        <v>45719</v>
      </c>
      <c r="G87" s="36">
        <v>45729</v>
      </c>
      <c r="H87" s="36">
        <v>45747</v>
      </c>
      <c r="I87" t="s">
        <v>636</v>
      </c>
      <c r="J87">
        <v>12429229</v>
      </c>
      <c r="K87">
        <v>12429229</v>
      </c>
      <c r="L87">
        <v>0</v>
      </c>
      <c r="M87">
        <v>1265528</v>
      </c>
      <c r="N87">
        <v>0</v>
      </c>
      <c r="O87">
        <v>0</v>
      </c>
      <c r="P87">
        <v>0</v>
      </c>
      <c r="Q87">
        <v>0</v>
      </c>
      <c r="R87">
        <v>11163701</v>
      </c>
      <c r="S87" t="s">
        <v>636</v>
      </c>
      <c r="T87" t="s">
        <v>636</v>
      </c>
      <c r="U87" t="s">
        <v>636</v>
      </c>
      <c r="V87" t="s">
        <v>823</v>
      </c>
      <c r="W87" t="s">
        <v>636</v>
      </c>
      <c r="X87" t="s">
        <v>636</v>
      </c>
      <c r="Y87" t="s">
        <v>636</v>
      </c>
      <c r="Z87" t="s">
        <v>636</v>
      </c>
      <c r="AA87" t="s">
        <v>636</v>
      </c>
      <c r="AB87">
        <v>223274</v>
      </c>
      <c r="AC87">
        <v>1</v>
      </c>
      <c r="AD87" t="s">
        <v>649</v>
      </c>
      <c r="AE87" t="s">
        <v>650</v>
      </c>
      <c r="AF87" t="s">
        <v>639</v>
      </c>
      <c r="AG87" t="s">
        <v>651</v>
      </c>
      <c r="AH87" t="s">
        <v>652</v>
      </c>
      <c r="AI87" t="s">
        <v>682</v>
      </c>
    </row>
    <row r="88" spans="1:35" x14ac:dyDescent="0.35">
      <c r="A88" t="s">
        <v>912</v>
      </c>
      <c r="B88">
        <v>800065396</v>
      </c>
      <c r="C88" t="s">
        <v>633</v>
      </c>
      <c r="D88" t="s">
        <v>913</v>
      </c>
      <c r="E88" t="s">
        <v>635</v>
      </c>
      <c r="F88" s="36">
        <v>45140</v>
      </c>
      <c r="G88" s="36">
        <v>45148</v>
      </c>
      <c r="H88" s="36">
        <v>45217</v>
      </c>
      <c r="I88" t="s">
        <v>636</v>
      </c>
      <c r="J88">
        <v>6323893</v>
      </c>
      <c r="K88">
        <v>238019</v>
      </c>
      <c r="L88">
        <v>0</v>
      </c>
      <c r="M88">
        <v>0</v>
      </c>
      <c r="N88">
        <v>0</v>
      </c>
      <c r="O88">
        <v>13430</v>
      </c>
      <c r="P88">
        <v>107573</v>
      </c>
      <c r="Q88">
        <v>0</v>
      </c>
      <c r="R88">
        <v>130446</v>
      </c>
      <c r="S88" t="s">
        <v>636</v>
      </c>
      <c r="T88" t="s">
        <v>636</v>
      </c>
      <c r="U88" t="s">
        <v>636</v>
      </c>
      <c r="V88" t="s">
        <v>914</v>
      </c>
      <c r="W88" t="s">
        <v>636</v>
      </c>
      <c r="X88" t="s">
        <v>636</v>
      </c>
      <c r="Y88" t="s">
        <v>636</v>
      </c>
      <c r="Z88" t="s">
        <v>636</v>
      </c>
      <c r="AA88" t="s">
        <v>636</v>
      </c>
      <c r="AB88">
        <v>2609</v>
      </c>
      <c r="AC88">
        <v>2</v>
      </c>
      <c r="AD88" t="s">
        <v>649</v>
      </c>
      <c r="AE88" t="s">
        <v>650</v>
      </c>
      <c r="AF88" t="s">
        <v>639</v>
      </c>
      <c r="AG88" t="s">
        <v>651</v>
      </c>
      <c r="AH88" t="s">
        <v>690</v>
      </c>
      <c r="AI88" t="s">
        <v>641</v>
      </c>
    </row>
    <row r="89" spans="1:35" x14ac:dyDescent="0.35">
      <c r="A89" t="s">
        <v>722</v>
      </c>
      <c r="B89">
        <v>800065396</v>
      </c>
      <c r="C89" t="s">
        <v>633</v>
      </c>
      <c r="D89" t="s">
        <v>723</v>
      </c>
      <c r="E89" t="s">
        <v>685</v>
      </c>
      <c r="F89" s="36">
        <v>45054</v>
      </c>
      <c r="G89" s="36">
        <v>45748</v>
      </c>
      <c r="H89" t="s">
        <v>636</v>
      </c>
      <c r="I89" t="s">
        <v>636</v>
      </c>
      <c r="J89">
        <v>175000</v>
      </c>
      <c r="K89">
        <v>175000</v>
      </c>
      <c r="L89">
        <v>0</v>
      </c>
      <c r="M89">
        <v>0</v>
      </c>
      <c r="N89">
        <v>0</v>
      </c>
      <c r="O89">
        <v>0</v>
      </c>
      <c r="P89">
        <v>0</v>
      </c>
      <c r="Q89">
        <v>0</v>
      </c>
      <c r="R89">
        <v>0</v>
      </c>
      <c r="S89" t="s">
        <v>724</v>
      </c>
      <c r="T89" t="s">
        <v>636</v>
      </c>
      <c r="U89" t="s">
        <v>636</v>
      </c>
      <c r="V89" t="s">
        <v>915</v>
      </c>
      <c r="W89" t="s">
        <v>59</v>
      </c>
      <c r="X89" t="s">
        <v>726</v>
      </c>
      <c r="Y89" t="s">
        <v>727</v>
      </c>
      <c r="Z89">
        <v>175000</v>
      </c>
      <c r="AA89" t="s">
        <v>714</v>
      </c>
      <c r="AB89">
        <v>0</v>
      </c>
      <c r="AC89" t="s">
        <v>636</v>
      </c>
      <c r="AD89" t="s">
        <v>649</v>
      </c>
      <c r="AE89" t="s">
        <v>728</v>
      </c>
      <c r="AF89" t="s">
        <v>639</v>
      </c>
      <c r="AG89" t="s">
        <v>636</v>
      </c>
      <c r="AH89" t="s">
        <v>636</v>
      </c>
      <c r="AI89" t="s">
        <v>682</v>
      </c>
    </row>
    <row r="90" spans="1:35" x14ac:dyDescent="0.35">
      <c r="A90" t="s">
        <v>916</v>
      </c>
      <c r="B90">
        <v>800065396</v>
      </c>
      <c r="C90" t="s">
        <v>633</v>
      </c>
      <c r="D90" t="s">
        <v>917</v>
      </c>
      <c r="E90" t="s">
        <v>635</v>
      </c>
      <c r="F90" s="36">
        <v>45234</v>
      </c>
      <c r="G90" s="36">
        <v>45244</v>
      </c>
      <c r="H90" s="36">
        <v>45467</v>
      </c>
      <c r="I90" t="s">
        <v>636</v>
      </c>
      <c r="J90">
        <v>6197684</v>
      </c>
      <c r="K90">
        <v>751209</v>
      </c>
      <c r="L90">
        <v>0</v>
      </c>
      <c r="M90">
        <v>0</v>
      </c>
      <c r="N90">
        <v>0</v>
      </c>
      <c r="O90">
        <v>837423</v>
      </c>
      <c r="P90">
        <v>16976</v>
      </c>
      <c r="Q90">
        <v>0</v>
      </c>
      <c r="R90">
        <v>734233</v>
      </c>
      <c r="S90" t="s">
        <v>636</v>
      </c>
      <c r="T90" t="s">
        <v>636</v>
      </c>
      <c r="U90" t="s">
        <v>636</v>
      </c>
      <c r="V90" t="s">
        <v>663</v>
      </c>
      <c r="W90" t="s">
        <v>636</v>
      </c>
      <c r="X90" t="s">
        <v>636</v>
      </c>
      <c r="Y90" t="s">
        <v>636</v>
      </c>
      <c r="Z90" t="s">
        <v>636</v>
      </c>
      <c r="AA90" t="s">
        <v>636</v>
      </c>
      <c r="AB90">
        <v>14685</v>
      </c>
      <c r="AC90">
        <v>2</v>
      </c>
      <c r="AD90" t="s">
        <v>649</v>
      </c>
      <c r="AE90" t="s">
        <v>650</v>
      </c>
      <c r="AF90" t="s">
        <v>639</v>
      </c>
      <c r="AG90" t="s">
        <v>651</v>
      </c>
      <c r="AH90" t="s">
        <v>652</v>
      </c>
      <c r="AI90" t="s">
        <v>641</v>
      </c>
    </row>
    <row r="91" spans="1:35" x14ac:dyDescent="0.35">
      <c r="A91" t="s">
        <v>918</v>
      </c>
      <c r="B91">
        <v>800065396</v>
      </c>
      <c r="C91" t="s">
        <v>633</v>
      </c>
      <c r="D91" t="s">
        <v>919</v>
      </c>
      <c r="E91" t="s">
        <v>680</v>
      </c>
      <c r="F91" s="36">
        <v>45692</v>
      </c>
      <c r="G91" s="36">
        <v>45702</v>
      </c>
      <c r="H91" s="36">
        <v>45714</v>
      </c>
      <c r="I91" t="s">
        <v>636</v>
      </c>
      <c r="J91">
        <v>136759658</v>
      </c>
      <c r="K91">
        <v>136759658</v>
      </c>
      <c r="L91">
        <v>0</v>
      </c>
      <c r="M91">
        <v>2427455</v>
      </c>
      <c r="N91">
        <v>13972946</v>
      </c>
      <c r="O91">
        <v>13972946</v>
      </c>
      <c r="P91">
        <v>0</v>
      </c>
      <c r="Q91">
        <v>0</v>
      </c>
      <c r="R91">
        <v>120359257</v>
      </c>
      <c r="S91" t="s">
        <v>636</v>
      </c>
      <c r="T91" t="s">
        <v>636</v>
      </c>
      <c r="U91" t="s">
        <v>636</v>
      </c>
      <c r="V91" t="s">
        <v>920</v>
      </c>
      <c r="W91" t="s">
        <v>711</v>
      </c>
      <c r="X91" t="s">
        <v>920</v>
      </c>
      <c r="Y91" t="s">
        <v>764</v>
      </c>
      <c r="Z91">
        <v>2427455</v>
      </c>
      <c r="AA91" t="s">
        <v>714</v>
      </c>
      <c r="AB91">
        <v>2686644</v>
      </c>
      <c r="AC91">
        <v>1</v>
      </c>
      <c r="AD91" t="s">
        <v>649</v>
      </c>
      <c r="AE91" t="s">
        <v>650</v>
      </c>
      <c r="AF91" t="s">
        <v>639</v>
      </c>
      <c r="AG91" t="s">
        <v>651</v>
      </c>
      <c r="AH91" t="s">
        <v>652</v>
      </c>
      <c r="AI91" t="s">
        <v>682</v>
      </c>
    </row>
    <row r="92" spans="1:35" x14ac:dyDescent="0.35">
      <c r="A92" t="s">
        <v>921</v>
      </c>
      <c r="B92">
        <v>800065396</v>
      </c>
      <c r="C92" t="s">
        <v>633</v>
      </c>
      <c r="D92" t="s">
        <v>922</v>
      </c>
      <c r="E92" t="s">
        <v>635</v>
      </c>
      <c r="F92" s="36">
        <v>45232</v>
      </c>
      <c r="G92" s="36">
        <v>45261</v>
      </c>
      <c r="H92" s="36">
        <v>45541</v>
      </c>
      <c r="I92" t="s">
        <v>636</v>
      </c>
      <c r="J92">
        <v>18038802</v>
      </c>
      <c r="K92">
        <v>1884173</v>
      </c>
      <c r="L92">
        <v>0</v>
      </c>
      <c r="M92">
        <v>0</v>
      </c>
      <c r="N92">
        <v>0</v>
      </c>
      <c r="O92">
        <v>235832</v>
      </c>
      <c r="P92">
        <v>1588626</v>
      </c>
      <c r="Q92">
        <v>0</v>
      </c>
      <c r="R92">
        <v>295547</v>
      </c>
      <c r="S92" t="s">
        <v>636</v>
      </c>
      <c r="T92" t="s">
        <v>636</v>
      </c>
      <c r="U92" t="s">
        <v>636</v>
      </c>
      <c r="V92" t="s">
        <v>923</v>
      </c>
      <c r="W92" t="s">
        <v>636</v>
      </c>
      <c r="X92" t="s">
        <v>636</v>
      </c>
      <c r="Y92" t="s">
        <v>636</v>
      </c>
      <c r="Z92" t="s">
        <v>636</v>
      </c>
      <c r="AA92" t="s">
        <v>636</v>
      </c>
      <c r="AB92">
        <v>5911</v>
      </c>
      <c r="AC92">
        <v>3</v>
      </c>
      <c r="AD92" t="s">
        <v>649</v>
      </c>
      <c r="AE92" t="s">
        <v>650</v>
      </c>
      <c r="AF92" t="s">
        <v>639</v>
      </c>
      <c r="AG92" t="s">
        <v>651</v>
      </c>
      <c r="AH92" t="s">
        <v>924</v>
      </c>
      <c r="AI92" t="s">
        <v>641</v>
      </c>
    </row>
    <row r="93" spans="1:35" x14ac:dyDescent="0.35">
      <c r="A93" t="s">
        <v>925</v>
      </c>
      <c r="B93">
        <v>800065396</v>
      </c>
      <c r="C93" t="s">
        <v>633</v>
      </c>
      <c r="D93" t="s">
        <v>926</v>
      </c>
      <c r="E93" t="s">
        <v>680</v>
      </c>
      <c r="F93" s="36">
        <v>45719</v>
      </c>
      <c r="G93" s="36">
        <v>45730</v>
      </c>
      <c r="H93" s="36">
        <v>45747</v>
      </c>
      <c r="I93" t="s">
        <v>636</v>
      </c>
      <c r="J93">
        <v>125546852</v>
      </c>
      <c r="K93">
        <v>125546852</v>
      </c>
      <c r="L93">
        <v>0</v>
      </c>
      <c r="M93">
        <v>2572754</v>
      </c>
      <c r="N93">
        <v>13678702</v>
      </c>
      <c r="O93">
        <v>13678702</v>
      </c>
      <c r="P93">
        <v>0</v>
      </c>
      <c r="Q93">
        <v>0</v>
      </c>
      <c r="R93">
        <v>109295396</v>
      </c>
      <c r="S93" t="s">
        <v>636</v>
      </c>
      <c r="T93" t="s">
        <v>636</v>
      </c>
      <c r="U93" t="s">
        <v>636</v>
      </c>
      <c r="V93" t="s">
        <v>856</v>
      </c>
      <c r="W93" t="s">
        <v>636</v>
      </c>
      <c r="X93" t="s">
        <v>636</v>
      </c>
      <c r="Y93" t="s">
        <v>636</v>
      </c>
      <c r="Z93" t="s">
        <v>636</v>
      </c>
      <c r="AA93" t="s">
        <v>636</v>
      </c>
      <c r="AB93">
        <v>2459482</v>
      </c>
      <c r="AC93">
        <v>1</v>
      </c>
      <c r="AD93" t="s">
        <v>649</v>
      </c>
      <c r="AE93" t="s">
        <v>650</v>
      </c>
      <c r="AF93" t="s">
        <v>639</v>
      </c>
      <c r="AG93" t="s">
        <v>651</v>
      </c>
      <c r="AH93" t="s">
        <v>652</v>
      </c>
      <c r="AI93" t="s">
        <v>682</v>
      </c>
    </row>
    <row r="94" spans="1:35" x14ac:dyDescent="0.35">
      <c r="A94" t="s">
        <v>927</v>
      </c>
      <c r="B94">
        <v>800065396</v>
      </c>
      <c r="C94" t="s">
        <v>633</v>
      </c>
      <c r="D94" t="s">
        <v>928</v>
      </c>
      <c r="E94" t="s">
        <v>680</v>
      </c>
      <c r="F94" s="36">
        <v>45719</v>
      </c>
      <c r="G94" s="36">
        <v>45729</v>
      </c>
      <c r="H94" s="36">
        <v>45747</v>
      </c>
      <c r="I94" t="s">
        <v>636</v>
      </c>
      <c r="J94">
        <v>8221920</v>
      </c>
      <c r="K94">
        <v>8221920</v>
      </c>
      <c r="L94">
        <v>0</v>
      </c>
      <c r="M94">
        <v>1536560</v>
      </c>
      <c r="N94">
        <v>121277</v>
      </c>
      <c r="O94">
        <v>121277</v>
      </c>
      <c r="P94">
        <v>0</v>
      </c>
      <c r="Q94">
        <v>0</v>
      </c>
      <c r="R94">
        <v>6564083</v>
      </c>
      <c r="S94" t="s">
        <v>636</v>
      </c>
      <c r="T94" t="s">
        <v>636</v>
      </c>
      <c r="U94" t="s">
        <v>636</v>
      </c>
      <c r="V94" t="s">
        <v>823</v>
      </c>
      <c r="W94" t="s">
        <v>636</v>
      </c>
      <c r="X94" t="s">
        <v>636</v>
      </c>
      <c r="Y94" t="s">
        <v>636</v>
      </c>
      <c r="Z94" t="s">
        <v>636</v>
      </c>
      <c r="AA94" t="s">
        <v>636</v>
      </c>
      <c r="AB94">
        <v>133707</v>
      </c>
      <c r="AC94">
        <v>1</v>
      </c>
      <c r="AD94" t="s">
        <v>649</v>
      </c>
      <c r="AE94" t="s">
        <v>650</v>
      </c>
      <c r="AF94" t="s">
        <v>639</v>
      </c>
      <c r="AG94" t="s">
        <v>651</v>
      </c>
      <c r="AH94" t="s">
        <v>652</v>
      </c>
      <c r="AI94" t="s">
        <v>682</v>
      </c>
    </row>
    <row r="95" spans="1:35" x14ac:dyDescent="0.35">
      <c r="A95" t="s">
        <v>929</v>
      </c>
      <c r="B95">
        <v>800065396</v>
      </c>
      <c r="C95" t="s">
        <v>633</v>
      </c>
      <c r="D95" t="s">
        <v>930</v>
      </c>
      <c r="E95" t="s">
        <v>635</v>
      </c>
      <c r="F95" s="36">
        <v>45301</v>
      </c>
      <c r="G95" s="36">
        <v>45323</v>
      </c>
      <c r="H95" s="36">
        <v>45426</v>
      </c>
      <c r="I95" t="s">
        <v>636</v>
      </c>
      <c r="J95">
        <v>32679505</v>
      </c>
      <c r="K95">
        <v>642564</v>
      </c>
      <c r="L95">
        <v>0</v>
      </c>
      <c r="M95">
        <v>0</v>
      </c>
      <c r="N95">
        <v>0</v>
      </c>
      <c r="O95">
        <v>4526128</v>
      </c>
      <c r="P95">
        <v>554895</v>
      </c>
      <c r="Q95">
        <v>0</v>
      </c>
      <c r="R95">
        <v>87669</v>
      </c>
      <c r="S95" t="s">
        <v>636</v>
      </c>
      <c r="T95" t="s">
        <v>636</v>
      </c>
      <c r="U95" t="s">
        <v>636</v>
      </c>
      <c r="V95" t="s">
        <v>931</v>
      </c>
      <c r="W95" t="s">
        <v>636</v>
      </c>
      <c r="X95" t="s">
        <v>636</v>
      </c>
      <c r="Y95" t="s">
        <v>636</v>
      </c>
      <c r="Z95" t="s">
        <v>636</v>
      </c>
      <c r="AA95" t="s">
        <v>636</v>
      </c>
      <c r="AB95">
        <v>1753</v>
      </c>
      <c r="AC95">
        <v>2</v>
      </c>
      <c r="AD95" t="s">
        <v>649</v>
      </c>
      <c r="AE95" t="s">
        <v>650</v>
      </c>
      <c r="AF95" t="s">
        <v>639</v>
      </c>
      <c r="AG95" t="s">
        <v>651</v>
      </c>
      <c r="AH95" t="s">
        <v>645</v>
      </c>
      <c r="AI95" t="s">
        <v>641</v>
      </c>
    </row>
    <row r="96" spans="1:35" x14ac:dyDescent="0.35">
      <c r="A96" t="s">
        <v>932</v>
      </c>
      <c r="B96">
        <v>800065396</v>
      </c>
      <c r="C96" t="s">
        <v>633</v>
      </c>
      <c r="D96" t="s">
        <v>933</v>
      </c>
      <c r="E96" t="s">
        <v>635</v>
      </c>
      <c r="F96" s="36">
        <v>45568</v>
      </c>
      <c r="G96" s="36">
        <v>45580</v>
      </c>
      <c r="H96" s="36">
        <v>45686</v>
      </c>
      <c r="I96" t="s">
        <v>636</v>
      </c>
      <c r="J96">
        <v>54400556</v>
      </c>
      <c r="K96">
        <v>1369281</v>
      </c>
      <c r="L96">
        <v>0</v>
      </c>
      <c r="M96">
        <v>0</v>
      </c>
      <c r="N96">
        <v>0</v>
      </c>
      <c r="O96">
        <v>6420503</v>
      </c>
      <c r="P96">
        <v>1369281</v>
      </c>
      <c r="Q96">
        <v>0</v>
      </c>
      <c r="R96">
        <v>0</v>
      </c>
      <c r="S96" t="s">
        <v>636</v>
      </c>
      <c r="T96" t="s">
        <v>636</v>
      </c>
      <c r="U96" t="s">
        <v>636</v>
      </c>
      <c r="V96" t="s">
        <v>845</v>
      </c>
      <c r="W96" t="s">
        <v>636</v>
      </c>
      <c r="X96" t="s">
        <v>636</v>
      </c>
      <c r="Y96" t="s">
        <v>636</v>
      </c>
      <c r="Z96" t="s">
        <v>636</v>
      </c>
      <c r="AA96" t="s">
        <v>636</v>
      </c>
      <c r="AB96">
        <v>0</v>
      </c>
      <c r="AC96">
        <v>2</v>
      </c>
      <c r="AD96" t="s">
        <v>649</v>
      </c>
      <c r="AE96" t="s">
        <v>650</v>
      </c>
      <c r="AF96" t="s">
        <v>639</v>
      </c>
      <c r="AG96" t="s">
        <v>651</v>
      </c>
      <c r="AH96" t="s">
        <v>674</v>
      </c>
      <c r="AI96" t="s">
        <v>641</v>
      </c>
    </row>
    <row r="97" spans="1:35" x14ac:dyDescent="0.35">
      <c r="A97" t="s">
        <v>934</v>
      </c>
      <c r="B97">
        <v>800065396</v>
      </c>
      <c r="C97" t="s">
        <v>633</v>
      </c>
      <c r="D97" t="s">
        <v>935</v>
      </c>
      <c r="E97" t="s">
        <v>680</v>
      </c>
      <c r="F97" s="36">
        <v>45692</v>
      </c>
      <c r="G97" s="36">
        <v>45702</v>
      </c>
      <c r="H97" s="36">
        <v>45716</v>
      </c>
      <c r="I97" t="s">
        <v>636</v>
      </c>
      <c r="J97">
        <v>11050861</v>
      </c>
      <c r="K97">
        <v>11050861</v>
      </c>
      <c r="L97">
        <v>0</v>
      </c>
      <c r="M97">
        <v>309639</v>
      </c>
      <c r="N97">
        <v>4700</v>
      </c>
      <c r="O97">
        <v>4700</v>
      </c>
      <c r="P97">
        <v>0</v>
      </c>
      <c r="Q97">
        <v>0</v>
      </c>
      <c r="R97">
        <v>10736522</v>
      </c>
      <c r="S97" t="s">
        <v>636</v>
      </c>
      <c r="T97" t="s">
        <v>636</v>
      </c>
      <c r="U97" t="s">
        <v>636</v>
      </c>
      <c r="V97" t="s">
        <v>936</v>
      </c>
      <c r="W97" t="s">
        <v>711</v>
      </c>
      <c r="X97" t="s">
        <v>763</v>
      </c>
      <c r="Y97" t="s">
        <v>764</v>
      </c>
      <c r="Z97">
        <v>309639</v>
      </c>
      <c r="AA97" t="s">
        <v>714</v>
      </c>
      <c r="AB97">
        <v>214824</v>
      </c>
      <c r="AC97">
        <v>1</v>
      </c>
      <c r="AD97" t="s">
        <v>649</v>
      </c>
      <c r="AE97" t="s">
        <v>650</v>
      </c>
      <c r="AF97" t="s">
        <v>639</v>
      </c>
      <c r="AG97" t="s">
        <v>651</v>
      </c>
      <c r="AH97" t="s">
        <v>652</v>
      </c>
      <c r="AI97" t="s">
        <v>682</v>
      </c>
    </row>
    <row r="98" spans="1:35" x14ac:dyDescent="0.35">
      <c r="A98" t="s">
        <v>937</v>
      </c>
      <c r="B98">
        <v>800065396</v>
      </c>
      <c r="C98" t="s">
        <v>633</v>
      </c>
      <c r="D98" t="s">
        <v>938</v>
      </c>
      <c r="E98" t="s">
        <v>680</v>
      </c>
      <c r="F98" s="36">
        <v>45719</v>
      </c>
      <c r="G98" s="36">
        <v>45730</v>
      </c>
      <c r="H98" s="36">
        <v>45747</v>
      </c>
      <c r="I98" t="s">
        <v>636</v>
      </c>
      <c r="J98">
        <v>56146136</v>
      </c>
      <c r="K98">
        <v>56146136</v>
      </c>
      <c r="L98">
        <v>0</v>
      </c>
      <c r="M98">
        <v>1119608</v>
      </c>
      <c r="N98">
        <v>5951320</v>
      </c>
      <c r="O98">
        <v>5951320</v>
      </c>
      <c r="P98">
        <v>0</v>
      </c>
      <c r="Q98">
        <v>0</v>
      </c>
      <c r="R98">
        <v>49075208</v>
      </c>
      <c r="S98" t="s">
        <v>636</v>
      </c>
      <c r="T98" t="s">
        <v>636</v>
      </c>
      <c r="U98" t="s">
        <v>636</v>
      </c>
      <c r="V98" t="s">
        <v>856</v>
      </c>
      <c r="W98" t="s">
        <v>636</v>
      </c>
      <c r="X98" t="s">
        <v>636</v>
      </c>
      <c r="Y98" t="s">
        <v>636</v>
      </c>
      <c r="Z98" t="s">
        <v>636</v>
      </c>
      <c r="AA98" t="s">
        <v>636</v>
      </c>
      <c r="AB98">
        <v>1100531</v>
      </c>
      <c r="AC98">
        <v>1</v>
      </c>
      <c r="AD98" t="s">
        <v>649</v>
      </c>
      <c r="AE98" t="s">
        <v>650</v>
      </c>
      <c r="AF98" t="s">
        <v>639</v>
      </c>
      <c r="AG98" t="s">
        <v>651</v>
      </c>
      <c r="AH98" t="s">
        <v>652</v>
      </c>
      <c r="AI98" t="s">
        <v>682</v>
      </c>
    </row>
    <row r="99" spans="1:35" x14ac:dyDescent="0.35">
      <c r="A99" t="s">
        <v>939</v>
      </c>
      <c r="B99">
        <v>800065396</v>
      </c>
      <c r="C99" t="s">
        <v>633</v>
      </c>
      <c r="D99" t="s">
        <v>940</v>
      </c>
      <c r="E99" t="s">
        <v>680</v>
      </c>
      <c r="F99" s="36">
        <v>45719</v>
      </c>
      <c r="G99" s="36">
        <v>45730</v>
      </c>
      <c r="H99" s="36">
        <v>45747</v>
      </c>
      <c r="I99" t="s">
        <v>636</v>
      </c>
      <c r="J99">
        <v>58849598</v>
      </c>
      <c r="K99">
        <v>58849598</v>
      </c>
      <c r="L99">
        <v>0</v>
      </c>
      <c r="M99">
        <v>5901010</v>
      </c>
      <c r="N99">
        <v>636429</v>
      </c>
      <c r="O99">
        <v>636429</v>
      </c>
      <c r="P99">
        <v>0</v>
      </c>
      <c r="Q99">
        <v>0</v>
      </c>
      <c r="R99">
        <v>52312159</v>
      </c>
      <c r="S99" t="s">
        <v>636</v>
      </c>
      <c r="T99" t="s">
        <v>636</v>
      </c>
      <c r="U99" t="s">
        <v>636</v>
      </c>
      <c r="V99" t="s">
        <v>941</v>
      </c>
      <c r="W99" t="s">
        <v>636</v>
      </c>
      <c r="X99" t="s">
        <v>636</v>
      </c>
      <c r="Y99" t="s">
        <v>636</v>
      </c>
      <c r="Z99" t="s">
        <v>636</v>
      </c>
      <c r="AA99" t="s">
        <v>636</v>
      </c>
      <c r="AB99">
        <v>1058972</v>
      </c>
      <c r="AC99">
        <v>1</v>
      </c>
      <c r="AD99" t="s">
        <v>649</v>
      </c>
      <c r="AE99" t="s">
        <v>650</v>
      </c>
      <c r="AF99" t="s">
        <v>639</v>
      </c>
      <c r="AG99" t="s">
        <v>651</v>
      </c>
      <c r="AH99" t="s">
        <v>652</v>
      </c>
      <c r="AI99" t="s">
        <v>682</v>
      </c>
    </row>
    <row r="100" spans="1:35" x14ac:dyDescent="0.35">
      <c r="A100" t="s">
        <v>942</v>
      </c>
      <c r="B100">
        <v>800065396</v>
      </c>
      <c r="C100" t="s">
        <v>633</v>
      </c>
      <c r="D100" t="s">
        <v>943</v>
      </c>
      <c r="E100" t="s">
        <v>635</v>
      </c>
      <c r="F100" s="36">
        <v>44964</v>
      </c>
      <c r="G100" s="36">
        <v>44974</v>
      </c>
      <c r="H100" s="36">
        <v>45099</v>
      </c>
      <c r="I100" t="s">
        <v>636</v>
      </c>
      <c r="J100">
        <v>133000</v>
      </c>
      <c r="K100">
        <v>133000</v>
      </c>
      <c r="L100">
        <v>0</v>
      </c>
      <c r="M100">
        <v>0</v>
      </c>
      <c r="N100">
        <v>0</v>
      </c>
      <c r="O100">
        <v>0</v>
      </c>
      <c r="P100">
        <v>0</v>
      </c>
      <c r="Q100">
        <v>0</v>
      </c>
      <c r="R100">
        <v>133000</v>
      </c>
      <c r="S100" t="s">
        <v>637</v>
      </c>
      <c r="T100" t="s">
        <v>636</v>
      </c>
      <c r="U100" t="s">
        <v>636</v>
      </c>
      <c r="V100" t="s">
        <v>944</v>
      </c>
      <c r="W100" t="s">
        <v>636</v>
      </c>
      <c r="X100" t="s">
        <v>636</v>
      </c>
      <c r="Y100" t="s">
        <v>636</v>
      </c>
      <c r="Z100" t="s">
        <v>636</v>
      </c>
      <c r="AA100" t="s">
        <v>636</v>
      </c>
      <c r="AB100">
        <v>0</v>
      </c>
      <c r="AC100">
        <v>2</v>
      </c>
      <c r="AD100" t="s">
        <v>636</v>
      </c>
      <c r="AE100" t="s">
        <v>636</v>
      </c>
      <c r="AF100" t="s">
        <v>639</v>
      </c>
      <c r="AG100" t="s">
        <v>640</v>
      </c>
      <c r="AH100" t="s">
        <v>636</v>
      </c>
      <c r="AI100" t="s">
        <v>641</v>
      </c>
    </row>
    <row r="101" spans="1:35" x14ac:dyDescent="0.35">
      <c r="A101" t="s">
        <v>945</v>
      </c>
      <c r="B101">
        <v>800065396</v>
      </c>
      <c r="C101" t="s">
        <v>633</v>
      </c>
      <c r="D101" t="s">
        <v>946</v>
      </c>
      <c r="E101" t="s">
        <v>947</v>
      </c>
      <c r="F101" s="36">
        <v>45085</v>
      </c>
      <c r="G101" t="s">
        <v>636</v>
      </c>
      <c r="H101" t="s">
        <v>636</v>
      </c>
      <c r="I101" t="s">
        <v>636</v>
      </c>
      <c r="J101">
        <v>50000</v>
      </c>
      <c r="K101">
        <v>50000</v>
      </c>
      <c r="L101">
        <v>0</v>
      </c>
      <c r="M101">
        <v>0</v>
      </c>
      <c r="N101">
        <v>0</v>
      </c>
      <c r="O101">
        <v>0</v>
      </c>
      <c r="P101">
        <v>0</v>
      </c>
      <c r="Q101">
        <v>0</v>
      </c>
      <c r="R101">
        <v>0</v>
      </c>
      <c r="S101" t="s">
        <v>636</v>
      </c>
      <c r="T101" t="s">
        <v>636</v>
      </c>
      <c r="U101" t="s">
        <v>636</v>
      </c>
      <c r="V101" t="s">
        <v>948</v>
      </c>
      <c r="W101" t="s">
        <v>59</v>
      </c>
      <c r="X101" t="s">
        <v>949</v>
      </c>
      <c r="Y101" t="s">
        <v>727</v>
      </c>
      <c r="Z101">
        <v>50000</v>
      </c>
      <c r="AA101" t="s">
        <v>714</v>
      </c>
      <c r="AB101">
        <v>0</v>
      </c>
      <c r="AC101" t="s">
        <v>636</v>
      </c>
      <c r="AD101" t="s">
        <v>649</v>
      </c>
      <c r="AE101" t="s">
        <v>728</v>
      </c>
      <c r="AF101" t="s">
        <v>639</v>
      </c>
      <c r="AG101" t="s">
        <v>636</v>
      </c>
      <c r="AH101" t="s">
        <v>636</v>
      </c>
      <c r="AI101" t="s">
        <v>682</v>
      </c>
    </row>
    <row r="102" spans="1:35" x14ac:dyDescent="0.35">
      <c r="A102" t="s">
        <v>950</v>
      </c>
      <c r="B102">
        <v>800065396</v>
      </c>
      <c r="C102" t="s">
        <v>633</v>
      </c>
      <c r="D102" t="s">
        <v>951</v>
      </c>
      <c r="E102" t="s">
        <v>635</v>
      </c>
      <c r="F102" s="36">
        <v>45114</v>
      </c>
      <c r="G102" s="36">
        <v>45125</v>
      </c>
      <c r="H102" s="36">
        <v>45205</v>
      </c>
      <c r="I102" t="s">
        <v>636</v>
      </c>
      <c r="J102">
        <v>17746934</v>
      </c>
      <c r="K102">
        <v>416946</v>
      </c>
      <c r="L102">
        <v>0</v>
      </c>
      <c r="M102">
        <v>0</v>
      </c>
      <c r="N102">
        <v>0</v>
      </c>
      <c r="O102">
        <v>5679615</v>
      </c>
      <c r="P102">
        <v>154946</v>
      </c>
      <c r="Q102">
        <v>0</v>
      </c>
      <c r="R102">
        <v>262000</v>
      </c>
      <c r="S102" t="s">
        <v>636</v>
      </c>
      <c r="T102" t="s">
        <v>636</v>
      </c>
      <c r="U102" t="s">
        <v>636</v>
      </c>
      <c r="V102" t="s">
        <v>952</v>
      </c>
      <c r="W102" t="s">
        <v>636</v>
      </c>
      <c r="X102" t="s">
        <v>636</v>
      </c>
      <c r="Y102" t="s">
        <v>636</v>
      </c>
      <c r="Z102" t="s">
        <v>636</v>
      </c>
      <c r="AA102" t="s">
        <v>636</v>
      </c>
      <c r="AB102">
        <v>5240</v>
      </c>
      <c r="AC102">
        <v>2</v>
      </c>
      <c r="AD102" t="s">
        <v>649</v>
      </c>
      <c r="AE102" t="s">
        <v>650</v>
      </c>
      <c r="AF102" t="s">
        <v>639</v>
      </c>
      <c r="AG102" t="s">
        <v>651</v>
      </c>
      <c r="AH102" t="s">
        <v>690</v>
      </c>
      <c r="AI102" t="s">
        <v>641</v>
      </c>
    </row>
    <row r="103" spans="1:35" x14ac:dyDescent="0.35">
      <c r="A103" t="s">
        <v>953</v>
      </c>
      <c r="B103">
        <v>800065396</v>
      </c>
      <c r="C103" t="s">
        <v>633</v>
      </c>
      <c r="D103" t="s">
        <v>954</v>
      </c>
      <c r="E103" t="s">
        <v>635</v>
      </c>
      <c r="F103" s="36">
        <v>45538</v>
      </c>
      <c r="G103" s="36">
        <v>45548</v>
      </c>
      <c r="H103" s="36">
        <v>45614</v>
      </c>
      <c r="I103" t="s">
        <v>636</v>
      </c>
      <c r="J103">
        <v>30842356</v>
      </c>
      <c r="K103">
        <v>155048</v>
      </c>
      <c r="L103">
        <v>0</v>
      </c>
      <c r="M103">
        <v>0</v>
      </c>
      <c r="N103">
        <v>0</v>
      </c>
      <c r="O103">
        <v>5976949</v>
      </c>
      <c r="P103">
        <v>123211</v>
      </c>
      <c r="Q103">
        <v>0</v>
      </c>
      <c r="R103">
        <v>31837</v>
      </c>
      <c r="S103" t="s">
        <v>636</v>
      </c>
      <c r="T103" t="s">
        <v>636</v>
      </c>
      <c r="U103" t="s">
        <v>636</v>
      </c>
      <c r="V103" t="s">
        <v>955</v>
      </c>
      <c r="W103" t="s">
        <v>636</v>
      </c>
      <c r="X103" t="s">
        <v>636</v>
      </c>
      <c r="Y103" t="s">
        <v>636</v>
      </c>
      <c r="Z103" t="s">
        <v>636</v>
      </c>
      <c r="AA103" t="s">
        <v>636</v>
      </c>
      <c r="AB103">
        <v>637</v>
      </c>
      <c r="AC103">
        <v>2</v>
      </c>
      <c r="AD103" t="s">
        <v>649</v>
      </c>
      <c r="AE103" t="s">
        <v>650</v>
      </c>
      <c r="AF103" t="s">
        <v>639</v>
      </c>
      <c r="AG103" t="s">
        <v>651</v>
      </c>
      <c r="AH103" t="s">
        <v>701</v>
      </c>
      <c r="AI103" t="s">
        <v>641</v>
      </c>
    </row>
    <row r="104" spans="1:35" x14ac:dyDescent="0.35">
      <c r="A104" t="s">
        <v>956</v>
      </c>
      <c r="B104">
        <v>800065396</v>
      </c>
      <c r="C104" t="s">
        <v>633</v>
      </c>
      <c r="D104" t="s">
        <v>957</v>
      </c>
      <c r="E104" t="s">
        <v>635</v>
      </c>
      <c r="F104" s="36">
        <v>45569</v>
      </c>
      <c r="G104" s="36">
        <v>45576</v>
      </c>
      <c r="H104" s="36">
        <v>45682</v>
      </c>
      <c r="I104" t="s">
        <v>636</v>
      </c>
      <c r="J104">
        <v>30479697</v>
      </c>
      <c r="K104">
        <v>98398</v>
      </c>
      <c r="L104">
        <v>0</v>
      </c>
      <c r="M104">
        <v>0</v>
      </c>
      <c r="N104">
        <v>0</v>
      </c>
      <c r="O104">
        <v>5849749</v>
      </c>
      <c r="P104">
        <v>39359</v>
      </c>
      <c r="Q104">
        <v>0</v>
      </c>
      <c r="R104">
        <v>59039</v>
      </c>
      <c r="S104" t="s">
        <v>636</v>
      </c>
      <c r="T104" t="s">
        <v>636</v>
      </c>
      <c r="U104" t="s">
        <v>636</v>
      </c>
      <c r="V104" t="s">
        <v>845</v>
      </c>
      <c r="W104" t="s">
        <v>636</v>
      </c>
      <c r="X104" t="s">
        <v>636</v>
      </c>
      <c r="Y104" t="s">
        <v>636</v>
      </c>
      <c r="Z104" t="s">
        <v>636</v>
      </c>
      <c r="AA104" t="s">
        <v>636</v>
      </c>
      <c r="AB104">
        <v>1181</v>
      </c>
      <c r="AC104">
        <v>2</v>
      </c>
      <c r="AD104" t="s">
        <v>649</v>
      </c>
      <c r="AE104" t="s">
        <v>650</v>
      </c>
      <c r="AF104" t="s">
        <v>639</v>
      </c>
      <c r="AG104" t="s">
        <v>651</v>
      </c>
      <c r="AH104" t="s">
        <v>744</v>
      </c>
      <c r="AI104" t="s">
        <v>641</v>
      </c>
    </row>
    <row r="105" spans="1:35" x14ac:dyDescent="0.35">
      <c r="A105" t="s">
        <v>958</v>
      </c>
      <c r="B105">
        <v>800065396</v>
      </c>
      <c r="C105" t="s">
        <v>633</v>
      </c>
      <c r="D105" t="s">
        <v>959</v>
      </c>
      <c r="E105" t="s">
        <v>680</v>
      </c>
      <c r="F105" s="36">
        <v>45692</v>
      </c>
      <c r="G105" s="36">
        <v>45702</v>
      </c>
      <c r="H105" s="36">
        <v>45714</v>
      </c>
      <c r="I105" t="s">
        <v>636</v>
      </c>
      <c r="J105">
        <v>32719545</v>
      </c>
      <c r="K105">
        <v>32719545</v>
      </c>
      <c r="L105">
        <v>0</v>
      </c>
      <c r="M105">
        <v>255553</v>
      </c>
      <c r="N105">
        <v>5707408</v>
      </c>
      <c r="O105">
        <v>5707408</v>
      </c>
      <c r="P105">
        <v>0</v>
      </c>
      <c r="Q105">
        <v>0</v>
      </c>
      <c r="R105">
        <v>26756584</v>
      </c>
      <c r="S105" t="s">
        <v>636</v>
      </c>
      <c r="T105" t="s">
        <v>636</v>
      </c>
      <c r="U105" t="s">
        <v>636</v>
      </c>
      <c r="V105" t="s">
        <v>768</v>
      </c>
      <c r="W105" t="s">
        <v>711</v>
      </c>
      <c r="X105" t="s">
        <v>768</v>
      </c>
      <c r="Y105" t="s">
        <v>764</v>
      </c>
      <c r="Z105">
        <v>255553</v>
      </c>
      <c r="AA105" t="s">
        <v>714</v>
      </c>
      <c r="AB105">
        <v>649280</v>
      </c>
      <c r="AC105">
        <v>1</v>
      </c>
      <c r="AD105" t="s">
        <v>649</v>
      </c>
      <c r="AE105" t="s">
        <v>650</v>
      </c>
      <c r="AF105" t="s">
        <v>639</v>
      </c>
      <c r="AG105" t="s">
        <v>651</v>
      </c>
      <c r="AH105" t="s">
        <v>652</v>
      </c>
      <c r="AI105" t="s">
        <v>682</v>
      </c>
    </row>
    <row r="106" spans="1:35" x14ac:dyDescent="0.35">
      <c r="A106" t="s">
        <v>960</v>
      </c>
      <c r="B106">
        <v>800065396</v>
      </c>
      <c r="C106" t="s">
        <v>633</v>
      </c>
      <c r="D106" t="s">
        <v>961</v>
      </c>
      <c r="E106" t="s">
        <v>680</v>
      </c>
      <c r="F106" s="36">
        <v>45720</v>
      </c>
      <c r="G106" s="36">
        <v>45730</v>
      </c>
      <c r="H106" s="36">
        <v>45747</v>
      </c>
      <c r="I106" t="s">
        <v>636</v>
      </c>
      <c r="J106">
        <v>7383138</v>
      </c>
      <c r="K106">
        <v>7383138</v>
      </c>
      <c r="L106">
        <v>0</v>
      </c>
      <c r="M106">
        <v>1061698</v>
      </c>
      <c r="N106">
        <v>168623</v>
      </c>
      <c r="O106">
        <v>168623</v>
      </c>
      <c r="P106">
        <v>0</v>
      </c>
      <c r="Q106">
        <v>0</v>
      </c>
      <c r="R106">
        <v>6152817</v>
      </c>
      <c r="S106" t="s">
        <v>636</v>
      </c>
      <c r="T106" t="s">
        <v>636</v>
      </c>
      <c r="U106" t="s">
        <v>636</v>
      </c>
      <c r="V106" t="s">
        <v>823</v>
      </c>
      <c r="W106" t="s">
        <v>636</v>
      </c>
      <c r="X106" t="s">
        <v>636</v>
      </c>
      <c r="Y106" t="s">
        <v>636</v>
      </c>
      <c r="Z106" t="s">
        <v>636</v>
      </c>
      <c r="AA106" t="s">
        <v>636</v>
      </c>
      <c r="AB106">
        <v>126429</v>
      </c>
      <c r="AC106">
        <v>1</v>
      </c>
      <c r="AD106" t="s">
        <v>649</v>
      </c>
      <c r="AE106" t="s">
        <v>650</v>
      </c>
      <c r="AF106" t="s">
        <v>639</v>
      </c>
      <c r="AG106" t="s">
        <v>651</v>
      </c>
      <c r="AH106" t="s">
        <v>652</v>
      </c>
      <c r="AI106" t="s">
        <v>682</v>
      </c>
    </row>
    <row r="107" spans="1:35" x14ac:dyDescent="0.35">
      <c r="A107" t="s">
        <v>962</v>
      </c>
      <c r="B107">
        <v>800065396</v>
      </c>
      <c r="C107" t="s">
        <v>633</v>
      </c>
      <c r="D107" t="s">
        <v>963</v>
      </c>
      <c r="E107" t="s">
        <v>635</v>
      </c>
      <c r="F107" s="36">
        <v>45234</v>
      </c>
      <c r="G107" s="36">
        <v>45244</v>
      </c>
      <c r="H107" s="36">
        <v>45541</v>
      </c>
      <c r="I107" t="s">
        <v>636</v>
      </c>
      <c r="J107">
        <v>9875311</v>
      </c>
      <c r="K107">
        <v>67304</v>
      </c>
      <c r="L107">
        <v>0</v>
      </c>
      <c r="M107">
        <v>0</v>
      </c>
      <c r="N107">
        <v>0</v>
      </c>
      <c r="O107">
        <v>1538045</v>
      </c>
      <c r="P107">
        <v>33652</v>
      </c>
      <c r="Q107">
        <v>0</v>
      </c>
      <c r="R107">
        <v>33652</v>
      </c>
      <c r="S107" t="s">
        <v>636</v>
      </c>
      <c r="T107" t="s">
        <v>636</v>
      </c>
      <c r="U107" t="s">
        <v>636</v>
      </c>
      <c r="V107" t="s">
        <v>964</v>
      </c>
      <c r="W107" t="s">
        <v>636</v>
      </c>
      <c r="X107" t="s">
        <v>636</v>
      </c>
      <c r="Y107" t="s">
        <v>636</v>
      </c>
      <c r="Z107" t="s">
        <v>636</v>
      </c>
      <c r="AA107" t="s">
        <v>636</v>
      </c>
      <c r="AB107">
        <v>673</v>
      </c>
      <c r="AC107">
        <v>3</v>
      </c>
      <c r="AD107" t="s">
        <v>649</v>
      </c>
      <c r="AE107" t="s">
        <v>650</v>
      </c>
      <c r="AF107" t="s">
        <v>639</v>
      </c>
      <c r="AG107" t="s">
        <v>651</v>
      </c>
      <c r="AH107" t="s">
        <v>924</v>
      </c>
      <c r="AI107" t="s">
        <v>641</v>
      </c>
    </row>
    <row r="108" spans="1:35" x14ac:dyDescent="0.35">
      <c r="A108" t="s">
        <v>965</v>
      </c>
      <c r="B108">
        <v>800065396</v>
      </c>
      <c r="C108" t="s">
        <v>633</v>
      </c>
      <c r="D108" t="s">
        <v>966</v>
      </c>
      <c r="E108" t="s">
        <v>635</v>
      </c>
      <c r="F108" s="36">
        <v>45538</v>
      </c>
      <c r="G108" s="36">
        <v>45548</v>
      </c>
      <c r="H108" s="36">
        <v>45614</v>
      </c>
      <c r="I108" t="s">
        <v>636</v>
      </c>
      <c r="J108">
        <v>7472800</v>
      </c>
      <c r="K108">
        <v>84000</v>
      </c>
      <c r="L108">
        <v>0</v>
      </c>
      <c r="M108">
        <v>0</v>
      </c>
      <c r="N108">
        <v>0</v>
      </c>
      <c r="O108">
        <v>1935621</v>
      </c>
      <c r="P108">
        <v>0</v>
      </c>
      <c r="Q108">
        <v>0</v>
      </c>
      <c r="R108">
        <v>84000</v>
      </c>
      <c r="S108" t="s">
        <v>636</v>
      </c>
      <c r="T108" t="s">
        <v>636</v>
      </c>
      <c r="U108" t="s">
        <v>636</v>
      </c>
      <c r="V108" t="s">
        <v>967</v>
      </c>
      <c r="W108" t="s">
        <v>636</v>
      </c>
      <c r="X108" t="s">
        <v>636</v>
      </c>
      <c r="Y108" t="s">
        <v>636</v>
      </c>
      <c r="Z108" t="s">
        <v>636</v>
      </c>
      <c r="AA108" t="s">
        <v>636</v>
      </c>
      <c r="AB108">
        <v>1680</v>
      </c>
      <c r="AC108">
        <v>2</v>
      </c>
      <c r="AD108" t="s">
        <v>649</v>
      </c>
      <c r="AE108" t="s">
        <v>650</v>
      </c>
      <c r="AF108" t="s">
        <v>639</v>
      </c>
      <c r="AG108" t="s">
        <v>651</v>
      </c>
      <c r="AH108" t="s">
        <v>701</v>
      </c>
      <c r="AI108" t="s">
        <v>641</v>
      </c>
    </row>
    <row r="109" spans="1:35" x14ac:dyDescent="0.35">
      <c r="A109" t="s">
        <v>968</v>
      </c>
      <c r="B109">
        <v>800065396</v>
      </c>
      <c r="C109" t="s">
        <v>633</v>
      </c>
      <c r="D109" t="s">
        <v>969</v>
      </c>
      <c r="E109" t="s">
        <v>635</v>
      </c>
      <c r="F109" s="36">
        <v>45569</v>
      </c>
      <c r="G109" s="36">
        <v>45576</v>
      </c>
      <c r="H109" s="36">
        <v>45682</v>
      </c>
      <c r="I109" t="s">
        <v>636</v>
      </c>
      <c r="J109">
        <v>44304288</v>
      </c>
      <c r="K109">
        <v>378712</v>
      </c>
      <c r="L109">
        <v>0</v>
      </c>
      <c r="M109">
        <v>0</v>
      </c>
      <c r="N109">
        <v>0</v>
      </c>
      <c r="O109">
        <v>6203985</v>
      </c>
      <c r="P109">
        <v>151485</v>
      </c>
      <c r="Q109">
        <v>0</v>
      </c>
      <c r="R109">
        <v>227227</v>
      </c>
      <c r="S109" t="s">
        <v>636</v>
      </c>
      <c r="T109" t="s">
        <v>636</v>
      </c>
      <c r="U109" t="s">
        <v>636</v>
      </c>
      <c r="V109" t="s">
        <v>845</v>
      </c>
      <c r="W109" t="s">
        <v>636</v>
      </c>
      <c r="X109" t="s">
        <v>636</v>
      </c>
      <c r="Y109" t="s">
        <v>636</v>
      </c>
      <c r="Z109" t="s">
        <v>636</v>
      </c>
      <c r="AA109" t="s">
        <v>636</v>
      </c>
      <c r="AB109">
        <v>4545</v>
      </c>
      <c r="AC109">
        <v>2</v>
      </c>
      <c r="AD109" t="s">
        <v>649</v>
      </c>
      <c r="AE109" t="s">
        <v>650</v>
      </c>
      <c r="AF109" t="s">
        <v>639</v>
      </c>
      <c r="AG109" t="s">
        <v>651</v>
      </c>
      <c r="AH109" t="s">
        <v>744</v>
      </c>
      <c r="AI109" t="s">
        <v>641</v>
      </c>
    </row>
    <row r="110" spans="1:35" x14ac:dyDescent="0.35">
      <c r="A110" t="s">
        <v>970</v>
      </c>
      <c r="B110">
        <v>800065396</v>
      </c>
      <c r="C110" t="s">
        <v>633</v>
      </c>
      <c r="D110" t="s">
        <v>971</v>
      </c>
      <c r="E110" t="s">
        <v>635</v>
      </c>
      <c r="F110" s="36">
        <v>45629</v>
      </c>
      <c r="G110" s="36">
        <v>45637</v>
      </c>
      <c r="H110" s="36">
        <v>45682</v>
      </c>
      <c r="I110" t="s">
        <v>636</v>
      </c>
      <c r="J110">
        <v>44878240</v>
      </c>
      <c r="K110">
        <v>522200</v>
      </c>
      <c r="L110">
        <v>0</v>
      </c>
      <c r="M110">
        <v>0</v>
      </c>
      <c r="N110">
        <v>0</v>
      </c>
      <c r="O110">
        <v>5531394</v>
      </c>
      <c r="P110">
        <v>208880</v>
      </c>
      <c r="Q110">
        <v>0</v>
      </c>
      <c r="R110">
        <v>313320</v>
      </c>
      <c r="S110" t="s">
        <v>636</v>
      </c>
      <c r="T110" t="s">
        <v>636</v>
      </c>
      <c r="U110" t="s">
        <v>636</v>
      </c>
      <c r="V110" t="s">
        <v>972</v>
      </c>
      <c r="W110" t="s">
        <v>636</v>
      </c>
      <c r="X110" t="s">
        <v>636</v>
      </c>
      <c r="Y110" t="s">
        <v>636</v>
      </c>
      <c r="Z110" t="s">
        <v>636</v>
      </c>
      <c r="AA110" t="s">
        <v>636</v>
      </c>
      <c r="AB110">
        <v>6266</v>
      </c>
      <c r="AC110">
        <v>2</v>
      </c>
      <c r="AD110" t="s">
        <v>649</v>
      </c>
      <c r="AE110" t="s">
        <v>650</v>
      </c>
      <c r="AF110" t="s">
        <v>639</v>
      </c>
      <c r="AG110" t="s">
        <v>651</v>
      </c>
      <c r="AH110" t="s">
        <v>740</v>
      </c>
      <c r="AI110" t="s">
        <v>641</v>
      </c>
    </row>
    <row r="111" spans="1:35" x14ac:dyDescent="0.35">
      <c r="A111" t="s">
        <v>973</v>
      </c>
      <c r="B111">
        <v>800065396</v>
      </c>
      <c r="C111" t="s">
        <v>633</v>
      </c>
      <c r="D111" t="s">
        <v>974</v>
      </c>
      <c r="E111" t="s">
        <v>635</v>
      </c>
      <c r="F111" s="36">
        <v>45569</v>
      </c>
      <c r="G111" s="36">
        <v>45576</v>
      </c>
      <c r="H111" s="36">
        <v>45682</v>
      </c>
      <c r="I111" t="s">
        <v>636</v>
      </c>
      <c r="J111">
        <v>11989900</v>
      </c>
      <c r="K111">
        <v>54000</v>
      </c>
      <c r="L111">
        <v>0</v>
      </c>
      <c r="M111">
        <v>0</v>
      </c>
      <c r="N111">
        <v>0</v>
      </c>
      <c r="O111">
        <v>3177490</v>
      </c>
      <c r="P111">
        <v>21600</v>
      </c>
      <c r="Q111">
        <v>0</v>
      </c>
      <c r="R111">
        <v>32400</v>
      </c>
      <c r="S111" t="s">
        <v>636</v>
      </c>
      <c r="T111" t="s">
        <v>636</v>
      </c>
      <c r="U111" t="s">
        <v>636</v>
      </c>
      <c r="V111" t="s">
        <v>845</v>
      </c>
      <c r="W111" t="s">
        <v>636</v>
      </c>
      <c r="X111" t="s">
        <v>636</v>
      </c>
      <c r="Y111" t="s">
        <v>636</v>
      </c>
      <c r="Z111" t="s">
        <v>636</v>
      </c>
      <c r="AA111" t="s">
        <v>636</v>
      </c>
      <c r="AB111">
        <v>648</v>
      </c>
      <c r="AC111">
        <v>2</v>
      </c>
      <c r="AD111" t="s">
        <v>649</v>
      </c>
      <c r="AE111" t="s">
        <v>650</v>
      </c>
      <c r="AF111" t="s">
        <v>639</v>
      </c>
      <c r="AG111" t="s">
        <v>651</v>
      </c>
      <c r="AH111" t="s">
        <v>744</v>
      </c>
      <c r="AI111" t="s">
        <v>641</v>
      </c>
    </row>
    <row r="112" spans="1:35" x14ac:dyDescent="0.35">
      <c r="A112" t="s">
        <v>975</v>
      </c>
      <c r="B112">
        <v>800065396</v>
      </c>
      <c r="C112" t="s">
        <v>633</v>
      </c>
      <c r="D112" t="s">
        <v>976</v>
      </c>
      <c r="E112" t="s">
        <v>635</v>
      </c>
      <c r="F112" s="36">
        <v>45602</v>
      </c>
      <c r="G112" s="36">
        <v>45637</v>
      </c>
      <c r="H112" s="36">
        <v>45682</v>
      </c>
      <c r="I112" t="s">
        <v>636</v>
      </c>
      <c r="J112">
        <v>222340</v>
      </c>
      <c r="K112">
        <v>39340</v>
      </c>
      <c r="L112">
        <v>0</v>
      </c>
      <c r="M112">
        <v>0</v>
      </c>
      <c r="N112">
        <v>0</v>
      </c>
      <c r="O112">
        <v>11975</v>
      </c>
      <c r="P112">
        <v>15736</v>
      </c>
      <c r="Q112">
        <v>0</v>
      </c>
      <c r="R112">
        <v>23604</v>
      </c>
      <c r="S112" t="s">
        <v>636</v>
      </c>
      <c r="T112" t="s">
        <v>636</v>
      </c>
      <c r="U112" t="s">
        <v>636</v>
      </c>
      <c r="V112" t="s">
        <v>977</v>
      </c>
      <c r="W112" t="s">
        <v>636</v>
      </c>
      <c r="X112" t="s">
        <v>636</v>
      </c>
      <c r="Y112" t="s">
        <v>636</v>
      </c>
      <c r="Z112" t="s">
        <v>636</v>
      </c>
      <c r="AA112" t="s">
        <v>636</v>
      </c>
      <c r="AB112">
        <v>472</v>
      </c>
      <c r="AC112">
        <v>2</v>
      </c>
      <c r="AD112" t="s">
        <v>649</v>
      </c>
      <c r="AE112" t="s">
        <v>650</v>
      </c>
      <c r="AF112" t="s">
        <v>639</v>
      </c>
      <c r="AG112" t="s">
        <v>651</v>
      </c>
      <c r="AH112" t="s">
        <v>744</v>
      </c>
      <c r="AI112" t="s">
        <v>641</v>
      </c>
    </row>
    <row r="113" spans="1:35" x14ac:dyDescent="0.35">
      <c r="A113" t="s">
        <v>978</v>
      </c>
      <c r="B113">
        <v>800065396</v>
      </c>
      <c r="C113" t="s">
        <v>633</v>
      </c>
      <c r="D113" t="s">
        <v>979</v>
      </c>
      <c r="E113" t="s">
        <v>635</v>
      </c>
      <c r="F113" s="36">
        <v>45602</v>
      </c>
      <c r="G113" s="36">
        <v>45611</v>
      </c>
      <c r="H113" s="36">
        <v>45682</v>
      </c>
      <c r="I113" t="s">
        <v>636</v>
      </c>
      <c r="J113">
        <v>29412644</v>
      </c>
      <c r="K113">
        <v>664127</v>
      </c>
      <c r="L113">
        <v>0</v>
      </c>
      <c r="M113">
        <v>0</v>
      </c>
      <c r="N113">
        <v>0</v>
      </c>
      <c r="O113">
        <v>7931940</v>
      </c>
      <c r="P113">
        <v>265651</v>
      </c>
      <c r="Q113">
        <v>0</v>
      </c>
      <c r="R113">
        <v>398476</v>
      </c>
      <c r="S113" t="s">
        <v>636</v>
      </c>
      <c r="T113" t="s">
        <v>636</v>
      </c>
      <c r="U113" t="s">
        <v>636</v>
      </c>
      <c r="V113" t="s">
        <v>869</v>
      </c>
      <c r="W113" t="s">
        <v>636</v>
      </c>
      <c r="X113" t="s">
        <v>636</v>
      </c>
      <c r="Y113" t="s">
        <v>636</v>
      </c>
      <c r="Z113" t="s">
        <v>636</v>
      </c>
      <c r="AA113" t="s">
        <v>636</v>
      </c>
      <c r="AB113">
        <v>7970</v>
      </c>
      <c r="AC113">
        <v>2</v>
      </c>
      <c r="AD113" t="s">
        <v>649</v>
      </c>
      <c r="AE113" t="s">
        <v>650</v>
      </c>
      <c r="AF113" t="s">
        <v>639</v>
      </c>
      <c r="AG113" t="s">
        <v>651</v>
      </c>
      <c r="AH113" t="s">
        <v>740</v>
      </c>
      <c r="AI113" t="s">
        <v>641</v>
      </c>
    </row>
    <row r="114" spans="1:35" x14ac:dyDescent="0.35">
      <c r="A114" t="s">
        <v>980</v>
      </c>
      <c r="B114">
        <v>800065396</v>
      </c>
      <c r="C114" t="s">
        <v>633</v>
      </c>
      <c r="D114" t="s">
        <v>981</v>
      </c>
      <c r="E114" t="s">
        <v>635</v>
      </c>
      <c r="F114" s="36">
        <v>45602</v>
      </c>
      <c r="G114" s="36">
        <v>45610</v>
      </c>
      <c r="H114" s="36">
        <v>45682</v>
      </c>
      <c r="I114" t="s">
        <v>636</v>
      </c>
      <c r="J114">
        <v>11500316</v>
      </c>
      <c r="K114">
        <v>189900</v>
      </c>
      <c r="L114">
        <v>0</v>
      </c>
      <c r="M114">
        <v>0</v>
      </c>
      <c r="N114">
        <v>0</v>
      </c>
      <c r="O114">
        <v>2954718</v>
      </c>
      <c r="P114">
        <v>75960</v>
      </c>
      <c r="Q114">
        <v>0</v>
      </c>
      <c r="R114">
        <v>113940</v>
      </c>
      <c r="S114" t="s">
        <v>636</v>
      </c>
      <c r="T114" t="s">
        <v>636</v>
      </c>
      <c r="U114" t="s">
        <v>636</v>
      </c>
      <c r="V114" t="s">
        <v>743</v>
      </c>
      <c r="W114" t="s">
        <v>636</v>
      </c>
      <c r="X114" t="s">
        <v>636</v>
      </c>
      <c r="Y114" t="s">
        <v>636</v>
      </c>
      <c r="Z114" t="s">
        <v>636</v>
      </c>
      <c r="AA114" t="s">
        <v>636</v>
      </c>
      <c r="AB114">
        <v>2279</v>
      </c>
      <c r="AC114">
        <v>2</v>
      </c>
      <c r="AD114" t="s">
        <v>649</v>
      </c>
      <c r="AE114" t="s">
        <v>650</v>
      </c>
      <c r="AF114" t="s">
        <v>639</v>
      </c>
      <c r="AG114" t="s">
        <v>651</v>
      </c>
      <c r="AH114" t="s">
        <v>744</v>
      </c>
      <c r="AI114" t="s">
        <v>641</v>
      </c>
    </row>
    <row r="115" spans="1:35" x14ac:dyDescent="0.35">
      <c r="A115" t="s">
        <v>982</v>
      </c>
      <c r="B115">
        <v>800065396</v>
      </c>
      <c r="C115" t="s">
        <v>633</v>
      </c>
      <c r="D115" t="s">
        <v>983</v>
      </c>
      <c r="E115" t="s">
        <v>635</v>
      </c>
      <c r="F115" s="36">
        <v>45630</v>
      </c>
      <c r="G115" s="36">
        <v>45637</v>
      </c>
      <c r="H115" s="36">
        <v>45682</v>
      </c>
      <c r="I115" t="s">
        <v>636</v>
      </c>
      <c r="J115">
        <v>299000</v>
      </c>
      <c r="K115">
        <v>114000</v>
      </c>
      <c r="L115">
        <v>0</v>
      </c>
      <c r="M115">
        <v>0</v>
      </c>
      <c r="N115">
        <v>0</v>
      </c>
      <c r="O115">
        <v>0</v>
      </c>
      <c r="P115">
        <v>45600</v>
      </c>
      <c r="Q115">
        <v>0</v>
      </c>
      <c r="R115">
        <v>68400</v>
      </c>
      <c r="S115" t="s">
        <v>636</v>
      </c>
      <c r="T115" t="s">
        <v>636</v>
      </c>
      <c r="U115" t="s">
        <v>636</v>
      </c>
      <c r="V115" t="s">
        <v>984</v>
      </c>
      <c r="W115" t="s">
        <v>636</v>
      </c>
      <c r="X115" t="s">
        <v>636</v>
      </c>
      <c r="Y115" t="s">
        <v>636</v>
      </c>
      <c r="Z115" t="s">
        <v>636</v>
      </c>
      <c r="AA115" t="s">
        <v>636</v>
      </c>
      <c r="AB115">
        <v>1368</v>
      </c>
      <c r="AC115">
        <v>2</v>
      </c>
      <c r="AD115" t="s">
        <v>649</v>
      </c>
      <c r="AE115" t="s">
        <v>650</v>
      </c>
      <c r="AF115" t="s">
        <v>639</v>
      </c>
      <c r="AG115" t="s">
        <v>651</v>
      </c>
      <c r="AH115" t="s">
        <v>744</v>
      </c>
      <c r="AI115" t="s">
        <v>641</v>
      </c>
    </row>
    <row r="116" spans="1:35" x14ac:dyDescent="0.35">
      <c r="A116" t="s">
        <v>985</v>
      </c>
      <c r="B116">
        <v>800065396</v>
      </c>
      <c r="C116" t="s">
        <v>633</v>
      </c>
      <c r="D116" t="s">
        <v>986</v>
      </c>
      <c r="E116" t="s">
        <v>635</v>
      </c>
      <c r="F116" s="36">
        <v>45630</v>
      </c>
      <c r="G116" s="36">
        <v>45637</v>
      </c>
      <c r="H116" s="36">
        <v>45682</v>
      </c>
      <c r="I116" t="s">
        <v>636</v>
      </c>
      <c r="J116">
        <v>25597372</v>
      </c>
      <c r="K116">
        <v>377624</v>
      </c>
      <c r="L116">
        <v>0</v>
      </c>
      <c r="M116">
        <v>0</v>
      </c>
      <c r="N116">
        <v>0</v>
      </c>
      <c r="O116">
        <v>6973055</v>
      </c>
      <c r="P116">
        <v>151050</v>
      </c>
      <c r="Q116">
        <v>0</v>
      </c>
      <c r="R116">
        <v>226574</v>
      </c>
      <c r="S116" t="s">
        <v>636</v>
      </c>
      <c r="T116" t="s">
        <v>636</v>
      </c>
      <c r="U116" t="s">
        <v>636</v>
      </c>
      <c r="V116" t="s">
        <v>747</v>
      </c>
      <c r="W116" t="s">
        <v>636</v>
      </c>
      <c r="X116" t="s">
        <v>636</v>
      </c>
      <c r="Y116" t="s">
        <v>636</v>
      </c>
      <c r="Z116" t="s">
        <v>636</v>
      </c>
      <c r="AA116" t="s">
        <v>636</v>
      </c>
      <c r="AB116">
        <v>4531</v>
      </c>
      <c r="AC116">
        <v>2</v>
      </c>
      <c r="AD116" t="s">
        <v>649</v>
      </c>
      <c r="AE116" t="s">
        <v>650</v>
      </c>
      <c r="AF116" t="s">
        <v>639</v>
      </c>
      <c r="AG116" t="s">
        <v>651</v>
      </c>
      <c r="AH116" t="s">
        <v>744</v>
      </c>
      <c r="AI116" t="s">
        <v>641</v>
      </c>
    </row>
    <row r="117" spans="1:35" x14ac:dyDescent="0.35">
      <c r="A117" t="s">
        <v>987</v>
      </c>
      <c r="B117">
        <v>800065396</v>
      </c>
      <c r="C117" t="s">
        <v>633</v>
      </c>
      <c r="D117" t="s">
        <v>988</v>
      </c>
      <c r="E117" t="s">
        <v>635</v>
      </c>
      <c r="F117" s="36">
        <v>45630</v>
      </c>
      <c r="G117" s="36">
        <v>45637</v>
      </c>
      <c r="H117" s="36">
        <v>45682</v>
      </c>
      <c r="I117" t="s">
        <v>636</v>
      </c>
      <c r="J117">
        <v>15452098</v>
      </c>
      <c r="K117">
        <v>22800</v>
      </c>
      <c r="L117">
        <v>0</v>
      </c>
      <c r="M117">
        <v>0</v>
      </c>
      <c r="N117">
        <v>0</v>
      </c>
      <c r="O117">
        <v>4210467</v>
      </c>
      <c r="P117">
        <v>9120</v>
      </c>
      <c r="Q117">
        <v>0</v>
      </c>
      <c r="R117">
        <v>13680</v>
      </c>
      <c r="S117" t="s">
        <v>636</v>
      </c>
      <c r="T117" t="s">
        <v>636</v>
      </c>
      <c r="U117" t="s">
        <v>636</v>
      </c>
      <c r="V117" t="s">
        <v>747</v>
      </c>
      <c r="W117" t="s">
        <v>636</v>
      </c>
      <c r="X117" t="s">
        <v>636</v>
      </c>
      <c r="Y117" t="s">
        <v>636</v>
      </c>
      <c r="Z117" t="s">
        <v>636</v>
      </c>
      <c r="AA117" t="s">
        <v>636</v>
      </c>
      <c r="AB117">
        <v>274</v>
      </c>
      <c r="AC117">
        <v>2</v>
      </c>
      <c r="AD117" t="s">
        <v>649</v>
      </c>
      <c r="AE117" t="s">
        <v>650</v>
      </c>
      <c r="AF117" t="s">
        <v>639</v>
      </c>
      <c r="AG117" t="s">
        <v>651</v>
      </c>
      <c r="AH117" t="s">
        <v>744</v>
      </c>
      <c r="AI117" t="s">
        <v>641</v>
      </c>
    </row>
    <row r="118" spans="1:35" x14ac:dyDescent="0.35">
      <c r="A118" t="s">
        <v>989</v>
      </c>
      <c r="B118">
        <v>800065396</v>
      </c>
      <c r="C118" t="s">
        <v>633</v>
      </c>
      <c r="D118" t="s">
        <v>990</v>
      </c>
      <c r="E118" t="s">
        <v>680</v>
      </c>
      <c r="F118" s="36">
        <v>45692</v>
      </c>
      <c r="G118" s="36">
        <v>45702</v>
      </c>
      <c r="H118" s="36">
        <v>45716</v>
      </c>
      <c r="I118" t="s">
        <v>636</v>
      </c>
      <c r="J118">
        <v>6711575</v>
      </c>
      <c r="K118">
        <v>6711575</v>
      </c>
      <c r="L118">
        <v>0</v>
      </c>
      <c r="M118">
        <v>400413</v>
      </c>
      <c r="N118">
        <v>104240</v>
      </c>
      <c r="O118">
        <v>104240</v>
      </c>
      <c r="P118">
        <v>0</v>
      </c>
      <c r="Q118">
        <v>0</v>
      </c>
      <c r="R118">
        <v>6206922</v>
      </c>
      <c r="S118" t="s">
        <v>636</v>
      </c>
      <c r="T118" t="s">
        <v>636</v>
      </c>
      <c r="U118" t="s">
        <v>636</v>
      </c>
      <c r="V118" t="s">
        <v>763</v>
      </c>
      <c r="W118" t="s">
        <v>711</v>
      </c>
      <c r="X118" t="s">
        <v>763</v>
      </c>
      <c r="Y118" t="s">
        <v>764</v>
      </c>
      <c r="Z118">
        <v>400413</v>
      </c>
      <c r="AA118" t="s">
        <v>714</v>
      </c>
      <c r="AB118">
        <v>126223</v>
      </c>
      <c r="AC118">
        <v>1</v>
      </c>
      <c r="AD118" t="s">
        <v>649</v>
      </c>
      <c r="AE118" t="s">
        <v>650</v>
      </c>
      <c r="AF118" t="s">
        <v>639</v>
      </c>
      <c r="AG118" t="s">
        <v>651</v>
      </c>
      <c r="AH118" t="s">
        <v>652</v>
      </c>
      <c r="AI118" t="s">
        <v>682</v>
      </c>
    </row>
    <row r="119" spans="1:35" x14ac:dyDescent="0.35">
      <c r="A119" t="s">
        <v>991</v>
      </c>
      <c r="B119">
        <v>800065396</v>
      </c>
      <c r="C119" t="s">
        <v>633</v>
      </c>
      <c r="D119" t="s">
        <v>992</v>
      </c>
      <c r="E119" t="s">
        <v>635</v>
      </c>
      <c r="F119" s="36">
        <v>45114</v>
      </c>
      <c r="G119" s="36">
        <v>45128</v>
      </c>
      <c r="H119" s="36">
        <v>45217</v>
      </c>
      <c r="I119" t="s">
        <v>636</v>
      </c>
      <c r="J119">
        <v>58422674</v>
      </c>
      <c r="K119">
        <v>191185</v>
      </c>
      <c r="L119">
        <v>0</v>
      </c>
      <c r="M119">
        <v>0</v>
      </c>
      <c r="N119">
        <v>0</v>
      </c>
      <c r="O119">
        <v>5700326</v>
      </c>
      <c r="P119">
        <v>132627</v>
      </c>
      <c r="Q119">
        <v>0</v>
      </c>
      <c r="R119">
        <v>58558</v>
      </c>
      <c r="S119" t="s">
        <v>636</v>
      </c>
      <c r="T119" t="s">
        <v>636</v>
      </c>
      <c r="U119" t="s">
        <v>636</v>
      </c>
      <c r="V119" t="s">
        <v>993</v>
      </c>
      <c r="W119" t="s">
        <v>636</v>
      </c>
      <c r="X119" t="s">
        <v>636</v>
      </c>
      <c r="Y119" t="s">
        <v>636</v>
      </c>
      <c r="Z119" t="s">
        <v>636</v>
      </c>
      <c r="AA119" t="s">
        <v>636</v>
      </c>
      <c r="AB119">
        <v>1171</v>
      </c>
      <c r="AC119">
        <v>2</v>
      </c>
      <c r="AD119" t="s">
        <v>649</v>
      </c>
      <c r="AE119" t="s">
        <v>650</v>
      </c>
      <c r="AF119" t="s">
        <v>639</v>
      </c>
      <c r="AG119" t="s">
        <v>651</v>
      </c>
      <c r="AH119" t="s">
        <v>690</v>
      </c>
      <c r="AI119" t="s">
        <v>641</v>
      </c>
    </row>
    <row r="120" spans="1:35" x14ac:dyDescent="0.35">
      <c r="A120" t="s">
        <v>994</v>
      </c>
      <c r="B120">
        <v>800065396</v>
      </c>
      <c r="C120" t="s">
        <v>633</v>
      </c>
      <c r="D120" t="s">
        <v>995</v>
      </c>
      <c r="E120" t="s">
        <v>635</v>
      </c>
      <c r="F120" s="36">
        <v>45232</v>
      </c>
      <c r="G120" s="36">
        <v>45261</v>
      </c>
      <c r="H120" s="36">
        <v>45541</v>
      </c>
      <c r="I120" t="s">
        <v>636</v>
      </c>
      <c r="J120">
        <v>12110915</v>
      </c>
      <c r="K120">
        <v>733575</v>
      </c>
      <c r="L120">
        <v>0</v>
      </c>
      <c r="M120">
        <v>0</v>
      </c>
      <c r="N120">
        <v>0</v>
      </c>
      <c r="O120">
        <v>73515</v>
      </c>
      <c r="P120">
        <v>684525</v>
      </c>
      <c r="Q120">
        <v>0</v>
      </c>
      <c r="R120">
        <v>49050</v>
      </c>
      <c r="S120" t="s">
        <v>636</v>
      </c>
      <c r="T120" t="s">
        <v>636</v>
      </c>
      <c r="U120" t="s">
        <v>636</v>
      </c>
      <c r="V120" t="s">
        <v>996</v>
      </c>
      <c r="W120" t="s">
        <v>636</v>
      </c>
      <c r="X120" t="s">
        <v>636</v>
      </c>
      <c r="Y120" t="s">
        <v>636</v>
      </c>
      <c r="Z120" t="s">
        <v>636</v>
      </c>
      <c r="AA120" t="s">
        <v>636</v>
      </c>
      <c r="AB120">
        <v>981</v>
      </c>
      <c r="AC120">
        <v>3</v>
      </c>
      <c r="AD120" t="s">
        <v>649</v>
      </c>
      <c r="AE120" t="s">
        <v>650</v>
      </c>
      <c r="AF120" t="s">
        <v>639</v>
      </c>
      <c r="AG120" t="s">
        <v>651</v>
      </c>
      <c r="AH120" t="s">
        <v>924</v>
      </c>
      <c r="AI120" t="s">
        <v>641</v>
      </c>
    </row>
    <row r="121" spans="1:35" x14ac:dyDescent="0.35">
      <c r="A121" t="s">
        <v>997</v>
      </c>
      <c r="B121">
        <v>800065396</v>
      </c>
      <c r="C121" t="s">
        <v>633</v>
      </c>
      <c r="D121" t="s">
        <v>998</v>
      </c>
      <c r="E121" t="s">
        <v>635</v>
      </c>
      <c r="F121" s="36">
        <v>45538</v>
      </c>
      <c r="G121" s="36">
        <v>45548</v>
      </c>
      <c r="H121" s="36">
        <v>45614</v>
      </c>
      <c r="I121" t="s">
        <v>636</v>
      </c>
      <c r="J121">
        <v>8511000</v>
      </c>
      <c r="K121">
        <v>251800</v>
      </c>
      <c r="L121">
        <v>0</v>
      </c>
      <c r="M121">
        <v>0</v>
      </c>
      <c r="N121">
        <v>0</v>
      </c>
      <c r="O121">
        <v>2050578</v>
      </c>
      <c r="P121">
        <v>125900</v>
      </c>
      <c r="Q121">
        <v>0</v>
      </c>
      <c r="R121">
        <v>125900</v>
      </c>
      <c r="S121" t="s">
        <v>636</v>
      </c>
      <c r="T121" t="s">
        <v>636</v>
      </c>
      <c r="U121" t="s">
        <v>636</v>
      </c>
      <c r="V121" t="s">
        <v>999</v>
      </c>
      <c r="W121" t="s">
        <v>636</v>
      </c>
      <c r="X121" t="s">
        <v>636</v>
      </c>
      <c r="Y121" t="s">
        <v>636</v>
      </c>
      <c r="Z121" t="s">
        <v>636</v>
      </c>
      <c r="AA121" t="s">
        <v>636</v>
      </c>
      <c r="AB121">
        <v>2518</v>
      </c>
      <c r="AC121">
        <v>2</v>
      </c>
      <c r="AD121" t="s">
        <v>649</v>
      </c>
      <c r="AE121" t="s">
        <v>650</v>
      </c>
      <c r="AF121" t="s">
        <v>639</v>
      </c>
      <c r="AG121" t="s">
        <v>651</v>
      </c>
      <c r="AH121" t="s">
        <v>667</v>
      </c>
      <c r="AI121" t="s">
        <v>641</v>
      </c>
    </row>
    <row r="122" spans="1:35" x14ac:dyDescent="0.35">
      <c r="A122" t="s">
        <v>1000</v>
      </c>
      <c r="B122">
        <v>800065396</v>
      </c>
      <c r="C122" t="s">
        <v>633</v>
      </c>
      <c r="D122" t="s">
        <v>1001</v>
      </c>
      <c r="E122" t="s">
        <v>635</v>
      </c>
      <c r="F122" s="36">
        <v>45538</v>
      </c>
      <c r="G122" s="36">
        <v>45548</v>
      </c>
      <c r="H122" s="36">
        <v>45682</v>
      </c>
      <c r="I122" t="s">
        <v>636</v>
      </c>
      <c r="J122">
        <v>16840400</v>
      </c>
      <c r="K122">
        <v>340300</v>
      </c>
      <c r="L122">
        <v>0</v>
      </c>
      <c r="M122">
        <v>0</v>
      </c>
      <c r="N122">
        <v>0</v>
      </c>
      <c r="O122">
        <v>4033519</v>
      </c>
      <c r="P122">
        <v>136120</v>
      </c>
      <c r="Q122">
        <v>0</v>
      </c>
      <c r="R122">
        <v>204180</v>
      </c>
      <c r="S122" t="s">
        <v>636</v>
      </c>
      <c r="T122" t="s">
        <v>636</v>
      </c>
      <c r="U122" t="s">
        <v>636</v>
      </c>
      <c r="V122" t="s">
        <v>1002</v>
      </c>
      <c r="W122" t="s">
        <v>636</v>
      </c>
      <c r="X122" t="s">
        <v>636</v>
      </c>
      <c r="Y122" t="s">
        <v>636</v>
      </c>
      <c r="Z122" t="s">
        <v>636</v>
      </c>
      <c r="AA122" t="s">
        <v>636</v>
      </c>
      <c r="AB122">
        <v>4084</v>
      </c>
      <c r="AC122">
        <v>2</v>
      </c>
      <c r="AD122" t="s">
        <v>649</v>
      </c>
      <c r="AE122" t="s">
        <v>650</v>
      </c>
      <c r="AF122" t="s">
        <v>639</v>
      </c>
      <c r="AG122" t="s">
        <v>651</v>
      </c>
      <c r="AH122" t="s">
        <v>744</v>
      </c>
      <c r="AI122" t="s">
        <v>641</v>
      </c>
    </row>
    <row r="123" spans="1:35" x14ac:dyDescent="0.35">
      <c r="A123" t="s">
        <v>1003</v>
      </c>
      <c r="B123">
        <v>800065396</v>
      </c>
      <c r="C123" t="s">
        <v>633</v>
      </c>
      <c r="D123" t="s">
        <v>1004</v>
      </c>
      <c r="E123" t="s">
        <v>635</v>
      </c>
      <c r="F123" s="36">
        <v>45660</v>
      </c>
      <c r="G123" s="36">
        <v>45671</v>
      </c>
      <c r="H123" s="36">
        <v>45727</v>
      </c>
      <c r="I123" t="s">
        <v>636</v>
      </c>
      <c r="J123">
        <v>37507581</v>
      </c>
      <c r="K123">
        <v>376974</v>
      </c>
      <c r="L123">
        <v>0</v>
      </c>
      <c r="M123">
        <v>0</v>
      </c>
      <c r="N123">
        <v>0</v>
      </c>
      <c r="O123">
        <v>4963860</v>
      </c>
      <c r="P123">
        <v>376974</v>
      </c>
      <c r="Q123">
        <v>0</v>
      </c>
      <c r="R123">
        <v>0</v>
      </c>
      <c r="S123" t="s">
        <v>636</v>
      </c>
      <c r="T123" t="s">
        <v>636</v>
      </c>
      <c r="U123" t="s">
        <v>636</v>
      </c>
      <c r="V123" t="s">
        <v>757</v>
      </c>
      <c r="W123" t="s">
        <v>711</v>
      </c>
      <c r="X123" t="s">
        <v>758</v>
      </c>
      <c r="Y123" t="s">
        <v>713</v>
      </c>
      <c r="Z123">
        <v>376974</v>
      </c>
      <c r="AA123" t="s">
        <v>714</v>
      </c>
      <c r="AB123">
        <v>0</v>
      </c>
      <c r="AC123">
        <v>2</v>
      </c>
      <c r="AD123" t="s">
        <v>649</v>
      </c>
      <c r="AE123" t="s">
        <v>650</v>
      </c>
      <c r="AF123" t="s">
        <v>639</v>
      </c>
      <c r="AG123" t="s">
        <v>651</v>
      </c>
      <c r="AH123" t="s">
        <v>645</v>
      </c>
      <c r="AI123" t="s">
        <v>641</v>
      </c>
    </row>
    <row r="124" spans="1:35" x14ac:dyDescent="0.35">
      <c r="A124" t="s">
        <v>1005</v>
      </c>
      <c r="B124">
        <v>800065396</v>
      </c>
      <c r="C124" t="s">
        <v>633</v>
      </c>
      <c r="D124" t="s">
        <v>1006</v>
      </c>
      <c r="E124" t="s">
        <v>635</v>
      </c>
      <c r="F124" s="36">
        <v>45569</v>
      </c>
      <c r="G124" s="36">
        <v>45576</v>
      </c>
      <c r="H124" s="36">
        <v>45682</v>
      </c>
      <c r="I124" t="s">
        <v>636</v>
      </c>
      <c r="J124">
        <v>449891</v>
      </c>
      <c r="K124">
        <v>10993</v>
      </c>
      <c r="L124">
        <v>0</v>
      </c>
      <c r="M124">
        <v>0</v>
      </c>
      <c r="N124">
        <v>0</v>
      </c>
      <c r="O124">
        <v>16475</v>
      </c>
      <c r="P124">
        <v>4397</v>
      </c>
      <c r="Q124">
        <v>0</v>
      </c>
      <c r="R124">
        <v>6596</v>
      </c>
      <c r="S124" t="s">
        <v>636</v>
      </c>
      <c r="T124" t="s">
        <v>636</v>
      </c>
      <c r="U124" t="s">
        <v>636</v>
      </c>
      <c r="V124" t="s">
        <v>1007</v>
      </c>
      <c r="W124" t="s">
        <v>636</v>
      </c>
      <c r="X124" t="s">
        <v>636</v>
      </c>
      <c r="Y124" t="s">
        <v>636</v>
      </c>
      <c r="Z124" t="s">
        <v>636</v>
      </c>
      <c r="AA124" t="s">
        <v>636</v>
      </c>
      <c r="AB124">
        <v>132</v>
      </c>
      <c r="AC124">
        <v>2</v>
      </c>
      <c r="AD124" t="s">
        <v>649</v>
      </c>
      <c r="AE124" t="s">
        <v>650</v>
      </c>
      <c r="AF124" t="s">
        <v>639</v>
      </c>
      <c r="AG124" t="s">
        <v>651</v>
      </c>
      <c r="AH124" t="s">
        <v>740</v>
      </c>
      <c r="AI124" t="s">
        <v>641</v>
      </c>
    </row>
    <row r="125" spans="1:35" x14ac:dyDescent="0.35">
      <c r="A125" t="s">
        <v>1008</v>
      </c>
      <c r="B125">
        <v>800065396</v>
      </c>
      <c r="C125" t="s">
        <v>633</v>
      </c>
      <c r="D125" t="s">
        <v>1009</v>
      </c>
      <c r="E125" t="s">
        <v>635</v>
      </c>
      <c r="F125" s="36">
        <v>45569</v>
      </c>
      <c r="G125" s="36">
        <v>45576</v>
      </c>
      <c r="H125" s="36">
        <v>45682</v>
      </c>
      <c r="I125" t="s">
        <v>636</v>
      </c>
      <c r="J125">
        <v>7432400</v>
      </c>
      <c r="K125">
        <v>400042</v>
      </c>
      <c r="L125">
        <v>0</v>
      </c>
      <c r="M125">
        <v>0</v>
      </c>
      <c r="N125">
        <v>0</v>
      </c>
      <c r="O125">
        <v>1916464</v>
      </c>
      <c r="P125">
        <v>160017</v>
      </c>
      <c r="Q125">
        <v>0</v>
      </c>
      <c r="R125">
        <v>240025</v>
      </c>
      <c r="S125" t="s">
        <v>636</v>
      </c>
      <c r="T125" t="s">
        <v>636</v>
      </c>
      <c r="U125" t="s">
        <v>636</v>
      </c>
      <c r="V125" t="s">
        <v>845</v>
      </c>
      <c r="W125" t="s">
        <v>636</v>
      </c>
      <c r="X125" t="s">
        <v>636</v>
      </c>
      <c r="Y125" t="s">
        <v>636</v>
      </c>
      <c r="Z125" t="s">
        <v>636</v>
      </c>
      <c r="AA125" t="s">
        <v>636</v>
      </c>
      <c r="AB125">
        <v>4801</v>
      </c>
      <c r="AC125">
        <v>2</v>
      </c>
      <c r="AD125" t="s">
        <v>649</v>
      </c>
      <c r="AE125" t="s">
        <v>650</v>
      </c>
      <c r="AF125" t="s">
        <v>639</v>
      </c>
      <c r="AG125" t="s">
        <v>651</v>
      </c>
      <c r="AH125" t="s">
        <v>740</v>
      </c>
      <c r="AI125" t="s">
        <v>641</v>
      </c>
    </row>
    <row r="126" spans="1:35" x14ac:dyDescent="0.35">
      <c r="A126" t="s">
        <v>1010</v>
      </c>
      <c r="B126">
        <v>800065396</v>
      </c>
      <c r="C126" t="s">
        <v>633</v>
      </c>
      <c r="D126" t="s">
        <v>1011</v>
      </c>
      <c r="E126" t="s">
        <v>635</v>
      </c>
      <c r="F126" s="36">
        <v>45630</v>
      </c>
      <c r="G126" s="36">
        <v>45637</v>
      </c>
      <c r="H126" s="36">
        <v>45682</v>
      </c>
      <c r="I126" t="s">
        <v>636</v>
      </c>
      <c r="J126">
        <v>36865832</v>
      </c>
      <c r="K126">
        <v>822900</v>
      </c>
      <c r="L126">
        <v>0</v>
      </c>
      <c r="M126">
        <v>0</v>
      </c>
      <c r="N126">
        <v>0</v>
      </c>
      <c r="O126">
        <v>9491831</v>
      </c>
      <c r="P126">
        <v>329160</v>
      </c>
      <c r="Q126">
        <v>0</v>
      </c>
      <c r="R126">
        <v>493740</v>
      </c>
      <c r="S126" t="s">
        <v>636</v>
      </c>
      <c r="T126" t="s">
        <v>636</v>
      </c>
      <c r="U126" t="s">
        <v>636</v>
      </c>
      <c r="V126" t="s">
        <v>1012</v>
      </c>
      <c r="W126" t="s">
        <v>636</v>
      </c>
      <c r="X126" t="s">
        <v>636</v>
      </c>
      <c r="Y126" t="s">
        <v>636</v>
      </c>
      <c r="Z126" t="s">
        <v>636</v>
      </c>
      <c r="AA126" t="s">
        <v>636</v>
      </c>
      <c r="AB126">
        <v>9875</v>
      </c>
      <c r="AC126">
        <v>2</v>
      </c>
      <c r="AD126" t="s">
        <v>649</v>
      </c>
      <c r="AE126" t="s">
        <v>650</v>
      </c>
      <c r="AF126" t="s">
        <v>639</v>
      </c>
      <c r="AG126" t="s">
        <v>651</v>
      </c>
      <c r="AH126" t="s">
        <v>740</v>
      </c>
      <c r="AI126" t="s">
        <v>641</v>
      </c>
    </row>
    <row r="127" spans="1:35" x14ac:dyDescent="0.35">
      <c r="A127" t="s">
        <v>1013</v>
      </c>
      <c r="B127">
        <v>800065396</v>
      </c>
      <c r="C127" t="s">
        <v>633</v>
      </c>
      <c r="D127" t="s">
        <v>1014</v>
      </c>
      <c r="E127" t="s">
        <v>635</v>
      </c>
      <c r="F127" s="36">
        <v>45660</v>
      </c>
      <c r="G127" s="36">
        <v>45672</v>
      </c>
      <c r="H127" s="36">
        <v>45741</v>
      </c>
      <c r="I127" t="s">
        <v>636</v>
      </c>
      <c r="J127">
        <v>34725500</v>
      </c>
      <c r="K127">
        <v>711424</v>
      </c>
      <c r="L127">
        <v>0</v>
      </c>
      <c r="M127">
        <v>0</v>
      </c>
      <c r="N127">
        <v>0</v>
      </c>
      <c r="O127">
        <v>9459166</v>
      </c>
      <c r="P127">
        <v>690424</v>
      </c>
      <c r="Q127">
        <v>0</v>
      </c>
      <c r="R127">
        <v>21000</v>
      </c>
      <c r="S127" t="s">
        <v>636</v>
      </c>
      <c r="T127" t="s">
        <v>636</v>
      </c>
      <c r="U127" t="s">
        <v>636</v>
      </c>
      <c r="V127" t="s">
        <v>1015</v>
      </c>
      <c r="W127" t="s">
        <v>711</v>
      </c>
      <c r="X127" t="s">
        <v>758</v>
      </c>
      <c r="Y127" t="s">
        <v>713</v>
      </c>
      <c r="Z127">
        <v>711424</v>
      </c>
      <c r="AA127" t="s">
        <v>714</v>
      </c>
      <c r="AB127">
        <v>420</v>
      </c>
      <c r="AC127">
        <v>2</v>
      </c>
      <c r="AD127" t="s">
        <v>649</v>
      </c>
      <c r="AE127" t="s">
        <v>650</v>
      </c>
      <c r="AF127" t="s">
        <v>639</v>
      </c>
      <c r="AG127" t="s">
        <v>651</v>
      </c>
      <c r="AH127" t="s">
        <v>652</v>
      </c>
      <c r="AI127" t="s">
        <v>641</v>
      </c>
    </row>
    <row r="128" spans="1:35" x14ac:dyDescent="0.35">
      <c r="A128" t="s">
        <v>1016</v>
      </c>
      <c r="B128">
        <v>800065396</v>
      </c>
      <c r="C128" t="s">
        <v>633</v>
      </c>
      <c r="D128" t="s">
        <v>1017</v>
      </c>
      <c r="E128" t="s">
        <v>680</v>
      </c>
      <c r="F128" s="36">
        <v>45692</v>
      </c>
      <c r="G128" s="36">
        <v>45702</v>
      </c>
      <c r="H128" s="36">
        <v>45716</v>
      </c>
      <c r="I128" t="s">
        <v>636</v>
      </c>
      <c r="J128">
        <v>6190600</v>
      </c>
      <c r="K128">
        <v>6190600</v>
      </c>
      <c r="L128">
        <v>0</v>
      </c>
      <c r="M128">
        <v>908500</v>
      </c>
      <c r="N128">
        <v>1574556</v>
      </c>
      <c r="O128">
        <v>1574556</v>
      </c>
      <c r="P128">
        <v>0</v>
      </c>
      <c r="Q128">
        <v>0</v>
      </c>
      <c r="R128">
        <v>3707544</v>
      </c>
      <c r="S128" t="s">
        <v>636</v>
      </c>
      <c r="T128" t="s">
        <v>636</v>
      </c>
      <c r="U128" t="s">
        <v>636</v>
      </c>
      <c r="V128" t="s">
        <v>763</v>
      </c>
      <c r="W128" t="s">
        <v>711</v>
      </c>
      <c r="X128" t="s">
        <v>763</v>
      </c>
      <c r="Y128" t="s">
        <v>764</v>
      </c>
      <c r="Z128">
        <v>908500</v>
      </c>
      <c r="AA128" t="s">
        <v>714</v>
      </c>
      <c r="AB128">
        <v>105642</v>
      </c>
      <c r="AC128">
        <v>1</v>
      </c>
      <c r="AD128" t="s">
        <v>649</v>
      </c>
      <c r="AE128" t="s">
        <v>650</v>
      </c>
      <c r="AF128" t="s">
        <v>639</v>
      </c>
      <c r="AG128" t="s">
        <v>651</v>
      </c>
      <c r="AH128" t="s">
        <v>652</v>
      </c>
      <c r="AI128" t="s">
        <v>682</v>
      </c>
    </row>
    <row r="129" spans="1:35" x14ac:dyDescent="0.35">
      <c r="A129" t="s">
        <v>1018</v>
      </c>
      <c r="B129">
        <v>800065396</v>
      </c>
      <c r="C129" t="s">
        <v>633</v>
      </c>
      <c r="D129" t="s">
        <v>1019</v>
      </c>
      <c r="E129" t="s">
        <v>680</v>
      </c>
      <c r="F129" s="36">
        <v>45692</v>
      </c>
      <c r="G129" s="36">
        <v>45702</v>
      </c>
      <c r="H129" s="36">
        <v>45714</v>
      </c>
      <c r="I129" t="s">
        <v>636</v>
      </c>
      <c r="J129">
        <v>7455700</v>
      </c>
      <c r="K129">
        <v>7455700</v>
      </c>
      <c r="L129">
        <v>0</v>
      </c>
      <c r="M129">
        <v>70200</v>
      </c>
      <c r="N129">
        <v>2119576</v>
      </c>
      <c r="O129">
        <v>2119576</v>
      </c>
      <c r="P129">
        <v>0</v>
      </c>
      <c r="Q129">
        <v>0</v>
      </c>
      <c r="R129">
        <v>5265924</v>
      </c>
      <c r="S129" t="s">
        <v>636</v>
      </c>
      <c r="T129" t="s">
        <v>636</v>
      </c>
      <c r="U129" t="s">
        <v>636</v>
      </c>
      <c r="V129" t="s">
        <v>767</v>
      </c>
      <c r="W129" t="s">
        <v>711</v>
      </c>
      <c r="X129" t="s">
        <v>768</v>
      </c>
      <c r="Y129" t="s">
        <v>764</v>
      </c>
      <c r="Z129">
        <v>70200</v>
      </c>
      <c r="AA129" t="s">
        <v>714</v>
      </c>
      <c r="AB129">
        <v>147710</v>
      </c>
      <c r="AC129">
        <v>1</v>
      </c>
      <c r="AD129" t="s">
        <v>649</v>
      </c>
      <c r="AE129" t="s">
        <v>650</v>
      </c>
      <c r="AF129" t="s">
        <v>639</v>
      </c>
      <c r="AG129" t="s">
        <v>651</v>
      </c>
      <c r="AH129" t="s">
        <v>652</v>
      </c>
      <c r="AI129" t="s">
        <v>682</v>
      </c>
    </row>
    <row r="130" spans="1:35" x14ac:dyDescent="0.35">
      <c r="A130" t="s">
        <v>1020</v>
      </c>
      <c r="B130">
        <v>800065396</v>
      </c>
      <c r="C130" t="s">
        <v>633</v>
      </c>
      <c r="D130" t="s">
        <v>1021</v>
      </c>
      <c r="E130" t="s">
        <v>635</v>
      </c>
      <c r="F130" s="36">
        <v>44071</v>
      </c>
      <c r="G130" s="36">
        <v>44093</v>
      </c>
      <c r="H130" s="36">
        <v>44492</v>
      </c>
      <c r="I130" t="s">
        <v>636</v>
      </c>
      <c r="J130">
        <v>190000</v>
      </c>
      <c r="K130">
        <v>190000</v>
      </c>
      <c r="L130">
        <v>0</v>
      </c>
      <c r="M130">
        <v>0</v>
      </c>
      <c r="N130">
        <v>0</v>
      </c>
      <c r="O130">
        <v>0</v>
      </c>
      <c r="P130">
        <v>0</v>
      </c>
      <c r="Q130">
        <v>0</v>
      </c>
      <c r="R130">
        <v>190000</v>
      </c>
      <c r="S130" t="s">
        <v>637</v>
      </c>
      <c r="T130" t="s">
        <v>636</v>
      </c>
      <c r="U130" t="s">
        <v>636</v>
      </c>
      <c r="V130" t="s">
        <v>1022</v>
      </c>
      <c r="W130" t="s">
        <v>636</v>
      </c>
      <c r="X130" t="s">
        <v>636</v>
      </c>
      <c r="Y130" t="s">
        <v>636</v>
      </c>
      <c r="Z130" t="s">
        <v>636</v>
      </c>
      <c r="AA130" t="s">
        <v>636</v>
      </c>
      <c r="AB130">
        <v>0</v>
      </c>
      <c r="AC130">
        <v>2</v>
      </c>
      <c r="AD130" t="s">
        <v>636</v>
      </c>
      <c r="AE130" t="s">
        <v>636</v>
      </c>
      <c r="AF130" t="s">
        <v>639</v>
      </c>
      <c r="AG130" t="s">
        <v>640</v>
      </c>
      <c r="AH130" t="s">
        <v>860</v>
      </c>
      <c r="AI130" t="s">
        <v>641</v>
      </c>
    </row>
    <row r="131" spans="1:35" x14ac:dyDescent="0.35">
      <c r="A131" t="s">
        <v>1023</v>
      </c>
      <c r="B131">
        <v>800065396</v>
      </c>
      <c r="C131" t="s">
        <v>633</v>
      </c>
      <c r="D131" t="s">
        <v>1024</v>
      </c>
      <c r="E131" t="s">
        <v>635</v>
      </c>
      <c r="F131" s="36">
        <v>44775</v>
      </c>
      <c r="G131" s="36">
        <v>44786</v>
      </c>
      <c r="H131" s="36">
        <v>44881</v>
      </c>
      <c r="I131" t="s">
        <v>636</v>
      </c>
      <c r="J131">
        <v>35000</v>
      </c>
      <c r="K131">
        <v>35000</v>
      </c>
      <c r="L131">
        <v>0</v>
      </c>
      <c r="M131">
        <v>0</v>
      </c>
      <c r="N131">
        <v>0</v>
      </c>
      <c r="O131">
        <v>0</v>
      </c>
      <c r="P131">
        <v>0</v>
      </c>
      <c r="Q131">
        <v>0</v>
      </c>
      <c r="R131">
        <v>35000</v>
      </c>
      <c r="S131" t="s">
        <v>637</v>
      </c>
      <c r="T131" t="s">
        <v>636</v>
      </c>
      <c r="U131" t="s">
        <v>636</v>
      </c>
      <c r="V131" t="s">
        <v>1025</v>
      </c>
      <c r="W131" t="s">
        <v>636</v>
      </c>
      <c r="X131" t="s">
        <v>636</v>
      </c>
      <c r="Y131" t="s">
        <v>636</v>
      </c>
      <c r="Z131" t="s">
        <v>636</v>
      </c>
      <c r="AA131" t="s">
        <v>636</v>
      </c>
      <c r="AB131">
        <v>0</v>
      </c>
      <c r="AC131">
        <v>2</v>
      </c>
      <c r="AD131" t="s">
        <v>636</v>
      </c>
      <c r="AE131" t="s">
        <v>636</v>
      </c>
      <c r="AF131" t="s">
        <v>639</v>
      </c>
      <c r="AG131" t="s">
        <v>640</v>
      </c>
      <c r="AH131" t="s">
        <v>636</v>
      </c>
      <c r="AI131" t="s">
        <v>641</v>
      </c>
    </row>
    <row r="132" spans="1:35" x14ac:dyDescent="0.35">
      <c r="A132" t="s">
        <v>1026</v>
      </c>
      <c r="B132">
        <v>800065396</v>
      </c>
      <c r="C132" t="s">
        <v>633</v>
      </c>
      <c r="D132" t="s">
        <v>1027</v>
      </c>
      <c r="E132" t="s">
        <v>635</v>
      </c>
      <c r="F132" s="36">
        <v>45506</v>
      </c>
      <c r="G132" s="36">
        <v>45517</v>
      </c>
      <c r="H132" s="36">
        <v>45614</v>
      </c>
      <c r="I132" t="s">
        <v>636</v>
      </c>
      <c r="J132">
        <v>107112258</v>
      </c>
      <c r="K132">
        <v>422308</v>
      </c>
      <c r="L132">
        <v>0</v>
      </c>
      <c r="M132">
        <v>0</v>
      </c>
      <c r="N132">
        <v>0</v>
      </c>
      <c r="O132">
        <v>11982209</v>
      </c>
      <c r="P132">
        <v>422308</v>
      </c>
      <c r="Q132">
        <v>0</v>
      </c>
      <c r="R132">
        <v>0</v>
      </c>
      <c r="S132" t="s">
        <v>636</v>
      </c>
      <c r="T132" t="s">
        <v>636</v>
      </c>
      <c r="U132" t="s">
        <v>636</v>
      </c>
      <c r="V132" t="s">
        <v>786</v>
      </c>
      <c r="W132" t="s">
        <v>636</v>
      </c>
      <c r="X132" t="s">
        <v>636</v>
      </c>
      <c r="Y132" t="s">
        <v>636</v>
      </c>
      <c r="Z132" t="s">
        <v>636</v>
      </c>
      <c r="AA132" t="s">
        <v>636</v>
      </c>
      <c r="AB132">
        <v>0</v>
      </c>
      <c r="AC132">
        <v>2</v>
      </c>
      <c r="AD132" t="s">
        <v>649</v>
      </c>
      <c r="AE132" t="s">
        <v>650</v>
      </c>
      <c r="AF132" t="s">
        <v>639</v>
      </c>
      <c r="AG132" t="s">
        <v>651</v>
      </c>
      <c r="AH132" t="s">
        <v>667</v>
      </c>
      <c r="AI132" t="s">
        <v>641</v>
      </c>
    </row>
    <row r="133" spans="1:35" x14ac:dyDescent="0.35">
      <c r="A133" t="s">
        <v>1028</v>
      </c>
      <c r="B133">
        <v>800065396</v>
      </c>
      <c r="C133" t="s">
        <v>633</v>
      </c>
      <c r="D133" t="s">
        <v>1029</v>
      </c>
      <c r="E133" t="s">
        <v>635</v>
      </c>
      <c r="F133" s="36">
        <v>45506</v>
      </c>
      <c r="G133" s="36">
        <v>45517</v>
      </c>
      <c r="H133" s="36">
        <v>45614</v>
      </c>
      <c r="I133" t="s">
        <v>636</v>
      </c>
      <c r="J133">
        <v>23599959</v>
      </c>
      <c r="K133">
        <v>62400</v>
      </c>
      <c r="L133">
        <v>0</v>
      </c>
      <c r="M133">
        <v>0</v>
      </c>
      <c r="N133">
        <v>0</v>
      </c>
      <c r="O133">
        <v>6268196</v>
      </c>
      <c r="P133">
        <v>62400</v>
      </c>
      <c r="Q133">
        <v>0</v>
      </c>
      <c r="R133">
        <v>0</v>
      </c>
      <c r="S133" t="s">
        <v>636</v>
      </c>
      <c r="T133" t="s">
        <v>636</v>
      </c>
      <c r="U133" t="s">
        <v>636</v>
      </c>
      <c r="V133" t="s">
        <v>786</v>
      </c>
      <c r="W133" t="s">
        <v>636</v>
      </c>
      <c r="X133" t="s">
        <v>636</v>
      </c>
      <c r="Y133" t="s">
        <v>636</v>
      </c>
      <c r="Z133" t="s">
        <v>636</v>
      </c>
      <c r="AA133" t="s">
        <v>636</v>
      </c>
      <c r="AB133">
        <v>0</v>
      </c>
      <c r="AC133">
        <v>2</v>
      </c>
      <c r="AD133" t="s">
        <v>649</v>
      </c>
      <c r="AE133" t="s">
        <v>650</v>
      </c>
      <c r="AF133" t="s">
        <v>639</v>
      </c>
      <c r="AG133" t="s">
        <v>651</v>
      </c>
      <c r="AH133" t="s">
        <v>701</v>
      </c>
      <c r="AI133" t="s">
        <v>641</v>
      </c>
    </row>
    <row r="134" spans="1:35" x14ac:dyDescent="0.35">
      <c r="A134" t="s">
        <v>1030</v>
      </c>
      <c r="B134">
        <v>800065396</v>
      </c>
      <c r="C134" t="s">
        <v>633</v>
      </c>
      <c r="D134" t="s">
        <v>1031</v>
      </c>
      <c r="E134" t="s">
        <v>635</v>
      </c>
      <c r="F134" s="36">
        <v>45601</v>
      </c>
      <c r="G134" s="36">
        <v>45610</v>
      </c>
      <c r="H134" s="36">
        <v>45682</v>
      </c>
      <c r="I134" t="s">
        <v>636</v>
      </c>
      <c r="J134">
        <v>17562535</v>
      </c>
      <c r="K134">
        <v>637132</v>
      </c>
      <c r="L134">
        <v>0</v>
      </c>
      <c r="M134">
        <v>0</v>
      </c>
      <c r="N134">
        <v>0</v>
      </c>
      <c r="O134">
        <v>0</v>
      </c>
      <c r="P134">
        <v>254853</v>
      </c>
      <c r="Q134">
        <v>0</v>
      </c>
      <c r="R134">
        <v>382279</v>
      </c>
      <c r="S134" t="s">
        <v>636</v>
      </c>
      <c r="T134" t="s">
        <v>636</v>
      </c>
      <c r="U134" t="s">
        <v>636</v>
      </c>
      <c r="V134" t="s">
        <v>1032</v>
      </c>
      <c r="W134" t="s">
        <v>636</v>
      </c>
      <c r="X134" t="s">
        <v>636</v>
      </c>
      <c r="Y134" t="s">
        <v>636</v>
      </c>
      <c r="Z134" t="s">
        <v>636</v>
      </c>
      <c r="AA134" t="s">
        <v>636</v>
      </c>
      <c r="AB134">
        <v>7646</v>
      </c>
      <c r="AC134">
        <v>2</v>
      </c>
      <c r="AD134" t="s">
        <v>649</v>
      </c>
      <c r="AE134" t="s">
        <v>650</v>
      </c>
      <c r="AF134" t="s">
        <v>639</v>
      </c>
      <c r="AG134" t="s">
        <v>651</v>
      </c>
      <c r="AH134" t="s">
        <v>740</v>
      </c>
      <c r="AI134" t="s">
        <v>641</v>
      </c>
    </row>
    <row r="135" spans="1:35" x14ac:dyDescent="0.35">
      <c r="A135" t="s">
        <v>1033</v>
      </c>
      <c r="B135">
        <v>800065396</v>
      </c>
      <c r="C135" t="s">
        <v>633</v>
      </c>
      <c r="D135" t="s">
        <v>1034</v>
      </c>
      <c r="E135" t="s">
        <v>635</v>
      </c>
      <c r="F135" s="36">
        <v>45629</v>
      </c>
      <c r="G135" s="36">
        <v>45638</v>
      </c>
      <c r="H135" s="36">
        <v>45682</v>
      </c>
      <c r="I135" t="s">
        <v>636</v>
      </c>
      <c r="J135">
        <v>98403061</v>
      </c>
      <c r="K135">
        <v>1120803</v>
      </c>
      <c r="L135">
        <v>0</v>
      </c>
      <c r="M135">
        <v>0</v>
      </c>
      <c r="N135">
        <v>0</v>
      </c>
      <c r="O135">
        <v>10237765</v>
      </c>
      <c r="P135">
        <v>336241</v>
      </c>
      <c r="Q135">
        <v>0</v>
      </c>
      <c r="R135">
        <v>784562</v>
      </c>
      <c r="S135" t="s">
        <v>636</v>
      </c>
      <c r="T135" t="s">
        <v>636</v>
      </c>
      <c r="U135" t="s">
        <v>636</v>
      </c>
      <c r="V135" t="s">
        <v>972</v>
      </c>
      <c r="W135" t="s">
        <v>636</v>
      </c>
      <c r="X135" t="s">
        <v>636</v>
      </c>
      <c r="Y135" t="s">
        <v>636</v>
      </c>
      <c r="Z135" t="s">
        <v>636</v>
      </c>
      <c r="AA135" t="s">
        <v>636</v>
      </c>
      <c r="AB135">
        <v>15691</v>
      </c>
      <c r="AC135">
        <v>2</v>
      </c>
      <c r="AD135" t="s">
        <v>649</v>
      </c>
      <c r="AE135" t="s">
        <v>650</v>
      </c>
      <c r="AF135" t="s">
        <v>639</v>
      </c>
      <c r="AG135" t="s">
        <v>651</v>
      </c>
      <c r="AH135" t="s">
        <v>740</v>
      </c>
      <c r="AI135" t="s">
        <v>641</v>
      </c>
    </row>
    <row r="136" spans="1:35" x14ac:dyDescent="0.35">
      <c r="A136" t="s">
        <v>1035</v>
      </c>
      <c r="B136">
        <v>800065396</v>
      </c>
      <c r="C136" t="s">
        <v>633</v>
      </c>
      <c r="D136" t="s">
        <v>1036</v>
      </c>
      <c r="E136" t="s">
        <v>680</v>
      </c>
      <c r="F136" s="36">
        <v>45692</v>
      </c>
      <c r="G136" s="36">
        <v>45702</v>
      </c>
      <c r="H136" s="36">
        <v>45714</v>
      </c>
      <c r="I136" t="s">
        <v>636</v>
      </c>
      <c r="J136">
        <v>101433656</v>
      </c>
      <c r="K136">
        <v>101433656</v>
      </c>
      <c r="L136">
        <v>0</v>
      </c>
      <c r="M136">
        <v>1812333</v>
      </c>
      <c r="N136">
        <v>9731385</v>
      </c>
      <c r="O136">
        <v>9731385</v>
      </c>
      <c r="P136">
        <v>0</v>
      </c>
      <c r="Q136">
        <v>0</v>
      </c>
      <c r="R136">
        <v>89889938</v>
      </c>
      <c r="S136" t="s">
        <v>636</v>
      </c>
      <c r="T136" t="s">
        <v>636</v>
      </c>
      <c r="U136" t="s">
        <v>636</v>
      </c>
      <c r="V136" t="s">
        <v>920</v>
      </c>
      <c r="W136" t="s">
        <v>711</v>
      </c>
      <c r="X136" t="s">
        <v>920</v>
      </c>
      <c r="Y136" t="s">
        <v>764</v>
      </c>
      <c r="Z136">
        <v>1812333</v>
      </c>
      <c r="AA136" t="s">
        <v>714</v>
      </c>
      <c r="AB136">
        <v>1992426</v>
      </c>
      <c r="AC136">
        <v>1</v>
      </c>
      <c r="AD136" t="s">
        <v>649</v>
      </c>
      <c r="AE136" t="s">
        <v>650</v>
      </c>
      <c r="AF136" t="s">
        <v>639</v>
      </c>
      <c r="AG136" t="s">
        <v>651</v>
      </c>
      <c r="AH136" t="s">
        <v>652</v>
      </c>
      <c r="AI136" t="s">
        <v>682</v>
      </c>
    </row>
    <row r="137" spans="1:35" x14ac:dyDescent="0.35">
      <c r="A137" t="s">
        <v>1037</v>
      </c>
      <c r="B137">
        <v>800065396</v>
      </c>
      <c r="C137" t="s">
        <v>633</v>
      </c>
      <c r="D137" t="s">
        <v>1038</v>
      </c>
      <c r="E137" t="s">
        <v>680</v>
      </c>
      <c r="F137" s="36">
        <v>45692</v>
      </c>
      <c r="G137" s="36">
        <v>45702</v>
      </c>
      <c r="H137" s="36">
        <v>45716</v>
      </c>
      <c r="I137" t="s">
        <v>636</v>
      </c>
      <c r="J137">
        <v>17787884</v>
      </c>
      <c r="K137">
        <v>17787884</v>
      </c>
      <c r="L137">
        <v>0</v>
      </c>
      <c r="M137">
        <v>423932</v>
      </c>
      <c r="N137">
        <v>4700</v>
      </c>
      <c r="O137">
        <v>4700</v>
      </c>
      <c r="P137">
        <v>0</v>
      </c>
      <c r="Q137">
        <v>0</v>
      </c>
      <c r="R137">
        <v>17359252</v>
      </c>
      <c r="S137" t="s">
        <v>636</v>
      </c>
      <c r="T137" t="s">
        <v>636</v>
      </c>
      <c r="U137" t="s">
        <v>636</v>
      </c>
      <c r="V137" t="s">
        <v>763</v>
      </c>
      <c r="W137" t="s">
        <v>711</v>
      </c>
      <c r="X137" t="s">
        <v>763</v>
      </c>
      <c r="Y137" t="s">
        <v>764</v>
      </c>
      <c r="Z137">
        <v>423932</v>
      </c>
      <c r="AA137" t="s">
        <v>714</v>
      </c>
      <c r="AB137">
        <v>347279</v>
      </c>
      <c r="AC137">
        <v>1</v>
      </c>
      <c r="AD137" t="s">
        <v>649</v>
      </c>
      <c r="AE137" t="s">
        <v>650</v>
      </c>
      <c r="AF137" t="s">
        <v>639</v>
      </c>
      <c r="AG137" t="s">
        <v>651</v>
      </c>
      <c r="AH137" t="s">
        <v>652</v>
      </c>
      <c r="AI137" t="s">
        <v>682</v>
      </c>
    </row>
    <row r="138" spans="1:35" x14ac:dyDescent="0.35">
      <c r="A138" t="s">
        <v>1039</v>
      </c>
      <c r="B138">
        <v>800065396</v>
      </c>
      <c r="C138" t="s">
        <v>633</v>
      </c>
      <c r="D138" t="s">
        <v>1040</v>
      </c>
      <c r="E138" t="s">
        <v>635</v>
      </c>
      <c r="F138" s="36">
        <v>45506</v>
      </c>
      <c r="G138" s="36">
        <v>45517</v>
      </c>
      <c r="H138" s="36">
        <v>45614</v>
      </c>
      <c r="I138" t="s">
        <v>636</v>
      </c>
      <c r="J138">
        <v>129668929</v>
      </c>
      <c r="K138">
        <v>2463904</v>
      </c>
      <c r="L138">
        <v>0</v>
      </c>
      <c r="M138">
        <v>0</v>
      </c>
      <c r="N138">
        <v>0</v>
      </c>
      <c r="O138">
        <v>13881705</v>
      </c>
      <c r="P138">
        <v>2463904</v>
      </c>
      <c r="Q138">
        <v>0</v>
      </c>
      <c r="R138">
        <v>0</v>
      </c>
      <c r="S138" t="s">
        <v>636</v>
      </c>
      <c r="T138" t="s">
        <v>636</v>
      </c>
      <c r="U138" t="s">
        <v>636</v>
      </c>
      <c r="V138" t="s">
        <v>786</v>
      </c>
      <c r="W138" t="s">
        <v>636</v>
      </c>
      <c r="X138" t="s">
        <v>636</v>
      </c>
      <c r="Y138" t="s">
        <v>636</v>
      </c>
      <c r="Z138" t="s">
        <v>636</v>
      </c>
      <c r="AA138" t="s">
        <v>636</v>
      </c>
      <c r="AB138">
        <v>0</v>
      </c>
      <c r="AC138">
        <v>2</v>
      </c>
      <c r="AD138" t="s">
        <v>649</v>
      </c>
      <c r="AE138" t="s">
        <v>650</v>
      </c>
      <c r="AF138" t="s">
        <v>639</v>
      </c>
      <c r="AG138" t="s">
        <v>651</v>
      </c>
      <c r="AH138" t="s">
        <v>667</v>
      </c>
      <c r="AI138" t="s">
        <v>641</v>
      </c>
    </row>
    <row r="139" spans="1:35" x14ac:dyDescent="0.35">
      <c r="A139" t="s">
        <v>1041</v>
      </c>
      <c r="B139">
        <v>800065396</v>
      </c>
      <c r="C139" t="s">
        <v>633</v>
      </c>
      <c r="D139" t="s">
        <v>1042</v>
      </c>
      <c r="E139" t="s">
        <v>635</v>
      </c>
      <c r="F139" s="36">
        <v>45538</v>
      </c>
      <c r="G139" s="36">
        <v>45548</v>
      </c>
      <c r="H139" s="36">
        <v>45686</v>
      </c>
      <c r="I139" t="s">
        <v>636</v>
      </c>
      <c r="J139">
        <v>125376904</v>
      </c>
      <c r="K139">
        <v>1435911</v>
      </c>
      <c r="L139">
        <v>0</v>
      </c>
      <c r="M139">
        <v>0</v>
      </c>
      <c r="N139">
        <v>0</v>
      </c>
      <c r="O139">
        <v>12502995</v>
      </c>
      <c r="P139">
        <v>1435911</v>
      </c>
      <c r="Q139">
        <v>0</v>
      </c>
      <c r="R139">
        <v>0</v>
      </c>
      <c r="S139" t="s">
        <v>636</v>
      </c>
      <c r="T139" t="s">
        <v>636</v>
      </c>
      <c r="U139" t="s">
        <v>636</v>
      </c>
      <c r="V139" t="s">
        <v>866</v>
      </c>
      <c r="W139" t="s">
        <v>636</v>
      </c>
      <c r="X139" t="s">
        <v>636</v>
      </c>
      <c r="Y139" t="s">
        <v>636</v>
      </c>
      <c r="Z139" t="s">
        <v>636</v>
      </c>
      <c r="AA139" t="s">
        <v>636</v>
      </c>
      <c r="AB139">
        <v>0</v>
      </c>
      <c r="AC139">
        <v>2</v>
      </c>
      <c r="AD139" t="s">
        <v>649</v>
      </c>
      <c r="AE139" t="s">
        <v>650</v>
      </c>
      <c r="AF139" t="s">
        <v>639</v>
      </c>
      <c r="AG139" t="s">
        <v>651</v>
      </c>
      <c r="AH139" t="s">
        <v>674</v>
      </c>
      <c r="AI139" t="s">
        <v>641</v>
      </c>
    </row>
    <row r="140" spans="1:35" x14ac:dyDescent="0.35">
      <c r="A140" t="s">
        <v>1043</v>
      </c>
      <c r="B140">
        <v>800065396</v>
      </c>
      <c r="C140" t="s">
        <v>633</v>
      </c>
      <c r="D140" t="s">
        <v>1044</v>
      </c>
      <c r="E140" t="s">
        <v>635</v>
      </c>
      <c r="F140" s="36">
        <v>45660</v>
      </c>
      <c r="G140" s="36">
        <v>45671</v>
      </c>
      <c r="H140" s="36">
        <v>45727</v>
      </c>
      <c r="I140" t="s">
        <v>636</v>
      </c>
      <c r="J140">
        <v>4543482</v>
      </c>
      <c r="K140">
        <v>103263</v>
      </c>
      <c r="L140">
        <v>0</v>
      </c>
      <c r="M140">
        <v>0</v>
      </c>
      <c r="N140">
        <v>0</v>
      </c>
      <c r="O140">
        <v>55921</v>
      </c>
      <c r="P140">
        <v>103263</v>
      </c>
      <c r="Q140">
        <v>0</v>
      </c>
      <c r="R140">
        <v>0</v>
      </c>
      <c r="S140" t="s">
        <v>636</v>
      </c>
      <c r="T140" t="s">
        <v>636</v>
      </c>
      <c r="U140" t="s">
        <v>636</v>
      </c>
      <c r="V140" t="s">
        <v>757</v>
      </c>
      <c r="W140" t="s">
        <v>711</v>
      </c>
      <c r="X140" t="s">
        <v>758</v>
      </c>
      <c r="Y140" t="s">
        <v>713</v>
      </c>
      <c r="Z140">
        <v>103263</v>
      </c>
      <c r="AA140" t="s">
        <v>714</v>
      </c>
      <c r="AB140">
        <v>0</v>
      </c>
      <c r="AC140">
        <v>2</v>
      </c>
      <c r="AD140" t="s">
        <v>649</v>
      </c>
      <c r="AE140" t="s">
        <v>650</v>
      </c>
      <c r="AF140" t="s">
        <v>639</v>
      </c>
      <c r="AG140" t="s">
        <v>651</v>
      </c>
      <c r="AH140" t="s">
        <v>645</v>
      </c>
      <c r="AI140" t="s">
        <v>641</v>
      </c>
    </row>
    <row r="141" spans="1:35" x14ac:dyDescent="0.35">
      <c r="A141" t="s">
        <v>1045</v>
      </c>
      <c r="B141">
        <v>800065396</v>
      </c>
      <c r="C141" t="s">
        <v>633</v>
      </c>
      <c r="D141" t="s">
        <v>1046</v>
      </c>
      <c r="E141" t="s">
        <v>635</v>
      </c>
      <c r="F141" s="36">
        <v>45083</v>
      </c>
      <c r="G141" s="36">
        <v>45092</v>
      </c>
      <c r="H141" s="36">
        <v>45209</v>
      </c>
      <c r="I141" t="s">
        <v>636</v>
      </c>
      <c r="J141">
        <v>8917517</v>
      </c>
      <c r="K141">
        <v>586821</v>
      </c>
      <c r="L141">
        <v>0</v>
      </c>
      <c r="M141">
        <v>0</v>
      </c>
      <c r="N141">
        <v>0</v>
      </c>
      <c r="O141">
        <v>0</v>
      </c>
      <c r="P141">
        <v>311114</v>
      </c>
      <c r="Q141">
        <v>0</v>
      </c>
      <c r="R141">
        <v>275707</v>
      </c>
      <c r="S141" t="s">
        <v>636</v>
      </c>
      <c r="T141" t="s">
        <v>636</v>
      </c>
      <c r="U141" t="s">
        <v>636</v>
      </c>
      <c r="V141" t="s">
        <v>1047</v>
      </c>
      <c r="W141" t="s">
        <v>636</v>
      </c>
      <c r="X141" t="s">
        <v>636</v>
      </c>
      <c r="Y141" t="s">
        <v>636</v>
      </c>
      <c r="Z141" t="s">
        <v>636</v>
      </c>
      <c r="AA141" t="s">
        <v>636</v>
      </c>
      <c r="AB141">
        <v>5514</v>
      </c>
      <c r="AC141">
        <v>2</v>
      </c>
      <c r="AD141" t="s">
        <v>636</v>
      </c>
      <c r="AE141" t="s">
        <v>636</v>
      </c>
      <c r="AF141" t="s">
        <v>639</v>
      </c>
      <c r="AG141" t="s">
        <v>640</v>
      </c>
      <c r="AH141" t="s">
        <v>690</v>
      </c>
      <c r="AI141" t="s">
        <v>641</v>
      </c>
    </row>
    <row r="142" spans="1:35" x14ac:dyDescent="0.35">
      <c r="A142" t="s">
        <v>1048</v>
      </c>
      <c r="B142">
        <v>800065396</v>
      </c>
      <c r="C142" t="s">
        <v>633</v>
      </c>
      <c r="D142" t="s">
        <v>1049</v>
      </c>
      <c r="E142" t="s">
        <v>635</v>
      </c>
      <c r="F142" s="36">
        <v>45141</v>
      </c>
      <c r="G142" s="36">
        <v>45149</v>
      </c>
      <c r="H142" s="36">
        <v>45212</v>
      </c>
      <c r="I142" t="s">
        <v>636</v>
      </c>
      <c r="J142">
        <v>38270163</v>
      </c>
      <c r="K142">
        <v>73825</v>
      </c>
      <c r="L142">
        <v>0</v>
      </c>
      <c r="M142">
        <v>0</v>
      </c>
      <c r="N142">
        <v>0</v>
      </c>
      <c r="O142">
        <v>4660781</v>
      </c>
      <c r="P142">
        <v>36914</v>
      </c>
      <c r="Q142">
        <v>0</v>
      </c>
      <c r="R142">
        <v>36911</v>
      </c>
      <c r="S142" t="s">
        <v>636</v>
      </c>
      <c r="T142" t="s">
        <v>636</v>
      </c>
      <c r="U142" t="s">
        <v>636</v>
      </c>
      <c r="V142" t="s">
        <v>1050</v>
      </c>
      <c r="W142" t="s">
        <v>636</v>
      </c>
      <c r="X142" t="s">
        <v>636</v>
      </c>
      <c r="Y142" t="s">
        <v>636</v>
      </c>
      <c r="Z142" t="s">
        <v>636</v>
      </c>
      <c r="AA142" t="s">
        <v>636</v>
      </c>
      <c r="AB142">
        <v>738</v>
      </c>
      <c r="AC142">
        <v>2</v>
      </c>
      <c r="AD142" t="s">
        <v>649</v>
      </c>
      <c r="AE142" t="s">
        <v>650</v>
      </c>
      <c r="AF142" t="s">
        <v>639</v>
      </c>
      <c r="AG142" t="s">
        <v>651</v>
      </c>
      <c r="AH142" t="s">
        <v>690</v>
      </c>
      <c r="AI142" t="s">
        <v>641</v>
      </c>
    </row>
    <row r="143" spans="1:35" x14ac:dyDescent="0.35">
      <c r="A143" t="s">
        <v>1051</v>
      </c>
      <c r="B143">
        <v>800065396</v>
      </c>
      <c r="C143" t="s">
        <v>633</v>
      </c>
      <c r="D143" t="s">
        <v>1052</v>
      </c>
      <c r="E143" t="s">
        <v>635</v>
      </c>
      <c r="F143" s="36">
        <v>45660</v>
      </c>
      <c r="G143" s="36">
        <v>45672</v>
      </c>
      <c r="H143" s="36">
        <v>45727</v>
      </c>
      <c r="I143" t="s">
        <v>636</v>
      </c>
      <c r="J143">
        <v>8023751</v>
      </c>
      <c r="K143">
        <v>147799</v>
      </c>
      <c r="L143">
        <v>0</v>
      </c>
      <c r="M143">
        <v>0</v>
      </c>
      <c r="N143">
        <v>0</v>
      </c>
      <c r="O143">
        <v>0</v>
      </c>
      <c r="P143">
        <v>147799</v>
      </c>
      <c r="Q143">
        <v>0</v>
      </c>
      <c r="R143">
        <v>0</v>
      </c>
      <c r="S143" t="s">
        <v>636</v>
      </c>
      <c r="T143" t="s">
        <v>636</v>
      </c>
      <c r="U143" t="s">
        <v>636</v>
      </c>
      <c r="V143" t="s">
        <v>757</v>
      </c>
      <c r="W143" t="s">
        <v>711</v>
      </c>
      <c r="X143" t="s">
        <v>758</v>
      </c>
      <c r="Y143" t="s">
        <v>713</v>
      </c>
      <c r="Z143">
        <v>147799</v>
      </c>
      <c r="AA143" t="s">
        <v>714</v>
      </c>
      <c r="AB143">
        <v>0</v>
      </c>
      <c r="AC143">
        <v>2</v>
      </c>
      <c r="AD143" t="s">
        <v>649</v>
      </c>
      <c r="AE143" t="s">
        <v>650</v>
      </c>
      <c r="AF143" t="s">
        <v>639</v>
      </c>
      <c r="AG143" t="s">
        <v>651</v>
      </c>
      <c r="AH143" t="s">
        <v>645</v>
      </c>
      <c r="AI143" t="s">
        <v>641</v>
      </c>
    </row>
    <row r="144" spans="1:35" x14ac:dyDescent="0.35">
      <c r="A144" t="s">
        <v>1053</v>
      </c>
      <c r="B144">
        <v>800065396</v>
      </c>
      <c r="C144" t="s">
        <v>633</v>
      </c>
      <c r="D144" t="s">
        <v>1054</v>
      </c>
      <c r="E144" t="s">
        <v>635</v>
      </c>
      <c r="F144" s="36">
        <v>45660</v>
      </c>
      <c r="G144" s="36">
        <v>45672</v>
      </c>
      <c r="H144" s="36">
        <v>45727</v>
      </c>
      <c r="I144" t="s">
        <v>636</v>
      </c>
      <c r="J144">
        <v>5669300</v>
      </c>
      <c r="K144">
        <v>27300</v>
      </c>
      <c r="L144">
        <v>0</v>
      </c>
      <c r="M144">
        <v>0</v>
      </c>
      <c r="N144">
        <v>0</v>
      </c>
      <c r="O144">
        <v>1520745</v>
      </c>
      <c r="P144">
        <v>27300</v>
      </c>
      <c r="Q144">
        <v>0</v>
      </c>
      <c r="R144">
        <v>0</v>
      </c>
      <c r="S144" t="s">
        <v>636</v>
      </c>
      <c r="T144" t="s">
        <v>636</v>
      </c>
      <c r="U144" t="s">
        <v>636</v>
      </c>
      <c r="V144" t="s">
        <v>757</v>
      </c>
      <c r="W144" t="s">
        <v>711</v>
      </c>
      <c r="X144" t="s">
        <v>758</v>
      </c>
      <c r="Y144" t="s">
        <v>713</v>
      </c>
      <c r="Z144">
        <v>27300</v>
      </c>
      <c r="AA144" t="s">
        <v>714</v>
      </c>
      <c r="AB144">
        <v>0</v>
      </c>
      <c r="AC144">
        <v>2</v>
      </c>
      <c r="AD144" t="s">
        <v>649</v>
      </c>
      <c r="AE144" t="s">
        <v>650</v>
      </c>
      <c r="AF144" t="s">
        <v>639</v>
      </c>
      <c r="AG144" t="s">
        <v>651</v>
      </c>
      <c r="AH144" t="s">
        <v>645</v>
      </c>
      <c r="AI144" t="s">
        <v>641</v>
      </c>
    </row>
    <row r="145" spans="1:35" x14ac:dyDescent="0.35">
      <c r="A145" t="s">
        <v>1055</v>
      </c>
      <c r="B145">
        <v>800065396</v>
      </c>
      <c r="C145" t="s">
        <v>633</v>
      </c>
      <c r="D145" t="s">
        <v>1056</v>
      </c>
      <c r="E145" t="s">
        <v>680</v>
      </c>
      <c r="F145" s="36">
        <v>45692</v>
      </c>
      <c r="G145" s="36">
        <v>45702</v>
      </c>
      <c r="H145" s="36">
        <v>45714</v>
      </c>
      <c r="I145" t="s">
        <v>636</v>
      </c>
      <c r="J145">
        <v>39101575</v>
      </c>
      <c r="K145">
        <v>39101575</v>
      </c>
      <c r="L145">
        <v>0</v>
      </c>
      <c r="M145">
        <v>633127</v>
      </c>
      <c r="N145">
        <v>10443752</v>
      </c>
      <c r="O145">
        <v>10443752</v>
      </c>
      <c r="P145">
        <v>0</v>
      </c>
      <c r="Q145">
        <v>0</v>
      </c>
      <c r="R145">
        <v>28024696</v>
      </c>
      <c r="S145" t="s">
        <v>636</v>
      </c>
      <c r="T145" t="s">
        <v>636</v>
      </c>
      <c r="U145" t="s">
        <v>636</v>
      </c>
      <c r="V145" t="s">
        <v>920</v>
      </c>
      <c r="W145" t="s">
        <v>711</v>
      </c>
      <c r="X145" t="s">
        <v>920</v>
      </c>
      <c r="Y145" t="s">
        <v>764</v>
      </c>
      <c r="Z145">
        <v>633127</v>
      </c>
      <c r="AA145" t="s">
        <v>714</v>
      </c>
      <c r="AB145">
        <v>769369</v>
      </c>
      <c r="AC145">
        <v>1</v>
      </c>
      <c r="AD145" t="s">
        <v>649</v>
      </c>
      <c r="AE145" t="s">
        <v>650</v>
      </c>
      <c r="AF145" t="s">
        <v>639</v>
      </c>
      <c r="AG145" t="s">
        <v>651</v>
      </c>
      <c r="AH145" t="s">
        <v>652</v>
      </c>
      <c r="AI145" t="s">
        <v>682</v>
      </c>
    </row>
    <row r="146" spans="1:35" x14ac:dyDescent="0.35">
      <c r="A146" t="s">
        <v>1057</v>
      </c>
      <c r="B146">
        <v>800065396</v>
      </c>
      <c r="C146" t="s">
        <v>633</v>
      </c>
      <c r="D146" t="s">
        <v>1058</v>
      </c>
      <c r="E146" t="s">
        <v>680</v>
      </c>
      <c r="F146" s="36">
        <v>45692</v>
      </c>
      <c r="G146" s="36">
        <v>45702</v>
      </c>
      <c r="H146" s="36">
        <v>45714</v>
      </c>
      <c r="I146" t="s">
        <v>636</v>
      </c>
      <c r="J146">
        <v>20650700</v>
      </c>
      <c r="K146">
        <v>20650700</v>
      </c>
      <c r="L146">
        <v>0</v>
      </c>
      <c r="M146">
        <v>652600</v>
      </c>
      <c r="N146">
        <v>5343629</v>
      </c>
      <c r="O146">
        <v>5343629</v>
      </c>
      <c r="P146">
        <v>0</v>
      </c>
      <c r="Q146">
        <v>0</v>
      </c>
      <c r="R146">
        <v>14654471</v>
      </c>
      <c r="S146" t="s">
        <v>636</v>
      </c>
      <c r="T146" t="s">
        <v>636</v>
      </c>
      <c r="U146" t="s">
        <v>636</v>
      </c>
      <c r="V146" t="s">
        <v>767</v>
      </c>
      <c r="W146" t="s">
        <v>711</v>
      </c>
      <c r="X146" t="s">
        <v>768</v>
      </c>
      <c r="Y146" t="s">
        <v>764</v>
      </c>
      <c r="Z146">
        <v>652600</v>
      </c>
      <c r="AA146" t="s">
        <v>714</v>
      </c>
      <c r="AB146">
        <v>399962</v>
      </c>
      <c r="AC146">
        <v>1</v>
      </c>
      <c r="AD146" t="s">
        <v>649</v>
      </c>
      <c r="AE146" t="s">
        <v>650</v>
      </c>
      <c r="AF146" t="s">
        <v>639</v>
      </c>
      <c r="AG146" t="s">
        <v>651</v>
      </c>
      <c r="AH146" t="s">
        <v>652</v>
      </c>
      <c r="AI146" t="s">
        <v>682</v>
      </c>
    </row>
    <row r="147" spans="1:35" x14ac:dyDescent="0.35">
      <c r="A147" t="s">
        <v>1059</v>
      </c>
      <c r="B147">
        <v>800065396</v>
      </c>
      <c r="C147" t="s">
        <v>633</v>
      </c>
      <c r="D147" t="s">
        <v>1060</v>
      </c>
      <c r="E147" t="s">
        <v>680</v>
      </c>
      <c r="F147" s="36">
        <v>45720</v>
      </c>
      <c r="G147" s="36">
        <v>45730</v>
      </c>
      <c r="H147" s="36">
        <v>45747</v>
      </c>
      <c r="I147" t="s">
        <v>636</v>
      </c>
      <c r="J147">
        <v>6154400</v>
      </c>
      <c r="K147">
        <v>6154400</v>
      </c>
      <c r="L147">
        <v>0</v>
      </c>
      <c r="M147">
        <v>363624</v>
      </c>
      <c r="N147">
        <v>1412016</v>
      </c>
      <c r="O147">
        <v>1412016</v>
      </c>
      <c r="P147">
        <v>0</v>
      </c>
      <c r="Q147">
        <v>0</v>
      </c>
      <c r="R147">
        <v>4378760</v>
      </c>
      <c r="S147" t="s">
        <v>636</v>
      </c>
      <c r="T147" t="s">
        <v>636</v>
      </c>
      <c r="U147" t="s">
        <v>636</v>
      </c>
      <c r="V147" t="s">
        <v>823</v>
      </c>
      <c r="W147" t="s">
        <v>636</v>
      </c>
      <c r="X147" t="s">
        <v>636</v>
      </c>
      <c r="Y147" t="s">
        <v>636</v>
      </c>
      <c r="Z147" t="s">
        <v>636</v>
      </c>
      <c r="AA147" t="s">
        <v>636</v>
      </c>
      <c r="AB147">
        <v>115816</v>
      </c>
      <c r="AC147">
        <v>1</v>
      </c>
      <c r="AD147" t="s">
        <v>649</v>
      </c>
      <c r="AE147" t="s">
        <v>650</v>
      </c>
      <c r="AF147" t="s">
        <v>639</v>
      </c>
      <c r="AG147" t="s">
        <v>651</v>
      </c>
      <c r="AH147" t="s">
        <v>652</v>
      </c>
      <c r="AI147" t="s">
        <v>682</v>
      </c>
    </row>
    <row r="148" spans="1:35" x14ac:dyDescent="0.35">
      <c r="A148" t="s">
        <v>1061</v>
      </c>
      <c r="B148">
        <v>800065396</v>
      </c>
      <c r="C148" t="s">
        <v>633</v>
      </c>
      <c r="D148" t="s">
        <v>1062</v>
      </c>
      <c r="E148" t="s">
        <v>635</v>
      </c>
      <c r="F148" s="36">
        <v>45569</v>
      </c>
      <c r="G148" s="36">
        <v>45576</v>
      </c>
      <c r="H148" s="36">
        <v>45682</v>
      </c>
      <c r="I148" t="s">
        <v>636</v>
      </c>
      <c r="J148">
        <v>25910900</v>
      </c>
      <c r="K148">
        <v>640300</v>
      </c>
      <c r="L148">
        <v>0</v>
      </c>
      <c r="M148">
        <v>0</v>
      </c>
      <c r="N148">
        <v>0</v>
      </c>
      <c r="O148">
        <v>7001110</v>
      </c>
      <c r="P148">
        <v>256120</v>
      </c>
      <c r="Q148">
        <v>0</v>
      </c>
      <c r="R148">
        <v>384180</v>
      </c>
      <c r="S148" t="s">
        <v>636</v>
      </c>
      <c r="T148" t="s">
        <v>636</v>
      </c>
      <c r="U148" t="s">
        <v>636</v>
      </c>
      <c r="V148" t="s">
        <v>1063</v>
      </c>
      <c r="W148" t="s">
        <v>636</v>
      </c>
      <c r="X148" t="s">
        <v>636</v>
      </c>
      <c r="Y148" t="s">
        <v>636</v>
      </c>
      <c r="Z148" t="s">
        <v>636</v>
      </c>
      <c r="AA148" t="s">
        <v>636</v>
      </c>
      <c r="AB148">
        <v>7684</v>
      </c>
      <c r="AC148">
        <v>2</v>
      </c>
      <c r="AD148" t="s">
        <v>649</v>
      </c>
      <c r="AE148" t="s">
        <v>650</v>
      </c>
      <c r="AF148" t="s">
        <v>639</v>
      </c>
      <c r="AG148" t="s">
        <v>651</v>
      </c>
      <c r="AH148" t="s">
        <v>740</v>
      </c>
      <c r="AI148" t="s">
        <v>641</v>
      </c>
    </row>
    <row r="149" spans="1:35" x14ac:dyDescent="0.35">
      <c r="A149" t="s">
        <v>1064</v>
      </c>
      <c r="B149">
        <v>800065396</v>
      </c>
      <c r="C149" t="s">
        <v>633</v>
      </c>
      <c r="D149" t="s">
        <v>1065</v>
      </c>
      <c r="E149" t="s">
        <v>680</v>
      </c>
      <c r="F149" s="36">
        <v>45660</v>
      </c>
      <c r="G149" s="36">
        <v>45672</v>
      </c>
      <c r="H149" s="36">
        <v>45741</v>
      </c>
      <c r="I149" t="s">
        <v>636</v>
      </c>
      <c r="J149">
        <v>101521589</v>
      </c>
      <c r="K149">
        <v>931389</v>
      </c>
      <c r="L149">
        <v>0</v>
      </c>
      <c r="M149">
        <v>69932</v>
      </c>
      <c r="N149">
        <v>0</v>
      </c>
      <c r="O149">
        <v>12263262</v>
      </c>
      <c r="P149">
        <v>861457</v>
      </c>
      <c r="Q149">
        <v>0</v>
      </c>
      <c r="R149">
        <v>0</v>
      </c>
      <c r="S149" t="s">
        <v>636</v>
      </c>
      <c r="T149" t="s">
        <v>636</v>
      </c>
      <c r="U149" t="s">
        <v>636</v>
      </c>
      <c r="V149" t="s">
        <v>872</v>
      </c>
      <c r="W149" t="s">
        <v>711</v>
      </c>
      <c r="X149" t="s">
        <v>758</v>
      </c>
      <c r="Y149" t="s">
        <v>713</v>
      </c>
      <c r="Z149">
        <v>931389</v>
      </c>
      <c r="AA149" t="s">
        <v>714</v>
      </c>
      <c r="AB149">
        <v>0</v>
      </c>
      <c r="AC149">
        <v>2</v>
      </c>
      <c r="AD149" t="s">
        <v>649</v>
      </c>
      <c r="AE149" t="s">
        <v>650</v>
      </c>
      <c r="AF149" t="s">
        <v>639</v>
      </c>
      <c r="AG149" t="s">
        <v>651</v>
      </c>
      <c r="AH149" t="s">
        <v>636</v>
      </c>
      <c r="AI149" t="s">
        <v>641</v>
      </c>
    </row>
    <row r="150" spans="1:35" x14ac:dyDescent="0.35">
      <c r="A150" t="s">
        <v>1066</v>
      </c>
      <c r="B150">
        <v>800065396</v>
      </c>
      <c r="C150" t="s">
        <v>633</v>
      </c>
      <c r="D150" t="s">
        <v>1067</v>
      </c>
      <c r="E150" t="s">
        <v>635</v>
      </c>
      <c r="F150" s="36">
        <v>45660</v>
      </c>
      <c r="G150" s="36">
        <v>45671</v>
      </c>
      <c r="H150" s="36">
        <v>45741</v>
      </c>
      <c r="I150" t="s">
        <v>636</v>
      </c>
      <c r="J150">
        <v>15801642</v>
      </c>
      <c r="K150">
        <v>207603</v>
      </c>
      <c r="L150">
        <v>0</v>
      </c>
      <c r="M150">
        <v>0</v>
      </c>
      <c r="N150">
        <v>0</v>
      </c>
      <c r="O150">
        <v>0</v>
      </c>
      <c r="P150">
        <v>200516</v>
      </c>
      <c r="Q150">
        <v>0</v>
      </c>
      <c r="R150">
        <v>7087</v>
      </c>
      <c r="S150" t="s">
        <v>636</v>
      </c>
      <c r="T150" t="s">
        <v>636</v>
      </c>
      <c r="U150" t="s">
        <v>636</v>
      </c>
      <c r="V150" t="s">
        <v>1068</v>
      </c>
      <c r="W150" t="s">
        <v>711</v>
      </c>
      <c r="X150" t="s">
        <v>758</v>
      </c>
      <c r="Y150" t="s">
        <v>713</v>
      </c>
      <c r="Z150">
        <v>207603</v>
      </c>
      <c r="AA150" t="s">
        <v>714</v>
      </c>
      <c r="AB150">
        <v>142</v>
      </c>
      <c r="AC150">
        <v>2</v>
      </c>
      <c r="AD150" t="s">
        <v>649</v>
      </c>
      <c r="AE150" t="s">
        <v>650</v>
      </c>
      <c r="AF150" t="s">
        <v>639</v>
      </c>
      <c r="AG150" t="s">
        <v>651</v>
      </c>
      <c r="AH150" t="s">
        <v>652</v>
      </c>
      <c r="AI150" t="s">
        <v>641</v>
      </c>
    </row>
    <row r="151" spans="1:35" x14ac:dyDescent="0.35">
      <c r="A151" t="s">
        <v>1069</v>
      </c>
      <c r="B151">
        <v>800065396</v>
      </c>
      <c r="C151" t="s">
        <v>633</v>
      </c>
      <c r="D151" t="s">
        <v>1070</v>
      </c>
      <c r="E151" t="s">
        <v>635</v>
      </c>
      <c r="F151" s="36">
        <v>45629</v>
      </c>
      <c r="G151" s="36">
        <v>45637</v>
      </c>
      <c r="H151" s="36">
        <v>45682</v>
      </c>
      <c r="I151" t="s">
        <v>636</v>
      </c>
      <c r="J151">
        <v>118968506</v>
      </c>
      <c r="K151">
        <v>1115993</v>
      </c>
      <c r="L151">
        <v>0</v>
      </c>
      <c r="M151">
        <v>0</v>
      </c>
      <c r="N151">
        <v>0</v>
      </c>
      <c r="O151">
        <v>12308744</v>
      </c>
      <c r="P151">
        <v>334798</v>
      </c>
      <c r="Q151">
        <v>0</v>
      </c>
      <c r="R151">
        <v>781195</v>
      </c>
      <c r="S151" t="s">
        <v>636</v>
      </c>
      <c r="T151" t="s">
        <v>636</v>
      </c>
      <c r="U151" t="s">
        <v>636</v>
      </c>
      <c r="V151" t="s">
        <v>747</v>
      </c>
      <c r="W151" t="s">
        <v>636</v>
      </c>
      <c r="X151" t="s">
        <v>636</v>
      </c>
      <c r="Y151" t="s">
        <v>636</v>
      </c>
      <c r="Z151" t="s">
        <v>636</v>
      </c>
      <c r="AA151" t="s">
        <v>636</v>
      </c>
      <c r="AB151">
        <v>15624</v>
      </c>
      <c r="AC151">
        <v>2</v>
      </c>
      <c r="AD151" t="s">
        <v>649</v>
      </c>
      <c r="AE151" t="s">
        <v>650</v>
      </c>
      <c r="AF151" t="s">
        <v>639</v>
      </c>
      <c r="AG151" t="s">
        <v>651</v>
      </c>
      <c r="AH151" t="s">
        <v>740</v>
      </c>
      <c r="AI151" t="s">
        <v>641</v>
      </c>
    </row>
    <row r="152" spans="1:35" x14ac:dyDescent="0.35">
      <c r="A152" t="s">
        <v>1071</v>
      </c>
      <c r="B152">
        <v>800065396</v>
      </c>
      <c r="C152" t="s">
        <v>633</v>
      </c>
      <c r="D152" t="s">
        <v>1072</v>
      </c>
      <c r="E152" t="s">
        <v>680</v>
      </c>
      <c r="F152" s="36">
        <v>45660</v>
      </c>
      <c r="G152" s="36">
        <v>45671</v>
      </c>
      <c r="H152" s="36">
        <v>45741</v>
      </c>
      <c r="I152" t="s">
        <v>636</v>
      </c>
      <c r="J152">
        <v>27445193</v>
      </c>
      <c r="K152">
        <v>232113</v>
      </c>
      <c r="L152">
        <v>0</v>
      </c>
      <c r="M152">
        <v>55096</v>
      </c>
      <c r="N152">
        <v>0</v>
      </c>
      <c r="O152">
        <v>5000674</v>
      </c>
      <c r="P152">
        <v>177017</v>
      </c>
      <c r="Q152">
        <v>0</v>
      </c>
      <c r="R152">
        <v>0</v>
      </c>
      <c r="S152" t="s">
        <v>636</v>
      </c>
      <c r="T152" t="s">
        <v>636</v>
      </c>
      <c r="U152" t="s">
        <v>636</v>
      </c>
      <c r="V152" t="s">
        <v>1073</v>
      </c>
      <c r="W152" t="s">
        <v>711</v>
      </c>
      <c r="X152" t="s">
        <v>758</v>
      </c>
      <c r="Y152" t="s">
        <v>713</v>
      </c>
      <c r="Z152">
        <v>232113</v>
      </c>
      <c r="AA152" t="s">
        <v>714</v>
      </c>
      <c r="AB152">
        <v>0</v>
      </c>
      <c r="AC152">
        <v>2</v>
      </c>
      <c r="AD152" t="s">
        <v>649</v>
      </c>
      <c r="AE152" t="s">
        <v>650</v>
      </c>
      <c r="AF152" t="s">
        <v>639</v>
      </c>
      <c r="AG152" t="s">
        <v>651</v>
      </c>
      <c r="AH152" t="s">
        <v>636</v>
      </c>
      <c r="AI152" t="s">
        <v>641</v>
      </c>
    </row>
    <row r="153" spans="1:35" x14ac:dyDescent="0.35">
      <c r="A153" t="s">
        <v>1074</v>
      </c>
      <c r="B153">
        <v>800065396</v>
      </c>
      <c r="C153" t="s">
        <v>633</v>
      </c>
      <c r="D153" t="s">
        <v>1075</v>
      </c>
      <c r="E153" t="s">
        <v>680</v>
      </c>
      <c r="F153" s="36">
        <v>45719</v>
      </c>
      <c r="G153" s="36">
        <v>45730</v>
      </c>
      <c r="H153" s="36">
        <v>45747</v>
      </c>
      <c r="I153" t="s">
        <v>636</v>
      </c>
      <c r="J153">
        <v>16060999</v>
      </c>
      <c r="K153">
        <v>16060999</v>
      </c>
      <c r="L153">
        <v>0</v>
      </c>
      <c r="M153">
        <v>843281</v>
      </c>
      <c r="N153">
        <v>23500</v>
      </c>
      <c r="O153">
        <v>23500</v>
      </c>
      <c r="P153">
        <v>0</v>
      </c>
      <c r="Q153">
        <v>0</v>
      </c>
      <c r="R153">
        <v>15194218</v>
      </c>
      <c r="S153" t="s">
        <v>636</v>
      </c>
      <c r="T153" t="s">
        <v>636</v>
      </c>
      <c r="U153" t="s">
        <v>636</v>
      </c>
      <c r="V153" t="s">
        <v>823</v>
      </c>
      <c r="W153" t="s">
        <v>636</v>
      </c>
      <c r="X153" t="s">
        <v>636</v>
      </c>
      <c r="Y153" t="s">
        <v>636</v>
      </c>
      <c r="Z153" t="s">
        <v>636</v>
      </c>
      <c r="AA153" t="s">
        <v>636</v>
      </c>
      <c r="AB153">
        <v>304354</v>
      </c>
      <c r="AC153">
        <v>1</v>
      </c>
      <c r="AD153" t="s">
        <v>649</v>
      </c>
      <c r="AE153" t="s">
        <v>650</v>
      </c>
      <c r="AF153" t="s">
        <v>639</v>
      </c>
      <c r="AG153" t="s">
        <v>651</v>
      </c>
      <c r="AH153" t="s">
        <v>652</v>
      </c>
      <c r="AI153" t="s">
        <v>682</v>
      </c>
    </row>
    <row r="154" spans="1:35" x14ac:dyDescent="0.35">
      <c r="A154" t="s">
        <v>1076</v>
      </c>
      <c r="B154">
        <v>800065396</v>
      </c>
      <c r="C154" t="s">
        <v>633</v>
      </c>
      <c r="D154" t="s">
        <v>1077</v>
      </c>
      <c r="E154" t="s">
        <v>635</v>
      </c>
      <c r="F154" s="36">
        <v>45140</v>
      </c>
      <c r="G154" s="36">
        <v>45149</v>
      </c>
      <c r="H154" s="36">
        <v>45218</v>
      </c>
      <c r="I154" t="s">
        <v>636</v>
      </c>
      <c r="J154">
        <v>8428479</v>
      </c>
      <c r="K154">
        <v>769482</v>
      </c>
      <c r="L154">
        <v>0</v>
      </c>
      <c r="M154">
        <v>0</v>
      </c>
      <c r="N154">
        <v>0</v>
      </c>
      <c r="O154">
        <v>27268</v>
      </c>
      <c r="P154">
        <v>289482</v>
      </c>
      <c r="Q154">
        <v>0</v>
      </c>
      <c r="R154">
        <v>480000</v>
      </c>
      <c r="S154" t="s">
        <v>636</v>
      </c>
      <c r="T154" t="s">
        <v>636</v>
      </c>
      <c r="U154" t="s">
        <v>636</v>
      </c>
      <c r="V154" t="s">
        <v>1078</v>
      </c>
      <c r="W154" t="s">
        <v>636</v>
      </c>
      <c r="X154" t="s">
        <v>636</v>
      </c>
      <c r="Y154" t="s">
        <v>636</v>
      </c>
      <c r="Z154" t="s">
        <v>636</v>
      </c>
      <c r="AA154" t="s">
        <v>636</v>
      </c>
      <c r="AB154">
        <v>9600</v>
      </c>
      <c r="AC154">
        <v>2</v>
      </c>
      <c r="AD154" t="s">
        <v>649</v>
      </c>
      <c r="AE154" t="s">
        <v>650</v>
      </c>
      <c r="AF154" t="s">
        <v>639</v>
      </c>
      <c r="AG154" t="s">
        <v>651</v>
      </c>
      <c r="AH154" t="s">
        <v>690</v>
      </c>
      <c r="AI154" t="s">
        <v>641</v>
      </c>
    </row>
    <row r="155" spans="1:35" x14ac:dyDescent="0.35">
      <c r="A155" t="s">
        <v>1079</v>
      </c>
      <c r="B155">
        <v>800065396</v>
      </c>
      <c r="C155" t="s">
        <v>633</v>
      </c>
      <c r="D155" t="s">
        <v>1080</v>
      </c>
      <c r="E155" t="s">
        <v>635</v>
      </c>
      <c r="F155" s="36">
        <v>45601</v>
      </c>
      <c r="G155" s="36">
        <v>45610</v>
      </c>
      <c r="H155" s="36">
        <v>45682</v>
      </c>
      <c r="I155" t="s">
        <v>636</v>
      </c>
      <c r="J155">
        <v>10439761</v>
      </c>
      <c r="K155">
        <v>269178</v>
      </c>
      <c r="L155">
        <v>0</v>
      </c>
      <c r="M155">
        <v>0</v>
      </c>
      <c r="N155">
        <v>0</v>
      </c>
      <c r="O155">
        <v>0</v>
      </c>
      <c r="P155">
        <v>107671</v>
      </c>
      <c r="Q155">
        <v>0</v>
      </c>
      <c r="R155">
        <v>161507</v>
      </c>
      <c r="S155" t="s">
        <v>636</v>
      </c>
      <c r="T155" t="s">
        <v>636</v>
      </c>
      <c r="U155" t="s">
        <v>636</v>
      </c>
      <c r="V155" t="s">
        <v>897</v>
      </c>
      <c r="W155" t="s">
        <v>636</v>
      </c>
      <c r="X155" t="s">
        <v>636</v>
      </c>
      <c r="Y155" t="s">
        <v>636</v>
      </c>
      <c r="Z155" t="s">
        <v>636</v>
      </c>
      <c r="AA155" t="s">
        <v>636</v>
      </c>
      <c r="AB155">
        <v>3230</v>
      </c>
      <c r="AC155">
        <v>2</v>
      </c>
      <c r="AD155" t="s">
        <v>649</v>
      </c>
      <c r="AE155" t="s">
        <v>650</v>
      </c>
      <c r="AF155" t="s">
        <v>639</v>
      </c>
      <c r="AG155" t="s">
        <v>651</v>
      </c>
      <c r="AH155" t="s">
        <v>744</v>
      </c>
      <c r="AI155" t="s">
        <v>641</v>
      </c>
    </row>
    <row r="156" spans="1:35" x14ac:dyDescent="0.35">
      <c r="A156" t="s">
        <v>1081</v>
      </c>
      <c r="B156">
        <v>800065396</v>
      </c>
      <c r="C156" t="s">
        <v>633</v>
      </c>
      <c r="D156" t="s">
        <v>1082</v>
      </c>
      <c r="E156" t="s">
        <v>635</v>
      </c>
      <c r="F156" s="36">
        <v>45660</v>
      </c>
      <c r="G156" s="36">
        <v>45671</v>
      </c>
      <c r="H156" s="36">
        <v>45727</v>
      </c>
      <c r="I156" t="s">
        <v>636</v>
      </c>
      <c r="J156">
        <v>49802242</v>
      </c>
      <c r="K156">
        <v>1535437</v>
      </c>
      <c r="L156">
        <v>0</v>
      </c>
      <c r="M156">
        <v>0</v>
      </c>
      <c r="N156">
        <v>0</v>
      </c>
      <c r="O156">
        <v>5111580</v>
      </c>
      <c r="P156">
        <v>1535437</v>
      </c>
      <c r="Q156">
        <v>0</v>
      </c>
      <c r="R156">
        <v>0</v>
      </c>
      <c r="S156" t="s">
        <v>636</v>
      </c>
      <c r="T156" t="s">
        <v>636</v>
      </c>
      <c r="U156" t="s">
        <v>636</v>
      </c>
      <c r="V156" t="s">
        <v>757</v>
      </c>
      <c r="W156" t="s">
        <v>711</v>
      </c>
      <c r="X156" t="s">
        <v>758</v>
      </c>
      <c r="Y156" t="s">
        <v>713</v>
      </c>
      <c r="Z156">
        <v>1535437</v>
      </c>
      <c r="AA156" t="s">
        <v>714</v>
      </c>
      <c r="AB156">
        <v>0</v>
      </c>
      <c r="AC156">
        <v>2</v>
      </c>
      <c r="AD156" t="s">
        <v>649</v>
      </c>
      <c r="AE156" t="s">
        <v>650</v>
      </c>
      <c r="AF156" t="s">
        <v>639</v>
      </c>
      <c r="AG156" t="s">
        <v>651</v>
      </c>
      <c r="AH156" t="s">
        <v>645</v>
      </c>
      <c r="AI156" t="s">
        <v>641</v>
      </c>
    </row>
    <row r="157" spans="1:35" x14ac:dyDescent="0.35">
      <c r="A157" t="s">
        <v>1083</v>
      </c>
      <c r="B157">
        <v>800065396</v>
      </c>
      <c r="C157" t="s">
        <v>633</v>
      </c>
      <c r="D157" t="s">
        <v>1084</v>
      </c>
      <c r="E157" t="s">
        <v>680</v>
      </c>
      <c r="F157" s="36">
        <v>45692</v>
      </c>
      <c r="G157" s="36">
        <v>45702</v>
      </c>
      <c r="H157" s="36">
        <v>45714</v>
      </c>
      <c r="I157" t="s">
        <v>636</v>
      </c>
      <c r="J157">
        <v>62896275</v>
      </c>
      <c r="K157">
        <v>62896275</v>
      </c>
      <c r="L157">
        <v>0</v>
      </c>
      <c r="M157">
        <v>1137532</v>
      </c>
      <c r="N157">
        <v>6423994</v>
      </c>
      <c r="O157">
        <v>6423994</v>
      </c>
      <c r="P157">
        <v>0</v>
      </c>
      <c r="Q157">
        <v>0</v>
      </c>
      <c r="R157">
        <v>55334749</v>
      </c>
      <c r="S157" t="s">
        <v>636</v>
      </c>
      <c r="T157" t="s">
        <v>636</v>
      </c>
      <c r="U157" t="s">
        <v>636</v>
      </c>
      <c r="V157" t="s">
        <v>920</v>
      </c>
      <c r="W157" t="s">
        <v>711</v>
      </c>
      <c r="X157" t="s">
        <v>920</v>
      </c>
      <c r="Y157" t="s">
        <v>764</v>
      </c>
      <c r="Z157">
        <v>1137532</v>
      </c>
      <c r="AA157" t="s">
        <v>714</v>
      </c>
      <c r="AB157">
        <v>1235175</v>
      </c>
      <c r="AC157">
        <v>1</v>
      </c>
      <c r="AD157" t="s">
        <v>649</v>
      </c>
      <c r="AE157" t="s">
        <v>650</v>
      </c>
      <c r="AF157" t="s">
        <v>639</v>
      </c>
      <c r="AG157" t="s">
        <v>651</v>
      </c>
      <c r="AH157" t="s">
        <v>652</v>
      </c>
      <c r="AI157" t="s">
        <v>682</v>
      </c>
    </row>
    <row r="158" spans="1:35" x14ac:dyDescent="0.35">
      <c r="A158" t="s">
        <v>1085</v>
      </c>
      <c r="B158">
        <v>800065396</v>
      </c>
      <c r="C158" t="s">
        <v>633</v>
      </c>
      <c r="D158" t="s">
        <v>1086</v>
      </c>
      <c r="E158" t="s">
        <v>680</v>
      </c>
      <c r="F158" s="36">
        <v>45719</v>
      </c>
      <c r="G158" s="36">
        <v>45729</v>
      </c>
      <c r="H158" s="36">
        <v>45747</v>
      </c>
      <c r="I158" t="s">
        <v>636</v>
      </c>
      <c r="J158">
        <v>5400153</v>
      </c>
      <c r="K158">
        <v>5400153</v>
      </c>
      <c r="L158">
        <v>0</v>
      </c>
      <c r="M158">
        <v>612268</v>
      </c>
      <c r="N158">
        <v>71400</v>
      </c>
      <c r="O158">
        <v>71400</v>
      </c>
      <c r="P158">
        <v>0</v>
      </c>
      <c r="Q158">
        <v>0</v>
      </c>
      <c r="R158">
        <v>4716485</v>
      </c>
      <c r="S158" t="s">
        <v>636</v>
      </c>
      <c r="T158" t="s">
        <v>636</v>
      </c>
      <c r="U158" t="s">
        <v>636</v>
      </c>
      <c r="V158" t="s">
        <v>823</v>
      </c>
      <c r="W158" t="s">
        <v>636</v>
      </c>
      <c r="X158" t="s">
        <v>636</v>
      </c>
      <c r="Y158" t="s">
        <v>636</v>
      </c>
      <c r="Z158" t="s">
        <v>636</v>
      </c>
      <c r="AA158" t="s">
        <v>636</v>
      </c>
      <c r="AB158">
        <v>95758</v>
      </c>
      <c r="AC158">
        <v>1</v>
      </c>
      <c r="AD158" t="s">
        <v>649</v>
      </c>
      <c r="AE158" t="s">
        <v>650</v>
      </c>
      <c r="AF158" t="s">
        <v>639</v>
      </c>
      <c r="AG158" t="s">
        <v>651</v>
      </c>
      <c r="AH158" t="s">
        <v>652</v>
      </c>
      <c r="AI158" t="s">
        <v>682</v>
      </c>
    </row>
    <row r="159" spans="1:35" x14ac:dyDescent="0.35">
      <c r="A159" t="s">
        <v>1087</v>
      </c>
      <c r="B159">
        <v>800065396</v>
      </c>
      <c r="C159" t="s">
        <v>633</v>
      </c>
      <c r="D159" t="s">
        <v>1088</v>
      </c>
      <c r="E159" t="s">
        <v>635</v>
      </c>
      <c r="F159" s="36">
        <v>45141</v>
      </c>
      <c r="G159" s="36">
        <v>45149</v>
      </c>
      <c r="H159" s="36">
        <v>45217</v>
      </c>
      <c r="I159" t="s">
        <v>636</v>
      </c>
      <c r="J159">
        <v>25392682</v>
      </c>
      <c r="K159">
        <v>225034</v>
      </c>
      <c r="L159">
        <v>0</v>
      </c>
      <c r="M159">
        <v>0</v>
      </c>
      <c r="N159">
        <v>0</v>
      </c>
      <c r="O159">
        <v>4713966</v>
      </c>
      <c r="P159">
        <v>169683</v>
      </c>
      <c r="Q159">
        <v>0</v>
      </c>
      <c r="R159">
        <v>55351</v>
      </c>
      <c r="S159" t="s">
        <v>636</v>
      </c>
      <c r="T159" t="s">
        <v>636</v>
      </c>
      <c r="U159" t="s">
        <v>636</v>
      </c>
      <c r="V159" t="s">
        <v>1089</v>
      </c>
      <c r="W159" t="s">
        <v>636</v>
      </c>
      <c r="X159" t="s">
        <v>636</v>
      </c>
      <c r="Y159" t="s">
        <v>636</v>
      </c>
      <c r="Z159" t="s">
        <v>636</v>
      </c>
      <c r="AA159" t="s">
        <v>636</v>
      </c>
      <c r="AB159">
        <v>1107</v>
      </c>
      <c r="AC159">
        <v>2</v>
      </c>
      <c r="AD159" t="s">
        <v>649</v>
      </c>
      <c r="AE159" t="s">
        <v>650</v>
      </c>
      <c r="AF159" t="s">
        <v>639</v>
      </c>
      <c r="AG159" t="s">
        <v>651</v>
      </c>
      <c r="AH159" t="s">
        <v>690</v>
      </c>
      <c r="AI159" t="s">
        <v>641</v>
      </c>
    </row>
    <row r="160" spans="1:35" x14ac:dyDescent="0.35">
      <c r="A160" t="s">
        <v>1090</v>
      </c>
      <c r="B160">
        <v>800065396</v>
      </c>
      <c r="C160" t="s">
        <v>633</v>
      </c>
      <c r="D160" t="s">
        <v>1091</v>
      </c>
      <c r="E160" t="s">
        <v>635</v>
      </c>
      <c r="F160" s="36">
        <v>45301</v>
      </c>
      <c r="G160" s="36">
        <v>45306</v>
      </c>
      <c r="H160" s="36">
        <v>45554</v>
      </c>
      <c r="I160" t="s">
        <v>636</v>
      </c>
      <c r="J160">
        <v>30344882</v>
      </c>
      <c r="K160">
        <v>725547</v>
      </c>
      <c r="L160">
        <v>0</v>
      </c>
      <c r="M160">
        <v>0</v>
      </c>
      <c r="N160">
        <v>0</v>
      </c>
      <c r="O160">
        <v>5671910</v>
      </c>
      <c r="P160">
        <v>217664</v>
      </c>
      <c r="Q160">
        <v>0</v>
      </c>
      <c r="R160">
        <v>507883</v>
      </c>
      <c r="S160" t="s">
        <v>636</v>
      </c>
      <c r="T160" t="s">
        <v>636</v>
      </c>
      <c r="U160" t="s">
        <v>636</v>
      </c>
      <c r="V160" t="s">
        <v>1092</v>
      </c>
      <c r="W160" t="s">
        <v>636</v>
      </c>
      <c r="X160" t="s">
        <v>636</v>
      </c>
      <c r="Y160" t="s">
        <v>636</v>
      </c>
      <c r="Z160" t="s">
        <v>636</v>
      </c>
      <c r="AA160" t="s">
        <v>636</v>
      </c>
      <c r="AB160">
        <v>10158</v>
      </c>
      <c r="AC160">
        <v>3</v>
      </c>
      <c r="AD160" t="s">
        <v>649</v>
      </c>
      <c r="AE160" t="s">
        <v>650</v>
      </c>
      <c r="AF160" t="s">
        <v>639</v>
      </c>
      <c r="AG160" t="s">
        <v>651</v>
      </c>
      <c r="AH160" t="s">
        <v>1093</v>
      </c>
      <c r="AI160" t="s">
        <v>641</v>
      </c>
    </row>
    <row r="161" spans="1:35" x14ac:dyDescent="0.35">
      <c r="A161" t="s">
        <v>1094</v>
      </c>
      <c r="B161">
        <v>800065396</v>
      </c>
      <c r="C161" t="s">
        <v>633</v>
      </c>
      <c r="D161" t="s">
        <v>1095</v>
      </c>
      <c r="E161" t="s">
        <v>635</v>
      </c>
      <c r="F161" s="36">
        <v>45506</v>
      </c>
      <c r="G161" s="36">
        <v>45517</v>
      </c>
      <c r="H161" s="36">
        <v>45614</v>
      </c>
      <c r="I161" t="s">
        <v>636</v>
      </c>
      <c r="J161">
        <v>30779169</v>
      </c>
      <c r="K161">
        <v>90055</v>
      </c>
      <c r="L161">
        <v>0</v>
      </c>
      <c r="M161">
        <v>0</v>
      </c>
      <c r="N161">
        <v>0</v>
      </c>
      <c r="O161">
        <v>6061083</v>
      </c>
      <c r="P161">
        <v>90055</v>
      </c>
      <c r="Q161">
        <v>0</v>
      </c>
      <c r="R161">
        <v>0</v>
      </c>
      <c r="S161" t="s">
        <v>636</v>
      </c>
      <c r="T161" t="s">
        <v>636</v>
      </c>
      <c r="U161" t="s">
        <v>636</v>
      </c>
      <c r="V161" t="s">
        <v>786</v>
      </c>
      <c r="W161" t="s">
        <v>636</v>
      </c>
      <c r="X161" t="s">
        <v>636</v>
      </c>
      <c r="Y161" t="s">
        <v>636</v>
      </c>
      <c r="Z161" t="s">
        <v>636</v>
      </c>
      <c r="AA161" t="s">
        <v>636</v>
      </c>
      <c r="AB161">
        <v>0</v>
      </c>
      <c r="AC161">
        <v>2</v>
      </c>
      <c r="AD161" t="s">
        <v>649</v>
      </c>
      <c r="AE161" t="s">
        <v>650</v>
      </c>
      <c r="AF161" t="s">
        <v>639</v>
      </c>
      <c r="AG161" t="s">
        <v>651</v>
      </c>
      <c r="AH161" t="s">
        <v>701</v>
      </c>
      <c r="AI161" t="s">
        <v>641</v>
      </c>
    </row>
    <row r="162" spans="1:35" x14ac:dyDescent="0.35">
      <c r="A162" t="s">
        <v>1096</v>
      </c>
      <c r="B162">
        <v>800065396</v>
      </c>
      <c r="C162" t="s">
        <v>633</v>
      </c>
      <c r="D162" t="s">
        <v>1097</v>
      </c>
      <c r="E162" t="s">
        <v>635</v>
      </c>
      <c r="F162" s="36">
        <v>45140</v>
      </c>
      <c r="G162" s="36">
        <v>45148</v>
      </c>
      <c r="H162" s="36">
        <v>45278</v>
      </c>
      <c r="I162" t="s">
        <v>636</v>
      </c>
      <c r="J162">
        <v>19479921</v>
      </c>
      <c r="K162">
        <v>850020</v>
      </c>
      <c r="L162">
        <v>0</v>
      </c>
      <c r="M162">
        <v>0</v>
      </c>
      <c r="N162">
        <v>0</v>
      </c>
      <c r="O162">
        <v>28553</v>
      </c>
      <c r="P162">
        <v>629761</v>
      </c>
      <c r="Q162">
        <v>0</v>
      </c>
      <c r="R162">
        <v>220259</v>
      </c>
      <c r="S162" t="s">
        <v>636</v>
      </c>
      <c r="T162" t="s">
        <v>636</v>
      </c>
      <c r="U162" t="s">
        <v>636</v>
      </c>
      <c r="V162" t="s">
        <v>1098</v>
      </c>
      <c r="W162" t="s">
        <v>636</v>
      </c>
      <c r="X162" t="s">
        <v>636</v>
      </c>
      <c r="Y162" t="s">
        <v>636</v>
      </c>
      <c r="Z162" t="s">
        <v>636</v>
      </c>
      <c r="AA162" t="s">
        <v>636</v>
      </c>
      <c r="AB162">
        <v>4405</v>
      </c>
      <c r="AC162">
        <v>3</v>
      </c>
      <c r="AD162" t="s">
        <v>649</v>
      </c>
      <c r="AE162" t="s">
        <v>650</v>
      </c>
      <c r="AF162" t="s">
        <v>639</v>
      </c>
      <c r="AG162" t="s">
        <v>651</v>
      </c>
      <c r="AH162" t="s">
        <v>645</v>
      </c>
      <c r="AI162" t="s">
        <v>641</v>
      </c>
    </row>
    <row r="163" spans="1:35" x14ac:dyDescent="0.35">
      <c r="A163" t="s">
        <v>1099</v>
      </c>
      <c r="B163">
        <v>800065396</v>
      </c>
      <c r="C163" t="s">
        <v>633</v>
      </c>
      <c r="D163" t="s">
        <v>1100</v>
      </c>
      <c r="E163" t="s">
        <v>635</v>
      </c>
      <c r="F163" s="36">
        <v>45602</v>
      </c>
      <c r="G163" s="36">
        <v>45610</v>
      </c>
      <c r="H163" s="36">
        <v>45682</v>
      </c>
      <c r="I163" t="s">
        <v>636</v>
      </c>
      <c r="J163">
        <v>43631449</v>
      </c>
      <c r="K163">
        <v>594901</v>
      </c>
      <c r="L163">
        <v>0</v>
      </c>
      <c r="M163">
        <v>0</v>
      </c>
      <c r="N163">
        <v>0</v>
      </c>
      <c r="O163">
        <v>5495225</v>
      </c>
      <c r="P163">
        <v>237960</v>
      </c>
      <c r="Q163">
        <v>0</v>
      </c>
      <c r="R163">
        <v>356941</v>
      </c>
      <c r="S163" t="s">
        <v>636</v>
      </c>
      <c r="T163" t="s">
        <v>636</v>
      </c>
      <c r="U163" t="s">
        <v>636</v>
      </c>
      <c r="V163" t="s">
        <v>739</v>
      </c>
      <c r="W163" t="s">
        <v>636</v>
      </c>
      <c r="X163" t="s">
        <v>636</v>
      </c>
      <c r="Y163" t="s">
        <v>636</v>
      </c>
      <c r="Z163" t="s">
        <v>636</v>
      </c>
      <c r="AA163" t="s">
        <v>636</v>
      </c>
      <c r="AB163">
        <v>7139</v>
      </c>
      <c r="AC163">
        <v>2</v>
      </c>
      <c r="AD163" t="s">
        <v>649</v>
      </c>
      <c r="AE163" t="s">
        <v>650</v>
      </c>
      <c r="AF163" t="s">
        <v>639</v>
      </c>
      <c r="AG163" t="s">
        <v>651</v>
      </c>
      <c r="AH163" t="s">
        <v>740</v>
      </c>
      <c r="AI163" t="s">
        <v>641</v>
      </c>
    </row>
    <row r="164" spans="1:35" x14ac:dyDescent="0.35">
      <c r="A164" t="s">
        <v>1101</v>
      </c>
      <c r="B164">
        <v>800065396</v>
      </c>
      <c r="C164" t="s">
        <v>633</v>
      </c>
      <c r="D164" t="s">
        <v>1102</v>
      </c>
      <c r="E164" t="s">
        <v>635</v>
      </c>
      <c r="F164" s="36">
        <v>45660</v>
      </c>
      <c r="G164" s="36">
        <v>45671</v>
      </c>
      <c r="H164" s="36">
        <v>45741</v>
      </c>
      <c r="I164" t="s">
        <v>636</v>
      </c>
      <c r="J164">
        <v>11322027</v>
      </c>
      <c r="K164">
        <v>404718</v>
      </c>
      <c r="L164">
        <v>0</v>
      </c>
      <c r="M164">
        <v>0</v>
      </c>
      <c r="N164">
        <v>0</v>
      </c>
      <c r="O164">
        <v>9000</v>
      </c>
      <c r="P164">
        <v>374077</v>
      </c>
      <c r="Q164">
        <v>0</v>
      </c>
      <c r="R164">
        <v>30641</v>
      </c>
      <c r="S164" t="s">
        <v>636</v>
      </c>
      <c r="T164" t="s">
        <v>636</v>
      </c>
      <c r="U164" t="s">
        <v>636</v>
      </c>
      <c r="V164" t="s">
        <v>1015</v>
      </c>
      <c r="W164" t="s">
        <v>711</v>
      </c>
      <c r="X164" t="s">
        <v>758</v>
      </c>
      <c r="Y164" t="s">
        <v>713</v>
      </c>
      <c r="Z164">
        <v>404718</v>
      </c>
      <c r="AA164" t="s">
        <v>714</v>
      </c>
      <c r="AB164">
        <v>613</v>
      </c>
      <c r="AC164">
        <v>2</v>
      </c>
      <c r="AD164" t="s">
        <v>649</v>
      </c>
      <c r="AE164" t="s">
        <v>650</v>
      </c>
      <c r="AF164" t="s">
        <v>639</v>
      </c>
      <c r="AG164" t="s">
        <v>651</v>
      </c>
      <c r="AH164" t="s">
        <v>652</v>
      </c>
      <c r="AI164" t="s">
        <v>641</v>
      </c>
    </row>
    <row r="165" spans="1:35" x14ac:dyDescent="0.35">
      <c r="A165" t="s">
        <v>1103</v>
      </c>
      <c r="B165">
        <v>800065396</v>
      </c>
      <c r="C165" t="s">
        <v>633</v>
      </c>
      <c r="D165" t="s">
        <v>1104</v>
      </c>
      <c r="E165" t="s">
        <v>680</v>
      </c>
      <c r="F165" s="36">
        <v>45692</v>
      </c>
      <c r="G165" s="36">
        <v>45702</v>
      </c>
      <c r="H165" s="36">
        <v>45714</v>
      </c>
      <c r="I165" t="s">
        <v>636</v>
      </c>
      <c r="J165">
        <v>43108122</v>
      </c>
      <c r="K165">
        <v>43108122</v>
      </c>
      <c r="L165">
        <v>0</v>
      </c>
      <c r="M165">
        <v>355383</v>
      </c>
      <c r="N165">
        <v>5810665</v>
      </c>
      <c r="O165">
        <v>5810665</v>
      </c>
      <c r="P165">
        <v>0</v>
      </c>
      <c r="Q165">
        <v>0</v>
      </c>
      <c r="R165">
        <v>36942074</v>
      </c>
      <c r="S165" t="s">
        <v>636</v>
      </c>
      <c r="T165" t="s">
        <v>636</v>
      </c>
      <c r="U165" t="s">
        <v>636</v>
      </c>
      <c r="V165" t="s">
        <v>920</v>
      </c>
      <c r="W165" t="s">
        <v>711</v>
      </c>
      <c r="X165" t="s">
        <v>920</v>
      </c>
      <c r="Y165" t="s">
        <v>764</v>
      </c>
      <c r="Z165">
        <v>355383</v>
      </c>
      <c r="AA165" t="s">
        <v>714</v>
      </c>
      <c r="AB165">
        <v>855055</v>
      </c>
      <c r="AC165">
        <v>1</v>
      </c>
      <c r="AD165" t="s">
        <v>649</v>
      </c>
      <c r="AE165" t="s">
        <v>650</v>
      </c>
      <c r="AF165" t="s">
        <v>639</v>
      </c>
      <c r="AG165" t="s">
        <v>651</v>
      </c>
      <c r="AH165" t="s">
        <v>652</v>
      </c>
      <c r="AI165" t="s">
        <v>682</v>
      </c>
    </row>
    <row r="166" spans="1:35" x14ac:dyDescent="0.35">
      <c r="A166" t="s">
        <v>1105</v>
      </c>
      <c r="B166">
        <v>800065396</v>
      </c>
      <c r="C166" t="s">
        <v>633</v>
      </c>
      <c r="D166" t="s">
        <v>1106</v>
      </c>
      <c r="E166" t="s">
        <v>680</v>
      </c>
      <c r="F166" s="36">
        <v>45692</v>
      </c>
      <c r="G166" s="36">
        <v>45702</v>
      </c>
      <c r="H166" s="36">
        <v>45716</v>
      </c>
      <c r="I166" t="s">
        <v>636</v>
      </c>
      <c r="J166">
        <v>11082669</v>
      </c>
      <c r="K166">
        <v>11082669</v>
      </c>
      <c r="L166">
        <v>0</v>
      </c>
      <c r="M166">
        <v>462467</v>
      </c>
      <c r="N166">
        <v>4700</v>
      </c>
      <c r="O166">
        <v>4700</v>
      </c>
      <c r="P166">
        <v>0</v>
      </c>
      <c r="Q166">
        <v>0</v>
      </c>
      <c r="R166">
        <v>10615502</v>
      </c>
      <c r="S166" t="s">
        <v>636</v>
      </c>
      <c r="T166" t="s">
        <v>636</v>
      </c>
      <c r="U166" t="s">
        <v>636</v>
      </c>
      <c r="V166" t="s">
        <v>763</v>
      </c>
      <c r="W166" t="s">
        <v>711</v>
      </c>
      <c r="X166" t="s">
        <v>763</v>
      </c>
      <c r="Y166" t="s">
        <v>764</v>
      </c>
      <c r="Z166">
        <v>462467</v>
      </c>
      <c r="AA166" t="s">
        <v>714</v>
      </c>
      <c r="AB166">
        <v>212404</v>
      </c>
      <c r="AC166">
        <v>1</v>
      </c>
      <c r="AD166" t="s">
        <v>649</v>
      </c>
      <c r="AE166" t="s">
        <v>650</v>
      </c>
      <c r="AF166" t="s">
        <v>639</v>
      </c>
      <c r="AG166" t="s">
        <v>651</v>
      </c>
      <c r="AH166" t="s">
        <v>652</v>
      </c>
      <c r="AI166" t="s">
        <v>682</v>
      </c>
    </row>
    <row r="167" spans="1:35" x14ac:dyDescent="0.35">
      <c r="A167" t="s">
        <v>1107</v>
      </c>
      <c r="B167">
        <v>800065396</v>
      </c>
      <c r="C167" t="s">
        <v>633</v>
      </c>
      <c r="D167" t="s">
        <v>1108</v>
      </c>
      <c r="E167" t="s">
        <v>635</v>
      </c>
      <c r="F167" s="36">
        <v>45660</v>
      </c>
      <c r="G167" s="36">
        <v>45672</v>
      </c>
      <c r="H167" s="36">
        <v>45682</v>
      </c>
      <c r="I167" t="s">
        <v>636</v>
      </c>
      <c r="J167">
        <v>1047800</v>
      </c>
      <c r="K167">
        <v>1047800</v>
      </c>
      <c r="L167">
        <v>0</v>
      </c>
      <c r="M167">
        <v>0</v>
      </c>
      <c r="N167">
        <v>241800</v>
      </c>
      <c r="O167">
        <v>241800</v>
      </c>
      <c r="P167">
        <v>0</v>
      </c>
      <c r="Q167">
        <v>0</v>
      </c>
      <c r="R167">
        <v>806000</v>
      </c>
      <c r="S167" t="s">
        <v>636</v>
      </c>
      <c r="T167" t="s">
        <v>636</v>
      </c>
      <c r="U167" t="s">
        <v>636</v>
      </c>
      <c r="V167" t="s">
        <v>636</v>
      </c>
      <c r="W167" t="s">
        <v>636</v>
      </c>
      <c r="X167" t="s">
        <v>636</v>
      </c>
      <c r="Y167" t="s">
        <v>636</v>
      </c>
      <c r="Z167" t="s">
        <v>636</v>
      </c>
      <c r="AA167" t="s">
        <v>636</v>
      </c>
      <c r="AB167">
        <v>20956</v>
      </c>
      <c r="AC167">
        <v>1</v>
      </c>
      <c r="AD167" t="s">
        <v>649</v>
      </c>
      <c r="AE167" t="s">
        <v>650</v>
      </c>
      <c r="AF167" t="s">
        <v>639</v>
      </c>
      <c r="AG167" t="s">
        <v>651</v>
      </c>
      <c r="AH167" t="s">
        <v>1109</v>
      </c>
      <c r="AI167" t="s">
        <v>682</v>
      </c>
    </row>
    <row r="168" spans="1:35" x14ac:dyDescent="0.35">
      <c r="A168" t="s">
        <v>1110</v>
      </c>
      <c r="B168">
        <v>800065396</v>
      </c>
      <c r="C168" t="s">
        <v>633</v>
      </c>
      <c r="D168" t="s">
        <v>1111</v>
      </c>
      <c r="E168" t="s">
        <v>1112</v>
      </c>
      <c r="F168" s="36">
        <v>45720</v>
      </c>
      <c r="G168" s="36">
        <v>45729</v>
      </c>
      <c r="H168" t="s">
        <v>636</v>
      </c>
      <c r="I168" t="s">
        <v>636</v>
      </c>
      <c r="J168">
        <v>182000</v>
      </c>
      <c r="K168">
        <v>182000</v>
      </c>
      <c r="L168">
        <v>0</v>
      </c>
      <c r="M168">
        <v>0</v>
      </c>
      <c r="N168">
        <v>0</v>
      </c>
      <c r="O168">
        <v>0</v>
      </c>
      <c r="P168">
        <v>0</v>
      </c>
      <c r="Q168">
        <v>0</v>
      </c>
      <c r="R168">
        <v>0</v>
      </c>
      <c r="S168" t="s">
        <v>636</v>
      </c>
      <c r="T168" t="s">
        <v>636</v>
      </c>
      <c r="U168" t="s">
        <v>636</v>
      </c>
      <c r="V168" t="s">
        <v>636</v>
      </c>
      <c r="W168" t="s">
        <v>636</v>
      </c>
      <c r="X168" t="s">
        <v>636</v>
      </c>
      <c r="Y168" t="s">
        <v>636</v>
      </c>
      <c r="Z168" t="s">
        <v>636</v>
      </c>
      <c r="AA168" t="s">
        <v>636</v>
      </c>
      <c r="AB168">
        <v>0</v>
      </c>
      <c r="AC168" t="s">
        <v>636</v>
      </c>
      <c r="AD168" t="s">
        <v>649</v>
      </c>
      <c r="AE168" t="s">
        <v>650</v>
      </c>
      <c r="AF168" t="s">
        <v>639</v>
      </c>
      <c r="AG168" t="s">
        <v>636</v>
      </c>
      <c r="AH168" t="s">
        <v>636</v>
      </c>
      <c r="AI168" t="s">
        <v>682</v>
      </c>
    </row>
    <row r="169" spans="1:35" x14ac:dyDescent="0.35">
      <c r="A169" t="s">
        <v>1113</v>
      </c>
      <c r="B169">
        <v>800065396</v>
      </c>
      <c r="C169" t="s">
        <v>633</v>
      </c>
      <c r="D169" t="s">
        <v>1114</v>
      </c>
      <c r="E169" t="s">
        <v>635</v>
      </c>
      <c r="F169" s="36">
        <v>44144</v>
      </c>
      <c r="G169" s="36">
        <v>44157</v>
      </c>
      <c r="H169" s="36">
        <v>44157</v>
      </c>
      <c r="I169" t="s">
        <v>636</v>
      </c>
      <c r="J169">
        <v>190000</v>
      </c>
      <c r="K169">
        <v>190000</v>
      </c>
      <c r="L169">
        <v>0</v>
      </c>
      <c r="M169">
        <v>0</v>
      </c>
      <c r="N169">
        <v>0</v>
      </c>
      <c r="O169">
        <v>0</v>
      </c>
      <c r="P169">
        <v>0</v>
      </c>
      <c r="Q169">
        <v>0</v>
      </c>
      <c r="R169">
        <v>190000</v>
      </c>
      <c r="S169" t="s">
        <v>637</v>
      </c>
      <c r="T169" t="s">
        <v>636</v>
      </c>
      <c r="U169" t="s">
        <v>636</v>
      </c>
      <c r="V169" t="s">
        <v>636</v>
      </c>
      <c r="W169" t="s">
        <v>636</v>
      </c>
      <c r="X169" t="s">
        <v>636</v>
      </c>
      <c r="Y169" t="s">
        <v>636</v>
      </c>
      <c r="Z169" t="s">
        <v>636</v>
      </c>
      <c r="AA169" t="s">
        <v>636</v>
      </c>
      <c r="AB169">
        <v>0</v>
      </c>
      <c r="AC169">
        <v>1</v>
      </c>
      <c r="AD169" t="s">
        <v>636</v>
      </c>
      <c r="AE169" t="s">
        <v>636</v>
      </c>
      <c r="AF169" t="s">
        <v>639</v>
      </c>
      <c r="AG169" t="s">
        <v>640</v>
      </c>
      <c r="AH169" t="s">
        <v>636</v>
      </c>
      <c r="AI169" t="s">
        <v>682</v>
      </c>
    </row>
    <row r="170" spans="1:35" x14ac:dyDescent="0.35">
      <c r="A170" t="s">
        <v>1115</v>
      </c>
      <c r="B170">
        <v>800065396</v>
      </c>
      <c r="C170" t="s">
        <v>633</v>
      </c>
      <c r="D170" t="s">
        <v>1116</v>
      </c>
      <c r="E170" t="s">
        <v>635</v>
      </c>
      <c r="F170" s="36">
        <v>44251</v>
      </c>
      <c r="G170" s="36">
        <v>44259</v>
      </c>
      <c r="H170" s="36">
        <v>44259</v>
      </c>
      <c r="I170" t="s">
        <v>636</v>
      </c>
      <c r="J170">
        <v>190000</v>
      </c>
      <c r="K170">
        <v>190000</v>
      </c>
      <c r="L170">
        <v>0</v>
      </c>
      <c r="M170">
        <v>0</v>
      </c>
      <c r="N170">
        <v>0</v>
      </c>
      <c r="O170">
        <v>0</v>
      </c>
      <c r="P170">
        <v>0</v>
      </c>
      <c r="Q170">
        <v>0</v>
      </c>
      <c r="R170">
        <v>190000</v>
      </c>
      <c r="S170" t="s">
        <v>637</v>
      </c>
      <c r="T170" t="s">
        <v>636</v>
      </c>
      <c r="U170" t="s">
        <v>636</v>
      </c>
      <c r="V170" t="s">
        <v>636</v>
      </c>
      <c r="W170" t="s">
        <v>636</v>
      </c>
      <c r="X170" t="s">
        <v>636</v>
      </c>
      <c r="Y170" t="s">
        <v>636</v>
      </c>
      <c r="Z170" t="s">
        <v>636</v>
      </c>
      <c r="AA170" t="s">
        <v>636</v>
      </c>
      <c r="AB170">
        <v>0</v>
      </c>
      <c r="AC170">
        <v>1</v>
      </c>
      <c r="AD170" t="s">
        <v>636</v>
      </c>
      <c r="AE170" t="s">
        <v>636</v>
      </c>
      <c r="AF170" t="s">
        <v>639</v>
      </c>
      <c r="AG170" t="s">
        <v>640</v>
      </c>
      <c r="AH170" t="s">
        <v>636</v>
      </c>
      <c r="AI170" t="s">
        <v>682</v>
      </c>
    </row>
    <row r="171" spans="1:35" x14ac:dyDescent="0.35">
      <c r="A171" t="s">
        <v>1117</v>
      </c>
      <c r="B171">
        <v>800065396</v>
      </c>
      <c r="C171" t="s">
        <v>633</v>
      </c>
      <c r="D171" t="s">
        <v>1118</v>
      </c>
      <c r="E171" t="s">
        <v>635</v>
      </c>
      <c r="F171" s="36">
        <v>44155</v>
      </c>
      <c r="G171" s="36">
        <v>44185</v>
      </c>
      <c r="H171" s="36">
        <v>44185</v>
      </c>
      <c r="I171" t="s">
        <v>636</v>
      </c>
      <c r="J171">
        <v>190000</v>
      </c>
      <c r="K171">
        <v>190000</v>
      </c>
      <c r="L171">
        <v>0</v>
      </c>
      <c r="M171">
        <v>0</v>
      </c>
      <c r="N171">
        <v>0</v>
      </c>
      <c r="O171">
        <v>0</v>
      </c>
      <c r="P171">
        <v>0</v>
      </c>
      <c r="Q171">
        <v>0</v>
      </c>
      <c r="R171">
        <v>190000</v>
      </c>
      <c r="S171" t="s">
        <v>637</v>
      </c>
      <c r="T171" t="s">
        <v>636</v>
      </c>
      <c r="U171" t="s">
        <v>636</v>
      </c>
      <c r="V171" t="s">
        <v>636</v>
      </c>
      <c r="W171" t="s">
        <v>636</v>
      </c>
      <c r="X171" t="s">
        <v>636</v>
      </c>
      <c r="Y171" t="s">
        <v>636</v>
      </c>
      <c r="Z171" t="s">
        <v>636</v>
      </c>
      <c r="AA171" t="s">
        <v>636</v>
      </c>
      <c r="AB171">
        <v>0</v>
      </c>
      <c r="AC171">
        <v>1</v>
      </c>
      <c r="AD171" t="s">
        <v>636</v>
      </c>
      <c r="AE171" t="s">
        <v>636</v>
      </c>
      <c r="AF171" t="s">
        <v>639</v>
      </c>
      <c r="AG171" t="s">
        <v>640</v>
      </c>
      <c r="AH171" t="s">
        <v>636</v>
      </c>
      <c r="AI171" t="s">
        <v>682</v>
      </c>
    </row>
    <row r="172" spans="1:35" x14ac:dyDescent="0.35">
      <c r="A172" t="s">
        <v>1119</v>
      </c>
      <c r="B172">
        <v>800065396</v>
      </c>
      <c r="C172" t="s">
        <v>633</v>
      </c>
      <c r="D172" t="s">
        <v>1120</v>
      </c>
      <c r="E172" t="s">
        <v>635</v>
      </c>
      <c r="F172" s="36">
        <v>44476</v>
      </c>
      <c r="G172" s="36">
        <v>44485</v>
      </c>
      <c r="H172" s="36">
        <v>44485</v>
      </c>
      <c r="I172" t="s">
        <v>636</v>
      </c>
      <c r="J172">
        <v>190000</v>
      </c>
      <c r="K172">
        <v>190000</v>
      </c>
      <c r="L172">
        <v>0</v>
      </c>
      <c r="M172">
        <v>0</v>
      </c>
      <c r="N172">
        <v>0</v>
      </c>
      <c r="O172">
        <v>0</v>
      </c>
      <c r="P172">
        <v>0</v>
      </c>
      <c r="Q172">
        <v>0</v>
      </c>
      <c r="R172">
        <v>190000</v>
      </c>
      <c r="S172" t="s">
        <v>637</v>
      </c>
      <c r="T172" t="s">
        <v>636</v>
      </c>
      <c r="U172" t="s">
        <v>636</v>
      </c>
      <c r="V172" t="s">
        <v>636</v>
      </c>
      <c r="W172" t="s">
        <v>636</v>
      </c>
      <c r="X172" t="s">
        <v>636</v>
      </c>
      <c r="Y172" t="s">
        <v>636</v>
      </c>
      <c r="Z172" t="s">
        <v>636</v>
      </c>
      <c r="AA172" t="s">
        <v>636</v>
      </c>
      <c r="AB172">
        <v>0</v>
      </c>
      <c r="AC172">
        <v>1</v>
      </c>
      <c r="AD172" t="s">
        <v>636</v>
      </c>
      <c r="AE172" t="s">
        <v>636</v>
      </c>
      <c r="AF172" t="s">
        <v>639</v>
      </c>
      <c r="AG172" t="s">
        <v>640</v>
      </c>
      <c r="AH172" t="s">
        <v>636</v>
      </c>
      <c r="AI172" t="s">
        <v>682</v>
      </c>
    </row>
    <row r="173" spans="1:35" x14ac:dyDescent="0.35">
      <c r="A173" t="s">
        <v>1121</v>
      </c>
      <c r="B173">
        <v>800065396</v>
      </c>
      <c r="C173" t="s">
        <v>633</v>
      </c>
      <c r="D173" t="s">
        <v>1122</v>
      </c>
      <c r="E173" t="s">
        <v>1123</v>
      </c>
      <c r="F173" s="36">
        <v>45559</v>
      </c>
      <c r="G173" s="36">
        <v>45566</v>
      </c>
      <c r="H173" t="s">
        <v>636</v>
      </c>
      <c r="I173" t="s">
        <v>636</v>
      </c>
      <c r="J173">
        <v>299447868</v>
      </c>
      <c r="K173">
        <v>299447868</v>
      </c>
      <c r="L173">
        <v>0</v>
      </c>
      <c r="M173">
        <v>0</v>
      </c>
      <c r="N173">
        <v>0</v>
      </c>
      <c r="O173">
        <v>0</v>
      </c>
      <c r="P173">
        <v>0</v>
      </c>
      <c r="Q173">
        <v>0</v>
      </c>
      <c r="R173">
        <v>0</v>
      </c>
      <c r="S173" t="s">
        <v>636</v>
      </c>
      <c r="T173" t="s">
        <v>636</v>
      </c>
      <c r="U173" t="s">
        <v>636</v>
      </c>
      <c r="V173" t="s">
        <v>636</v>
      </c>
      <c r="W173" t="s">
        <v>636</v>
      </c>
      <c r="X173" t="s">
        <v>636</v>
      </c>
      <c r="Y173" t="s">
        <v>636</v>
      </c>
      <c r="Z173" t="s">
        <v>636</v>
      </c>
      <c r="AA173" t="s">
        <v>636</v>
      </c>
      <c r="AB173">
        <v>0</v>
      </c>
      <c r="AC173" t="s">
        <v>636</v>
      </c>
      <c r="AD173" t="s">
        <v>1124</v>
      </c>
      <c r="AE173" t="s">
        <v>1125</v>
      </c>
      <c r="AF173" t="s">
        <v>1126</v>
      </c>
      <c r="AG173" t="s">
        <v>636</v>
      </c>
      <c r="AH173" t="s">
        <v>636</v>
      </c>
      <c r="AI173" t="s">
        <v>682</v>
      </c>
    </row>
    <row r="174" spans="1:35" x14ac:dyDescent="0.35">
      <c r="A174" t="s">
        <v>1127</v>
      </c>
      <c r="B174">
        <v>800065396</v>
      </c>
      <c r="C174" t="s">
        <v>633</v>
      </c>
      <c r="D174" t="s">
        <v>1128</v>
      </c>
      <c r="E174" t="s">
        <v>635</v>
      </c>
      <c r="F174" s="36">
        <v>44440</v>
      </c>
      <c r="G174" s="36">
        <v>44461</v>
      </c>
      <c r="H174" s="36">
        <v>44461</v>
      </c>
      <c r="I174" t="s">
        <v>636</v>
      </c>
      <c r="J174">
        <v>190000</v>
      </c>
      <c r="K174">
        <v>190000</v>
      </c>
      <c r="L174">
        <v>0</v>
      </c>
      <c r="M174">
        <v>0</v>
      </c>
      <c r="N174">
        <v>0</v>
      </c>
      <c r="O174">
        <v>0</v>
      </c>
      <c r="P174">
        <v>0</v>
      </c>
      <c r="Q174">
        <v>0</v>
      </c>
      <c r="R174">
        <v>190000</v>
      </c>
      <c r="S174" t="s">
        <v>637</v>
      </c>
      <c r="T174" t="s">
        <v>636</v>
      </c>
      <c r="U174" t="s">
        <v>636</v>
      </c>
      <c r="V174" t="s">
        <v>636</v>
      </c>
      <c r="W174" t="s">
        <v>636</v>
      </c>
      <c r="X174" t="s">
        <v>636</v>
      </c>
      <c r="Y174" t="s">
        <v>636</v>
      </c>
      <c r="Z174" t="s">
        <v>636</v>
      </c>
      <c r="AA174" t="s">
        <v>636</v>
      </c>
      <c r="AB174">
        <v>0</v>
      </c>
      <c r="AC174">
        <v>1</v>
      </c>
      <c r="AD174" t="s">
        <v>636</v>
      </c>
      <c r="AE174" t="s">
        <v>636</v>
      </c>
      <c r="AF174" t="s">
        <v>639</v>
      </c>
      <c r="AG174" t="s">
        <v>640</v>
      </c>
      <c r="AH174" t="s">
        <v>860</v>
      </c>
      <c r="AI174" t="s">
        <v>682</v>
      </c>
    </row>
    <row r="175" spans="1:35" x14ac:dyDescent="0.35">
      <c r="A175" t="s">
        <v>1129</v>
      </c>
      <c r="B175">
        <v>800065396</v>
      </c>
      <c r="C175" t="s">
        <v>633</v>
      </c>
      <c r="D175" t="s">
        <v>1130</v>
      </c>
      <c r="E175" t="s">
        <v>635</v>
      </c>
      <c r="F175" s="36">
        <v>45667</v>
      </c>
      <c r="G175" s="36">
        <v>45672</v>
      </c>
      <c r="H175" s="36">
        <v>45684</v>
      </c>
      <c r="I175" t="s">
        <v>636</v>
      </c>
      <c r="J175">
        <v>125000</v>
      </c>
      <c r="K175">
        <v>125000</v>
      </c>
      <c r="L175">
        <v>0</v>
      </c>
      <c r="M175">
        <v>0</v>
      </c>
      <c r="N175">
        <v>0</v>
      </c>
      <c r="O175">
        <v>0</v>
      </c>
      <c r="P175">
        <v>0</v>
      </c>
      <c r="Q175">
        <v>0</v>
      </c>
      <c r="R175">
        <v>125000</v>
      </c>
      <c r="S175" t="s">
        <v>637</v>
      </c>
      <c r="T175" t="s">
        <v>636</v>
      </c>
      <c r="U175" t="s">
        <v>636</v>
      </c>
      <c r="V175" t="s">
        <v>636</v>
      </c>
      <c r="W175" t="s">
        <v>636</v>
      </c>
      <c r="X175" t="s">
        <v>636</v>
      </c>
      <c r="Y175" t="s">
        <v>636</v>
      </c>
      <c r="Z175" t="s">
        <v>636</v>
      </c>
      <c r="AA175" t="s">
        <v>636</v>
      </c>
      <c r="AB175">
        <v>0</v>
      </c>
      <c r="AC175">
        <v>1</v>
      </c>
      <c r="AD175" t="s">
        <v>649</v>
      </c>
      <c r="AE175" t="s">
        <v>650</v>
      </c>
      <c r="AF175" t="s">
        <v>639</v>
      </c>
      <c r="AG175" t="s">
        <v>651</v>
      </c>
      <c r="AH175" t="s">
        <v>1109</v>
      </c>
      <c r="AI175" t="s">
        <v>682</v>
      </c>
    </row>
    <row r="176" spans="1:35" x14ac:dyDescent="0.35">
      <c r="A176" t="s">
        <v>1131</v>
      </c>
      <c r="B176">
        <v>800065396</v>
      </c>
      <c r="C176" t="s">
        <v>633</v>
      </c>
      <c r="D176" t="s">
        <v>1132</v>
      </c>
      <c r="E176" t="s">
        <v>635</v>
      </c>
      <c r="F176" s="36">
        <v>45085</v>
      </c>
      <c r="G176" s="36">
        <v>45092</v>
      </c>
      <c r="H176" s="36">
        <v>45092</v>
      </c>
      <c r="I176" t="s">
        <v>636</v>
      </c>
      <c r="J176">
        <v>125000</v>
      </c>
      <c r="K176">
        <v>125000</v>
      </c>
      <c r="L176">
        <v>0</v>
      </c>
      <c r="M176">
        <v>0</v>
      </c>
      <c r="N176">
        <v>0</v>
      </c>
      <c r="O176">
        <v>0</v>
      </c>
      <c r="P176">
        <v>0</v>
      </c>
      <c r="Q176">
        <v>0</v>
      </c>
      <c r="R176">
        <v>125000</v>
      </c>
      <c r="S176" t="s">
        <v>637</v>
      </c>
      <c r="T176" t="s">
        <v>636</v>
      </c>
      <c r="U176" t="s">
        <v>636</v>
      </c>
      <c r="V176" t="s">
        <v>636</v>
      </c>
      <c r="W176" t="s">
        <v>636</v>
      </c>
      <c r="X176" t="s">
        <v>636</v>
      </c>
      <c r="Y176" t="s">
        <v>636</v>
      </c>
      <c r="Z176" t="s">
        <v>636</v>
      </c>
      <c r="AA176" t="s">
        <v>636</v>
      </c>
      <c r="AB176">
        <v>0</v>
      </c>
      <c r="AC176">
        <v>1</v>
      </c>
      <c r="AD176" t="s">
        <v>636</v>
      </c>
      <c r="AE176" t="s">
        <v>636</v>
      </c>
      <c r="AF176" t="s">
        <v>639</v>
      </c>
      <c r="AG176" t="s">
        <v>640</v>
      </c>
      <c r="AH176" t="s">
        <v>636</v>
      </c>
      <c r="AI176" t="s">
        <v>682</v>
      </c>
    </row>
    <row r="177" spans="1:35" x14ac:dyDescent="0.35">
      <c r="A177" t="s">
        <v>1133</v>
      </c>
      <c r="B177">
        <v>800065396</v>
      </c>
      <c r="C177" t="s">
        <v>633</v>
      </c>
      <c r="D177" t="s">
        <v>1134</v>
      </c>
      <c r="E177" t="s">
        <v>635</v>
      </c>
      <c r="F177" s="36">
        <v>44153</v>
      </c>
      <c r="G177" s="36">
        <v>44185</v>
      </c>
      <c r="H177" s="36">
        <v>44185</v>
      </c>
      <c r="I177" t="s">
        <v>636</v>
      </c>
      <c r="J177">
        <v>80000</v>
      </c>
      <c r="K177">
        <v>80000</v>
      </c>
      <c r="L177">
        <v>0</v>
      </c>
      <c r="M177">
        <v>0</v>
      </c>
      <c r="N177">
        <v>0</v>
      </c>
      <c r="O177">
        <v>0</v>
      </c>
      <c r="P177">
        <v>0</v>
      </c>
      <c r="Q177">
        <v>0</v>
      </c>
      <c r="R177">
        <v>80000</v>
      </c>
      <c r="S177" t="s">
        <v>637</v>
      </c>
      <c r="T177" t="s">
        <v>636</v>
      </c>
      <c r="U177" t="s">
        <v>636</v>
      </c>
      <c r="V177" t="s">
        <v>636</v>
      </c>
      <c r="W177" t="s">
        <v>636</v>
      </c>
      <c r="X177" t="s">
        <v>636</v>
      </c>
      <c r="Y177" t="s">
        <v>636</v>
      </c>
      <c r="Z177" t="s">
        <v>636</v>
      </c>
      <c r="AA177" t="s">
        <v>636</v>
      </c>
      <c r="AB177">
        <v>0</v>
      </c>
      <c r="AC177">
        <v>1</v>
      </c>
      <c r="AD177" t="s">
        <v>636</v>
      </c>
      <c r="AE177" t="s">
        <v>636</v>
      </c>
      <c r="AF177" t="s">
        <v>639</v>
      </c>
      <c r="AG177" t="s">
        <v>640</v>
      </c>
      <c r="AH177" t="s">
        <v>636</v>
      </c>
      <c r="AI177" t="s">
        <v>682</v>
      </c>
    </row>
    <row r="178" spans="1:35" x14ac:dyDescent="0.35">
      <c r="A178" t="s">
        <v>1135</v>
      </c>
      <c r="B178">
        <v>800065396</v>
      </c>
      <c r="C178" t="s">
        <v>633</v>
      </c>
      <c r="D178" t="s">
        <v>1136</v>
      </c>
      <c r="E178" t="s">
        <v>635</v>
      </c>
      <c r="F178" s="36">
        <v>44191</v>
      </c>
      <c r="G178" s="36">
        <v>44215</v>
      </c>
      <c r="H178" s="36">
        <v>44215</v>
      </c>
      <c r="I178" t="s">
        <v>636</v>
      </c>
      <c r="J178">
        <v>190000</v>
      </c>
      <c r="K178">
        <v>190000</v>
      </c>
      <c r="L178">
        <v>0</v>
      </c>
      <c r="M178">
        <v>0</v>
      </c>
      <c r="N178">
        <v>0</v>
      </c>
      <c r="O178">
        <v>0</v>
      </c>
      <c r="P178">
        <v>0</v>
      </c>
      <c r="Q178">
        <v>0</v>
      </c>
      <c r="R178">
        <v>190000</v>
      </c>
      <c r="S178" t="s">
        <v>637</v>
      </c>
      <c r="T178" t="s">
        <v>636</v>
      </c>
      <c r="U178" t="s">
        <v>636</v>
      </c>
      <c r="V178" t="s">
        <v>636</v>
      </c>
      <c r="W178" t="s">
        <v>636</v>
      </c>
      <c r="X178" t="s">
        <v>636</v>
      </c>
      <c r="Y178" t="s">
        <v>636</v>
      </c>
      <c r="Z178" t="s">
        <v>636</v>
      </c>
      <c r="AA178" t="s">
        <v>636</v>
      </c>
      <c r="AB178">
        <v>0</v>
      </c>
      <c r="AC178">
        <v>1</v>
      </c>
      <c r="AD178" t="s">
        <v>636</v>
      </c>
      <c r="AE178" t="s">
        <v>636</v>
      </c>
      <c r="AF178" t="s">
        <v>639</v>
      </c>
      <c r="AG178" t="s">
        <v>640</v>
      </c>
      <c r="AH178" t="s">
        <v>636</v>
      </c>
      <c r="AI178" t="s">
        <v>682</v>
      </c>
    </row>
    <row r="179" spans="1:35" x14ac:dyDescent="0.35">
      <c r="A179" t="s">
        <v>1137</v>
      </c>
      <c r="B179">
        <v>800065396</v>
      </c>
      <c r="C179" t="s">
        <v>633</v>
      </c>
      <c r="D179" t="s">
        <v>1138</v>
      </c>
      <c r="E179" t="s">
        <v>635</v>
      </c>
      <c r="F179" s="36">
        <v>45668</v>
      </c>
      <c r="G179" s="36">
        <v>45672</v>
      </c>
      <c r="H179" s="36">
        <v>45684</v>
      </c>
      <c r="I179" t="s">
        <v>636</v>
      </c>
      <c r="J179">
        <v>125000</v>
      </c>
      <c r="K179">
        <v>125000</v>
      </c>
      <c r="L179">
        <v>0</v>
      </c>
      <c r="M179">
        <v>0</v>
      </c>
      <c r="N179">
        <v>0</v>
      </c>
      <c r="O179">
        <v>0</v>
      </c>
      <c r="P179">
        <v>0</v>
      </c>
      <c r="Q179">
        <v>0</v>
      </c>
      <c r="R179">
        <v>125000</v>
      </c>
      <c r="S179" t="s">
        <v>637</v>
      </c>
      <c r="T179" t="s">
        <v>636</v>
      </c>
      <c r="U179" t="s">
        <v>636</v>
      </c>
      <c r="V179" t="s">
        <v>636</v>
      </c>
      <c r="W179" t="s">
        <v>636</v>
      </c>
      <c r="X179" t="s">
        <v>636</v>
      </c>
      <c r="Y179" t="s">
        <v>636</v>
      </c>
      <c r="Z179" t="s">
        <v>636</v>
      </c>
      <c r="AA179" t="s">
        <v>636</v>
      </c>
      <c r="AB179">
        <v>0</v>
      </c>
      <c r="AC179">
        <v>1</v>
      </c>
      <c r="AD179" t="s">
        <v>649</v>
      </c>
      <c r="AE179" t="s">
        <v>728</v>
      </c>
      <c r="AF179" t="s">
        <v>639</v>
      </c>
      <c r="AG179" t="s">
        <v>651</v>
      </c>
      <c r="AH179" t="s">
        <v>1109</v>
      </c>
      <c r="AI179" t="s">
        <v>682</v>
      </c>
    </row>
    <row r="180" spans="1:35" x14ac:dyDescent="0.35">
      <c r="A180" t="s">
        <v>1139</v>
      </c>
      <c r="B180">
        <v>800065396</v>
      </c>
      <c r="C180" t="s">
        <v>633</v>
      </c>
      <c r="D180" t="s">
        <v>1140</v>
      </c>
      <c r="E180" t="s">
        <v>635</v>
      </c>
      <c r="F180" s="36">
        <v>44232</v>
      </c>
      <c r="G180" s="36">
        <v>44246</v>
      </c>
      <c r="H180" s="36">
        <v>44246</v>
      </c>
      <c r="I180" t="s">
        <v>636</v>
      </c>
      <c r="J180">
        <v>190000</v>
      </c>
      <c r="K180">
        <v>190000</v>
      </c>
      <c r="L180">
        <v>0</v>
      </c>
      <c r="M180">
        <v>0</v>
      </c>
      <c r="N180">
        <v>0</v>
      </c>
      <c r="O180">
        <v>0</v>
      </c>
      <c r="P180">
        <v>0</v>
      </c>
      <c r="Q180">
        <v>0</v>
      </c>
      <c r="R180">
        <v>190000</v>
      </c>
      <c r="S180" t="s">
        <v>637</v>
      </c>
      <c r="T180" t="s">
        <v>636</v>
      </c>
      <c r="U180" t="s">
        <v>636</v>
      </c>
      <c r="V180" t="s">
        <v>636</v>
      </c>
      <c r="W180" t="s">
        <v>636</v>
      </c>
      <c r="X180" t="s">
        <v>636</v>
      </c>
      <c r="Y180" t="s">
        <v>636</v>
      </c>
      <c r="Z180" t="s">
        <v>636</v>
      </c>
      <c r="AA180" t="s">
        <v>636</v>
      </c>
      <c r="AB180">
        <v>0</v>
      </c>
      <c r="AC180">
        <v>1</v>
      </c>
      <c r="AD180" t="s">
        <v>636</v>
      </c>
      <c r="AE180" t="s">
        <v>636</v>
      </c>
      <c r="AF180" t="s">
        <v>639</v>
      </c>
      <c r="AG180" t="s">
        <v>640</v>
      </c>
      <c r="AH180" t="s">
        <v>636</v>
      </c>
      <c r="AI180" t="s">
        <v>682</v>
      </c>
    </row>
    <row r="181" spans="1:35" x14ac:dyDescent="0.35">
      <c r="A181" t="s">
        <v>1141</v>
      </c>
      <c r="B181">
        <v>800065396</v>
      </c>
      <c r="C181" t="s">
        <v>633</v>
      </c>
      <c r="D181" t="s">
        <v>1142</v>
      </c>
      <c r="E181" t="s">
        <v>635</v>
      </c>
      <c r="F181" s="36">
        <v>44497</v>
      </c>
      <c r="G181" s="36">
        <v>44513</v>
      </c>
      <c r="H181" s="36">
        <v>44513</v>
      </c>
      <c r="I181" t="s">
        <v>636</v>
      </c>
      <c r="J181">
        <v>190000</v>
      </c>
      <c r="K181">
        <v>190000</v>
      </c>
      <c r="L181">
        <v>0</v>
      </c>
      <c r="M181">
        <v>0</v>
      </c>
      <c r="N181">
        <v>0</v>
      </c>
      <c r="O181">
        <v>0</v>
      </c>
      <c r="P181">
        <v>0</v>
      </c>
      <c r="Q181">
        <v>0</v>
      </c>
      <c r="R181">
        <v>190000</v>
      </c>
      <c r="S181" t="s">
        <v>637</v>
      </c>
      <c r="T181" t="s">
        <v>636</v>
      </c>
      <c r="U181" t="s">
        <v>636</v>
      </c>
      <c r="V181" t="s">
        <v>636</v>
      </c>
      <c r="W181" t="s">
        <v>636</v>
      </c>
      <c r="X181" t="s">
        <v>636</v>
      </c>
      <c r="Y181" t="s">
        <v>636</v>
      </c>
      <c r="Z181" t="s">
        <v>636</v>
      </c>
      <c r="AA181" t="s">
        <v>636</v>
      </c>
      <c r="AB181">
        <v>0</v>
      </c>
      <c r="AC181">
        <v>1</v>
      </c>
      <c r="AD181" t="s">
        <v>636</v>
      </c>
      <c r="AE181" t="s">
        <v>636</v>
      </c>
      <c r="AF181" t="s">
        <v>639</v>
      </c>
      <c r="AG181" t="s">
        <v>640</v>
      </c>
      <c r="AH181" t="s">
        <v>636</v>
      </c>
      <c r="AI181" t="s">
        <v>682</v>
      </c>
    </row>
    <row r="182" spans="1:35" x14ac:dyDescent="0.35">
      <c r="A182" t="s">
        <v>1143</v>
      </c>
      <c r="B182">
        <v>800065396</v>
      </c>
      <c r="C182" t="s">
        <v>633</v>
      </c>
      <c r="D182" t="s">
        <v>1144</v>
      </c>
      <c r="E182" t="s">
        <v>635</v>
      </c>
      <c r="F182" s="36">
        <v>44183</v>
      </c>
      <c r="G182" s="36">
        <v>44215</v>
      </c>
      <c r="H182" s="36">
        <v>44215</v>
      </c>
      <c r="I182" t="s">
        <v>636</v>
      </c>
      <c r="J182">
        <v>80000</v>
      </c>
      <c r="K182">
        <v>80000</v>
      </c>
      <c r="L182">
        <v>0</v>
      </c>
      <c r="M182">
        <v>0</v>
      </c>
      <c r="N182">
        <v>0</v>
      </c>
      <c r="O182">
        <v>0</v>
      </c>
      <c r="P182">
        <v>0</v>
      </c>
      <c r="Q182">
        <v>0</v>
      </c>
      <c r="R182">
        <v>80000</v>
      </c>
      <c r="S182" t="s">
        <v>637</v>
      </c>
      <c r="T182" t="s">
        <v>636</v>
      </c>
      <c r="U182" t="s">
        <v>636</v>
      </c>
      <c r="V182" t="s">
        <v>636</v>
      </c>
      <c r="W182" t="s">
        <v>636</v>
      </c>
      <c r="X182" t="s">
        <v>636</v>
      </c>
      <c r="Y182" t="s">
        <v>636</v>
      </c>
      <c r="Z182" t="s">
        <v>636</v>
      </c>
      <c r="AA182" t="s">
        <v>636</v>
      </c>
      <c r="AB182">
        <v>0</v>
      </c>
      <c r="AC182">
        <v>1</v>
      </c>
      <c r="AD182" t="s">
        <v>636</v>
      </c>
      <c r="AE182" t="s">
        <v>636</v>
      </c>
      <c r="AF182" t="s">
        <v>639</v>
      </c>
      <c r="AG182" t="s">
        <v>640</v>
      </c>
      <c r="AH182" t="s">
        <v>636</v>
      </c>
      <c r="AI182" t="s">
        <v>682</v>
      </c>
    </row>
    <row r="183" spans="1:35" x14ac:dyDescent="0.35">
      <c r="A183" t="s">
        <v>1145</v>
      </c>
      <c r="B183">
        <v>800065396</v>
      </c>
      <c r="C183" t="s">
        <v>633</v>
      </c>
      <c r="D183" t="s">
        <v>1146</v>
      </c>
      <c r="E183" t="s">
        <v>635</v>
      </c>
      <c r="F183" s="36">
        <v>44585</v>
      </c>
      <c r="G183" s="36">
        <v>44608</v>
      </c>
      <c r="H183" s="36">
        <v>44608</v>
      </c>
      <c r="I183" t="s">
        <v>636</v>
      </c>
      <c r="J183">
        <v>190000</v>
      </c>
      <c r="K183">
        <v>190000</v>
      </c>
      <c r="L183">
        <v>0</v>
      </c>
      <c r="M183">
        <v>0</v>
      </c>
      <c r="N183">
        <v>0</v>
      </c>
      <c r="O183">
        <v>0</v>
      </c>
      <c r="P183">
        <v>0</v>
      </c>
      <c r="Q183">
        <v>0</v>
      </c>
      <c r="R183">
        <v>190000</v>
      </c>
      <c r="S183" t="s">
        <v>637</v>
      </c>
      <c r="T183" t="s">
        <v>636</v>
      </c>
      <c r="U183" t="s">
        <v>636</v>
      </c>
      <c r="V183" t="s">
        <v>636</v>
      </c>
      <c r="W183" t="s">
        <v>636</v>
      </c>
      <c r="X183" t="s">
        <v>636</v>
      </c>
      <c r="Y183" t="s">
        <v>636</v>
      </c>
      <c r="Z183" t="s">
        <v>636</v>
      </c>
      <c r="AA183" t="s">
        <v>636</v>
      </c>
      <c r="AB183">
        <v>0</v>
      </c>
      <c r="AC183">
        <v>1</v>
      </c>
      <c r="AD183" t="s">
        <v>636</v>
      </c>
      <c r="AE183" t="s">
        <v>636</v>
      </c>
      <c r="AF183" t="s">
        <v>639</v>
      </c>
      <c r="AG183" t="s">
        <v>640</v>
      </c>
      <c r="AH183" t="s">
        <v>636</v>
      </c>
      <c r="AI183" t="s">
        <v>682</v>
      </c>
    </row>
    <row r="184" spans="1:35" x14ac:dyDescent="0.35">
      <c r="A184" t="s">
        <v>1147</v>
      </c>
      <c r="B184">
        <v>800065396</v>
      </c>
      <c r="C184" t="s">
        <v>633</v>
      </c>
      <c r="D184" t="s">
        <v>1148</v>
      </c>
      <c r="E184" t="s">
        <v>635</v>
      </c>
      <c r="F184" s="36">
        <v>44214</v>
      </c>
      <c r="G184" s="36">
        <v>44246</v>
      </c>
      <c r="H184" s="36">
        <v>44246</v>
      </c>
      <c r="I184" t="s">
        <v>636</v>
      </c>
      <c r="J184">
        <v>190000</v>
      </c>
      <c r="K184">
        <v>190000</v>
      </c>
      <c r="L184">
        <v>0</v>
      </c>
      <c r="M184">
        <v>0</v>
      </c>
      <c r="N184">
        <v>0</v>
      </c>
      <c r="O184">
        <v>0</v>
      </c>
      <c r="P184">
        <v>0</v>
      </c>
      <c r="Q184">
        <v>0</v>
      </c>
      <c r="R184">
        <v>190000</v>
      </c>
      <c r="S184" t="s">
        <v>637</v>
      </c>
      <c r="T184" t="s">
        <v>636</v>
      </c>
      <c r="U184" t="s">
        <v>636</v>
      </c>
      <c r="V184" t="s">
        <v>636</v>
      </c>
      <c r="W184" t="s">
        <v>636</v>
      </c>
      <c r="X184" t="s">
        <v>636</v>
      </c>
      <c r="Y184" t="s">
        <v>636</v>
      </c>
      <c r="Z184" t="s">
        <v>636</v>
      </c>
      <c r="AA184" t="s">
        <v>636</v>
      </c>
      <c r="AB184">
        <v>0</v>
      </c>
      <c r="AC184">
        <v>1</v>
      </c>
      <c r="AD184" t="s">
        <v>636</v>
      </c>
      <c r="AE184" t="s">
        <v>636</v>
      </c>
      <c r="AF184" t="s">
        <v>639</v>
      </c>
      <c r="AG184" t="s">
        <v>640</v>
      </c>
      <c r="AH184" t="s">
        <v>636</v>
      </c>
      <c r="AI184" t="s">
        <v>682</v>
      </c>
    </row>
    <row r="185" spans="1:35" x14ac:dyDescent="0.35">
      <c r="A185" t="s">
        <v>1149</v>
      </c>
      <c r="B185">
        <v>800065396</v>
      </c>
      <c r="C185" t="s">
        <v>633</v>
      </c>
      <c r="D185" t="s">
        <v>1150</v>
      </c>
      <c r="E185" t="s">
        <v>635</v>
      </c>
      <c r="F185" s="36">
        <v>44144</v>
      </c>
      <c r="G185" s="36">
        <v>44157</v>
      </c>
      <c r="H185" s="36">
        <v>44157</v>
      </c>
      <c r="I185" t="s">
        <v>636</v>
      </c>
      <c r="J185">
        <v>80000</v>
      </c>
      <c r="K185">
        <v>80000</v>
      </c>
      <c r="L185">
        <v>0</v>
      </c>
      <c r="M185">
        <v>0</v>
      </c>
      <c r="N185">
        <v>0</v>
      </c>
      <c r="O185">
        <v>0</v>
      </c>
      <c r="P185">
        <v>0</v>
      </c>
      <c r="Q185">
        <v>0</v>
      </c>
      <c r="R185">
        <v>80000</v>
      </c>
      <c r="S185" t="s">
        <v>637</v>
      </c>
      <c r="T185" t="s">
        <v>636</v>
      </c>
      <c r="U185" t="s">
        <v>636</v>
      </c>
      <c r="V185" t="s">
        <v>636</v>
      </c>
      <c r="W185" t="s">
        <v>636</v>
      </c>
      <c r="X185" t="s">
        <v>636</v>
      </c>
      <c r="Y185" t="s">
        <v>636</v>
      </c>
      <c r="Z185" t="s">
        <v>636</v>
      </c>
      <c r="AA185" t="s">
        <v>636</v>
      </c>
      <c r="AB185">
        <v>0</v>
      </c>
      <c r="AC185">
        <v>1</v>
      </c>
      <c r="AD185" t="s">
        <v>636</v>
      </c>
      <c r="AE185" t="s">
        <v>636</v>
      </c>
      <c r="AF185" t="s">
        <v>639</v>
      </c>
      <c r="AG185" t="s">
        <v>640</v>
      </c>
      <c r="AH185" t="s">
        <v>636</v>
      </c>
      <c r="AI185" t="s">
        <v>682</v>
      </c>
    </row>
    <row r="186" spans="1:35" x14ac:dyDescent="0.35">
      <c r="A186" t="s">
        <v>1151</v>
      </c>
      <c r="B186">
        <v>800065396</v>
      </c>
      <c r="C186" t="s">
        <v>633</v>
      </c>
      <c r="D186" t="s">
        <v>1152</v>
      </c>
      <c r="E186" t="s">
        <v>1123</v>
      </c>
      <c r="F186" s="36">
        <v>45574</v>
      </c>
      <c r="G186" s="36">
        <v>45575</v>
      </c>
      <c r="H186" t="s">
        <v>636</v>
      </c>
      <c r="I186" t="s">
        <v>636</v>
      </c>
      <c r="J186">
        <v>33550884</v>
      </c>
      <c r="K186">
        <v>33550884</v>
      </c>
      <c r="L186">
        <v>0</v>
      </c>
      <c r="M186">
        <v>0</v>
      </c>
      <c r="N186">
        <v>0</v>
      </c>
      <c r="O186">
        <v>-2</v>
      </c>
      <c r="P186">
        <v>0</v>
      </c>
      <c r="Q186">
        <v>0</v>
      </c>
      <c r="R186">
        <v>0</v>
      </c>
      <c r="S186" t="s">
        <v>636</v>
      </c>
      <c r="T186" t="s">
        <v>636</v>
      </c>
      <c r="U186" t="s">
        <v>636</v>
      </c>
      <c r="V186" t="s">
        <v>636</v>
      </c>
      <c r="W186" t="s">
        <v>636</v>
      </c>
      <c r="X186" t="s">
        <v>636</v>
      </c>
      <c r="Y186" t="s">
        <v>636</v>
      </c>
      <c r="Z186" t="s">
        <v>636</v>
      </c>
      <c r="AA186" t="s">
        <v>636</v>
      </c>
      <c r="AB186">
        <v>0</v>
      </c>
      <c r="AC186" t="s">
        <v>636</v>
      </c>
      <c r="AD186" t="s">
        <v>1124</v>
      </c>
      <c r="AE186" t="s">
        <v>1125</v>
      </c>
      <c r="AF186" t="s">
        <v>1153</v>
      </c>
      <c r="AG186" t="s">
        <v>636</v>
      </c>
      <c r="AH186" t="s">
        <v>1154</v>
      </c>
      <c r="AI186" t="s">
        <v>682</v>
      </c>
    </row>
    <row r="187" spans="1:35" x14ac:dyDescent="0.35">
      <c r="A187" t="s">
        <v>1155</v>
      </c>
      <c r="B187">
        <v>800065396</v>
      </c>
      <c r="C187" t="s">
        <v>633</v>
      </c>
      <c r="D187" t="s">
        <v>1156</v>
      </c>
      <c r="E187" t="s">
        <v>635</v>
      </c>
      <c r="F187" s="36">
        <v>44144</v>
      </c>
      <c r="G187" s="36">
        <v>44157</v>
      </c>
      <c r="H187" s="36">
        <v>44157</v>
      </c>
      <c r="I187" t="s">
        <v>636</v>
      </c>
      <c r="J187">
        <v>190000</v>
      </c>
      <c r="K187">
        <v>190000</v>
      </c>
      <c r="L187">
        <v>0</v>
      </c>
      <c r="M187">
        <v>0</v>
      </c>
      <c r="N187">
        <v>0</v>
      </c>
      <c r="O187">
        <v>0</v>
      </c>
      <c r="P187">
        <v>0</v>
      </c>
      <c r="Q187">
        <v>0</v>
      </c>
      <c r="R187">
        <v>190000</v>
      </c>
      <c r="S187" t="s">
        <v>637</v>
      </c>
      <c r="T187" t="s">
        <v>636</v>
      </c>
      <c r="U187" t="s">
        <v>636</v>
      </c>
      <c r="V187" t="s">
        <v>636</v>
      </c>
      <c r="W187" t="s">
        <v>636</v>
      </c>
      <c r="X187" t="s">
        <v>636</v>
      </c>
      <c r="Y187" t="s">
        <v>636</v>
      </c>
      <c r="Z187" t="s">
        <v>636</v>
      </c>
      <c r="AA187" t="s">
        <v>636</v>
      </c>
      <c r="AB187">
        <v>0</v>
      </c>
      <c r="AC187">
        <v>1</v>
      </c>
      <c r="AD187" t="s">
        <v>636</v>
      </c>
      <c r="AE187" t="s">
        <v>636</v>
      </c>
      <c r="AF187" t="s">
        <v>639</v>
      </c>
      <c r="AG187" t="s">
        <v>640</v>
      </c>
      <c r="AH187" t="s">
        <v>636</v>
      </c>
      <c r="AI187" t="s">
        <v>682</v>
      </c>
    </row>
    <row r="188" spans="1:35" x14ac:dyDescent="0.35">
      <c r="A188" t="s">
        <v>1157</v>
      </c>
      <c r="B188">
        <v>800065396</v>
      </c>
      <c r="C188" t="s">
        <v>633</v>
      </c>
      <c r="D188" t="s">
        <v>1158</v>
      </c>
      <c r="E188" t="s">
        <v>635</v>
      </c>
      <c r="F188" s="36">
        <v>44162</v>
      </c>
      <c r="G188" s="36">
        <v>44185</v>
      </c>
      <c r="H188" s="36">
        <v>44185</v>
      </c>
      <c r="I188" t="s">
        <v>636</v>
      </c>
      <c r="J188">
        <v>80000</v>
      </c>
      <c r="K188">
        <v>80000</v>
      </c>
      <c r="L188">
        <v>0</v>
      </c>
      <c r="M188">
        <v>0</v>
      </c>
      <c r="N188">
        <v>0</v>
      </c>
      <c r="O188">
        <v>0</v>
      </c>
      <c r="P188">
        <v>0</v>
      </c>
      <c r="Q188">
        <v>0</v>
      </c>
      <c r="R188">
        <v>80000</v>
      </c>
      <c r="S188" t="s">
        <v>637</v>
      </c>
      <c r="T188" t="s">
        <v>636</v>
      </c>
      <c r="U188" t="s">
        <v>636</v>
      </c>
      <c r="V188" t="s">
        <v>636</v>
      </c>
      <c r="W188" t="s">
        <v>636</v>
      </c>
      <c r="X188" t="s">
        <v>636</v>
      </c>
      <c r="Y188" t="s">
        <v>636</v>
      </c>
      <c r="Z188" t="s">
        <v>636</v>
      </c>
      <c r="AA188" t="s">
        <v>636</v>
      </c>
      <c r="AB188">
        <v>0</v>
      </c>
      <c r="AC188">
        <v>1</v>
      </c>
      <c r="AD188" t="s">
        <v>636</v>
      </c>
      <c r="AE188" t="s">
        <v>636</v>
      </c>
      <c r="AF188" t="s">
        <v>639</v>
      </c>
      <c r="AG188" t="s">
        <v>640</v>
      </c>
      <c r="AH188" t="s">
        <v>636</v>
      </c>
      <c r="AI188" t="s">
        <v>682</v>
      </c>
    </row>
    <row r="189" spans="1:35" x14ac:dyDescent="0.35">
      <c r="A189" t="s">
        <v>1159</v>
      </c>
      <c r="B189">
        <v>800065396</v>
      </c>
      <c r="C189" t="s">
        <v>633</v>
      </c>
      <c r="D189" t="s">
        <v>1160</v>
      </c>
      <c r="E189" t="s">
        <v>635</v>
      </c>
      <c r="F189" s="36">
        <v>44440</v>
      </c>
      <c r="G189" s="36">
        <v>44455</v>
      </c>
      <c r="H189" s="36">
        <v>44455</v>
      </c>
      <c r="I189" t="s">
        <v>636</v>
      </c>
      <c r="J189">
        <v>190000</v>
      </c>
      <c r="K189">
        <v>190000</v>
      </c>
      <c r="L189">
        <v>0</v>
      </c>
      <c r="M189">
        <v>0</v>
      </c>
      <c r="N189">
        <v>0</v>
      </c>
      <c r="O189">
        <v>0</v>
      </c>
      <c r="P189">
        <v>0</v>
      </c>
      <c r="Q189">
        <v>0</v>
      </c>
      <c r="R189">
        <v>190000</v>
      </c>
      <c r="S189" t="s">
        <v>637</v>
      </c>
      <c r="T189" t="s">
        <v>636</v>
      </c>
      <c r="U189" t="s">
        <v>636</v>
      </c>
      <c r="V189" t="s">
        <v>636</v>
      </c>
      <c r="W189" t="s">
        <v>636</v>
      </c>
      <c r="X189" t="s">
        <v>636</v>
      </c>
      <c r="Y189" t="s">
        <v>636</v>
      </c>
      <c r="Z189" t="s">
        <v>636</v>
      </c>
      <c r="AA189" t="s">
        <v>636</v>
      </c>
      <c r="AB189">
        <v>0</v>
      </c>
      <c r="AC189">
        <v>1</v>
      </c>
      <c r="AD189" t="s">
        <v>636</v>
      </c>
      <c r="AE189" t="s">
        <v>636</v>
      </c>
      <c r="AF189" t="s">
        <v>639</v>
      </c>
      <c r="AG189" t="s">
        <v>640</v>
      </c>
      <c r="AH189" t="s">
        <v>636</v>
      </c>
      <c r="AI189" t="s">
        <v>682</v>
      </c>
    </row>
    <row r="190" spans="1:35" x14ac:dyDescent="0.35">
      <c r="A190" t="s">
        <v>1161</v>
      </c>
      <c r="B190">
        <v>800065396</v>
      </c>
      <c r="C190" t="s">
        <v>633</v>
      </c>
      <c r="D190" t="s">
        <v>1162</v>
      </c>
      <c r="E190" t="s">
        <v>635</v>
      </c>
      <c r="F190" s="36">
        <v>44148</v>
      </c>
      <c r="G190" s="36">
        <v>44156</v>
      </c>
      <c r="H190" s="36">
        <v>44156</v>
      </c>
      <c r="I190" t="s">
        <v>636</v>
      </c>
      <c r="J190">
        <v>190000</v>
      </c>
      <c r="K190">
        <v>190000</v>
      </c>
      <c r="L190">
        <v>0</v>
      </c>
      <c r="M190">
        <v>0</v>
      </c>
      <c r="N190">
        <v>0</v>
      </c>
      <c r="O190">
        <v>0</v>
      </c>
      <c r="P190">
        <v>0</v>
      </c>
      <c r="Q190">
        <v>0</v>
      </c>
      <c r="R190">
        <v>190000</v>
      </c>
      <c r="S190" t="s">
        <v>637</v>
      </c>
      <c r="T190" t="s">
        <v>636</v>
      </c>
      <c r="U190" t="s">
        <v>636</v>
      </c>
      <c r="V190" t="s">
        <v>636</v>
      </c>
      <c r="W190" t="s">
        <v>636</v>
      </c>
      <c r="X190" t="s">
        <v>636</v>
      </c>
      <c r="Y190" t="s">
        <v>636</v>
      </c>
      <c r="Z190" t="s">
        <v>636</v>
      </c>
      <c r="AA190" t="s">
        <v>636</v>
      </c>
      <c r="AB190">
        <v>0</v>
      </c>
      <c r="AC190">
        <v>1</v>
      </c>
      <c r="AD190" t="s">
        <v>636</v>
      </c>
      <c r="AE190" t="s">
        <v>636</v>
      </c>
      <c r="AF190" t="s">
        <v>639</v>
      </c>
      <c r="AG190" t="s">
        <v>640</v>
      </c>
      <c r="AH190" t="s">
        <v>636</v>
      </c>
      <c r="AI190" t="s">
        <v>682</v>
      </c>
    </row>
    <row r="191" spans="1:35" x14ac:dyDescent="0.35">
      <c r="A191" t="s">
        <v>1163</v>
      </c>
      <c r="B191">
        <v>800065396</v>
      </c>
      <c r="C191" t="s">
        <v>633</v>
      </c>
      <c r="D191" t="s">
        <v>1164</v>
      </c>
      <c r="E191" t="s">
        <v>635</v>
      </c>
      <c r="F191" s="36">
        <v>44191</v>
      </c>
      <c r="G191" s="36">
        <v>44215</v>
      </c>
      <c r="H191" s="36">
        <v>44215</v>
      </c>
      <c r="I191" t="s">
        <v>636</v>
      </c>
      <c r="J191">
        <v>190000</v>
      </c>
      <c r="K191">
        <v>190000</v>
      </c>
      <c r="L191">
        <v>0</v>
      </c>
      <c r="M191">
        <v>0</v>
      </c>
      <c r="N191">
        <v>0</v>
      </c>
      <c r="O191">
        <v>0</v>
      </c>
      <c r="P191">
        <v>0</v>
      </c>
      <c r="Q191">
        <v>0</v>
      </c>
      <c r="R191">
        <v>190000</v>
      </c>
      <c r="S191" t="s">
        <v>637</v>
      </c>
      <c r="T191" t="s">
        <v>636</v>
      </c>
      <c r="U191" t="s">
        <v>636</v>
      </c>
      <c r="V191" t="s">
        <v>636</v>
      </c>
      <c r="W191" t="s">
        <v>636</v>
      </c>
      <c r="X191" t="s">
        <v>636</v>
      </c>
      <c r="Y191" t="s">
        <v>636</v>
      </c>
      <c r="Z191" t="s">
        <v>636</v>
      </c>
      <c r="AA191" t="s">
        <v>636</v>
      </c>
      <c r="AB191">
        <v>0</v>
      </c>
      <c r="AC191">
        <v>1</v>
      </c>
      <c r="AD191" t="s">
        <v>636</v>
      </c>
      <c r="AE191" t="s">
        <v>636</v>
      </c>
      <c r="AF191" t="s">
        <v>639</v>
      </c>
      <c r="AG191" t="s">
        <v>640</v>
      </c>
      <c r="AH191" t="s">
        <v>636</v>
      </c>
      <c r="AI191" t="s">
        <v>682</v>
      </c>
    </row>
    <row r="192" spans="1:35" x14ac:dyDescent="0.35">
      <c r="A192" t="s">
        <v>1165</v>
      </c>
      <c r="B192">
        <v>800065396</v>
      </c>
      <c r="C192" t="s">
        <v>633</v>
      </c>
      <c r="D192" t="s">
        <v>1166</v>
      </c>
      <c r="E192" t="s">
        <v>635</v>
      </c>
      <c r="F192" s="36">
        <v>45573</v>
      </c>
      <c r="G192" s="36">
        <v>45580</v>
      </c>
      <c r="H192" s="36">
        <v>45616</v>
      </c>
      <c r="I192" t="s">
        <v>636</v>
      </c>
      <c r="J192">
        <v>125000</v>
      </c>
      <c r="K192">
        <v>125000</v>
      </c>
      <c r="L192">
        <v>0</v>
      </c>
      <c r="M192">
        <v>0</v>
      </c>
      <c r="N192">
        <v>0</v>
      </c>
      <c r="O192">
        <v>0</v>
      </c>
      <c r="P192">
        <v>0</v>
      </c>
      <c r="Q192">
        <v>0</v>
      </c>
      <c r="R192">
        <v>125000</v>
      </c>
      <c r="S192" t="s">
        <v>637</v>
      </c>
      <c r="T192" t="s">
        <v>636</v>
      </c>
      <c r="U192" t="s">
        <v>636</v>
      </c>
      <c r="V192" t="s">
        <v>636</v>
      </c>
      <c r="W192" t="s">
        <v>636</v>
      </c>
      <c r="X192" t="s">
        <v>636</v>
      </c>
      <c r="Y192" t="s">
        <v>636</v>
      </c>
      <c r="Z192" t="s">
        <v>636</v>
      </c>
      <c r="AA192" t="s">
        <v>636</v>
      </c>
      <c r="AB192">
        <v>0</v>
      </c>
      <c r="AC192">
        <v>1</v>
      </c>
      <c r="AD192" t="s">
        <v>649</v>
      </c>
      <c r="AE192" t="s">
        <v>728</v>
      </c>
      <c r="AF192" t="s">
        <v>639</v>
      </c>
      <c r="AG192" t="s">
        <v>651</v>
      </c>
      <c r="AH192" t="s">
        <v>1109</v>
      </c>
      <c r="AI192" t="s">
        <v>682</v>
      </c>
    </row>
    <row r="193" spans="1:35" x14ac:dyDescent="0.35">
      <c r="A193" t="s">
        <v>1167</v>
      </c>
      <c r="B193">
        <v>800065396</v>
      </c>
      <c r="C193" t="s">
        <v>633</v>
      </c>
      <c r="D193" t="s">
        <v>1168</v>
      </c>
      <c r="E193" t="s">
        <v>635</v>
      </c>
      <c r="F193" s="36">
        <v>44126</v>
      </c>
      <c r="G193" s="36">
        <v>44157</v>
      </c>
      <c r="H193" s="36">
        <v>44157</v>
      </c>
      <c r="I193" t="s">
        <v>636</v>
      </c>
      <c r="J193">
        <v>190000</v>
      </c>
      <c r="K193">
        <v>190000</v>
      </c>
      <c r="L193">
        <v>0</v>
      </c>
      <c r="M193">
        <v>0</v>
      </c>
      <c r="N193">
        <v>0</v>
      </c>
      <c r="O193">
        <v>0</v>
      </c>
      <c r="P193">
        <v>0</v>
      </c>
      <c r="Q193">
        <v>0</v>
      </c>
      <c r="R193">
        <v>190000</v>
      </c>
      <c r="S193" t="s">
        <v>637</v>
      </c>
      <c r="T193" t="s">
        <v>636</v>
      </c>
      <c r="U193" t="s">
        <v>636</v>
      </c>
      <c r="V193" t="s">
        <v>636</v>
      </c>
      <c r="W193" t="s">
        <v>636</v>
      </c>
      <c r="X193" t="s">
        <v>636</v>
      </c>
      <c r="Y193" t="s">
        <v>636</v>
      </c>
      <c r="Z193" t="s">
        <v>636</v>
      </c>
      <c r="AA193" t="s">
        <v>636</v>
      </c>
      <c r="AB193">
        <v>0</v>
      </c>
      <c r="AC193">
        <v>1</v>
      </c>
      <c r="AD193" t="s">
        <v>636</v>
      </c>
      <c r="AE193" t="s">
        <v>636</v>
      </c>
      <c r="AF193" t="s">
        <v>639</v>
      </c>
      <c r="AG193" t="s">
        <v>640</v>
      </c>
      <c r="AH193" t="s">
        <v>636</v>
      </c>
      <c r="AI193" t="s">
        <v>682</v>
      </c>
    </row>
    <row r="194" spans="1:35" x14ac:dyDescent="0.35">
      <c r="A194" t="s">
        <v>1169</v>
      </c>
      <c r="B194">
        <v>800065396</v>
      </c>
      <c r="C194" t="s">
        <v>633</v>
      </c>
      <c r="D194" t="s">
        <v>1170</v>
      </c>
      <c r="E194" t="s">
        <v>635</v>
      </c>
      <c r="F194" s="36">
        <v>45667</v>
      </c>
      <c r="G194" s="36">
        <v>45672</v>
      </c>
      <c r="H194" s="36">
        <v>45684</v>
      </c>
      <c r="I194" t="s">
        <v>636</v>
      </c>
      <c r="J194">
        <v>125000</v>
      </c>
      <c r="K194">
        <v>125000</v>
      </c>
      <c r="L194">
        <v>0</v>
      </c>
      <c r="M194">
        <v>0</v>
      </c>
      <c r="N194">
        <v>4500</v>
      </c>
      <c r="O194">
        <v>4500</v>
      </c>
      <c r="P194">
        <v>0</v>
      </c>
      <c r="Q194">
        <v>0</v>
      </c>
      <c r="R194">
        <v>120500</v>
      </c>
      <c r="S194" t="s">
        <v>637</v>
      </c>
      <c r="T194" t="s">
        <v>636</v>
      </c>
      <c r="U194" t="s">
        <v>636</v>
      </c>
      <c r="V194" t="s">
        <v>636</v>
      </c>
      <c r="W194" t="s">
        <v>636</v>
      </c>
      <c r="X194" t="s">
        <v>636</v>
      </c>
      <c r="Y194" t="s">
        <v>636</v>
      </c>
      <c r="Z194" t="s">
        <v>636</v>
      </c>
      <c r="AA194" t="s">
        <v>636</v>
      </c>
      <c r="AB194">
        <v>0</v>
      </c>
      <c r="AC194">
        <v>1</v>
      </c>
      <c r="AD194" t="s">
        <v>649</v>
      </c>
      <c r="AE194" t="s">
        <v>728</v>
      </c>
      <c r="AF194" t="s">
        <v>639</v>
      </c>
      <c r="AG194" t="s">
        <v>651</v>
      </c>
      <c r="AH194" t="s">
        <v>1109</v>
      </c>
      <c r="AI194" t="s">
        <v>682</v>
      </c>
    </row>
    <row r="195" spans="1:35" x14ac:dyDescent="0.35">
      <c r="A195" t="s">
        <v>1171</v>
      </c>
      <c r="B195">
        <v>800065396</v>
      </c>
      <c r="C195" t="s">
        <v>633</v>
      </c>
      <c r="D195" t="s">
        <v>1172</v>
      </c>
      <c r="E195" t="s">
        <v>635</v>
      </c>
      <c r="F195" s="36">
        <v>44189</v>
      </c>
      <c r="G195" s="36">
        <v>44215</v>
      </c>
      <c r="H195" s="36">
        <v>44215</v>
      </c>
      <c r="I195" t="s">
        <v>636</v>
      </c>
      <c r="J195">
        <v>190000</v>
      </c>
      <c r="K195">
        <v>190000</v>
      </c>
      <c r="L195">
        <v>0</v>
      </c>
      <c r="M195">
        <v>0</v>
      </c>
      <c r="N195">
        <v>0</v>
      </c>
      <c r="O195">
        <v>0</v>
      </c>
      <c r="P195">
        <v>0</v>
      </c>
      <c r="Q195">
        <v>0</v>
      </c>
      <c r="R195">
        <v>190000</v>
      </c>
      <c r="S195" t="s">
        <v>637</v>
      </c>
      <c r="T195" t="s">
        <v>636</v>
      </c>
      <c r="U195" t="s">
        <v>636</v>
      </c>
      <c r="V195" t="s">
        <v>636</v>
      </c>
      <c r="W195" t="s">
        <v>636</v>
      </c>
      <c r="X195" t="s">
        <v>636</v>
      </c>
      <c r="Y195" t="s">
        <v>636</v>
      </c>
      <c r="Z195" t="s">
        <v>636</v>
      </c>
      <c r="AA195" t="s">
        <v>636</v>
      </c>
      <c r="AB195">
        <v>0</v>
      </c>
      <c r="AC195">
        <v>1</v>
      </c>
      <c r="AD195" t="s">
        <v>636</v>
      </c>
      <c r="AE195" t="s">
        <v>636</v>
      </c>
      <c r="AF195" t="s">
        <v>639</v>
      </c>
      <c r="AG195" t="s">
        <v>640</v>
      </c>
      <c r="AH195" t="s">
        <v>636</v>
      </c>
      <c r="AI195" t="s">
        <v>682</v>
      </c>
    </row>
    <row r="196" spans="1:35" x14ac:dyDescent="0.35">
      <c r="A196" t="s">
        <v>1173</v>
      </c>
      <c r="B196">
        <v>800065396</v>
      </c>
      <c r="C196" t="s">
        <v>633</v>
      </c>
      <c r="D196" t="s">
        <v>1174</v>
      </c>
      <c r="E196" t="s">
        <v>1123</v>
      </c>
      <c r="F196" s="36">
        <v>45715</v>
      </c>
      <c r="G196" s="36">
        <v>45719</v>
      </c>
      <c r="H196" t="s">
        <v>636</v>
      </c>
      <c r="I196" t="s">
        <v>636</v>
      </c>
      <c r="J196">
        <v>532503432</v>
      </c>
      <c r="K196">
        <v>532503432</v>
      </c>
      <c r="L196">
        <v>0</v>
      </c>
      <c r="M196">
        <v>0</v>
      </c>
      <c r="N196">
        <v>0</v>
      </c>
      <c r="O196">
        <v>65229240</v>
      </c>
      <c r="P196">
        <v>0</v>
      </c>
      <c r="Q196">
        <v>0</v>
      </c>
      <c r="R196">
        <v>0</v>
      </c>
      <c r="S196" t="s">
        <v>636</v>
      </c>
      <c r="T196" t="s">
        <v>636</v>
      </c>
      <c r="U196" t="s">
        <v>636</v>
      </c>
      <c r="V196" t="s">
        <v>636</v>
      </c>
      <c r="W196" t="s">
        <v>636</v>
      </c>
      <c r="X196" t="s">
        <v>636</v>
      </c>
      <c r="Y196" t="s">
        <v>636</v>
      </c>
      <c r="Z196" t="s">
        <v>636</v>
      </c>
      <c r="AA196" t="s">
        <v>636</v>
      </c>
      <c r="AB196">
        <v>0</v>
      </c>
      <c r="AC196" t="s">
        <v>636</v>
      </c>
      <c r="AD196" t="s">
        <v>1124</v>
      </c>
      <c r="AE196" t="s">
        <v>1125</v>
      </c>
      <c r="AF196" t="s">
        <v>1126</v>
      </c>
      <c r="AG196" t="s">
        <v>636</v>
      </c>
      <c r="AH196" t="s">
        <v>636</v>
      </c>
      <c r="AI196" t="s">
        <v>682</v>
      </c>
    </row>
    <row r="197" spans="1:35" x14ac:dyDescent="0.35">
      <c r="A197" t="s">
        <v>1175</v>
      </c>
      <c r="B197">
        <v>800065396</v>
      </c>
      <c r="C197" t="s">
        <v>633</v>
      </c>
      <c r="D197" t="s">
        <v>1176</v>
      </c>
      <c r="E197" t="s">
        <v>635</v>
      </c>
      <c r="F197" s="36">
        <v>44191</v>
      </c>
      <c r="G197" s="36">
        <v>44215</v>
      </c>
      <c r="H197" s="36">
        <v>44215</v>
      </c>
      <c r="I197" t="s">
        <v>636</v>
      </c>
      <c r="J197">
        <v>190000</v>
      </c>
      <c r="K197">
        <v>190000</v>
      </c>
      <c r="L197">
        <v>0</v>
      </c>
      <c r="M197">
        <v>0</v>
      </c>
      <c r="N197">
        <v>0</v>
      </c>
      <c r="O197">
        <v>0</v>
      </c>
      <c r="P197">
        <v>0</v>
      </c>
      <c r="Q197">
        <v>0</v>
      </c>
      <c r="R197">
        <v>190000</v>
      </c>
      <c r="S197" t="s">
        <v>637</v>
      </c>
      <c r="T197" t="s">
        <v>636</v>
      </c>
      <c r="U197" t="s">
        <v>636</v>
      </c>
      <c r="V197" t="s">
        <v>636</v>
      </c>
      <c r="W197" t="s">
        <v>636</v>
      </c>
      <c r="X197" t="s">
        <v>636</v>
      </c>
      <c r="Y197" t="s">
        <v>636</v>
      </c>
      <c r="Z197" t="s">
        <v>636</v>
      </c>
      <c r="AA197" t="s">
        <v>636</v>
      </c>
      <c r="AB197">
        <v>0</v>
      </c>
      <c r="AC197">
        <v>1</v>
      </c>
      <c r="AD197" t="s">
        <v>636</v>
      </c>
      <c r="AE197" t="s">
        <v>636</v>
      </c>
      <c r="AF197" t="s">
        <v>639</v>
      </c>
      <c r="AG197" t="s">
        <v>640</v>
      </c>
      <c r="AH197" t="s">
        <v>636</v>
      </c>
      <c r="AI197" t="s">
        <v>682</v>
      </c>
    </row>
    <row r="198" spans="1:35" x14ac:dyDescent="0.35">
      <c r="A198" t="s">
        <v>1177</v>
      </c>
      <c r="B198">
        <v>800065396</v>
      </c>
      <c r="C198" t="s">
        <v>633</v>
      </c>
      <c r="D198" t="s">
        <v>1178</v>
      </c>
      <c r="E198" t="s">
        <v>635</v>
      </c>
      <c r="F198" s="36">
        <v>44537</v>
      </c>
      <c r="G198" s="36">
        <v>44546</v>
      </c>
      <c r="H198" s="36">
        <v>44546</v>
      </c>
      <c r="I198" t="s">
        <v>636</v>
      </c>
      <c r="J198">
        <v>190000</v>
      </c>
      <c r="K198">
        <v>190000</v>
      </c>
      <c r="L198">
        <v>0</v>
      </c>
      <c r="M198">
        <v>0</v>
      </c>
      <c r="N198">
        <v>0</v>
      </c>
      <c r="O198">
        <v>0</v>
      </c>
      <c r="P198">
        <v>0</v>
      </c>
      <c r="Q198">
        <v>0</v>
      </c>
      <c r="R198">
        <v>190000</v>
      </c>
      <c r="S198" t="s">
        <v>637</v>
      </c>
      <c r="T198" t="s">
        <v>636</v>
      </c>
      <c r="U198" t="s">
        <v>636</v>
      </c>
      <c r="V198" t="s">
        <v>636</v>
      </c>
      <c r="W198" t="s">
        <v>636</v>
      </c>
      <c r="X198" t="s">
        <v>636</v>
      </c>
      <c r="Y198" t="s">
        <v>636</v>
      </c>
      <c r="Z198" t="s">
        <v>636</v>
      </c>
      <c r="AA198" t="s">
        <v>636</v>
      </c>
      <c r="AB198">
        <v>0</v>
      </c>
      <c r="AC198">
        <v>1</v>
      </c>
      <c r="AD198" t="s">
        <v>636</v>
      </c>
      <c r="AE198" t="s">
        <v>636</v>
      </c>
      <c r="AF198" t="s">
        <v>639</v>
      </c>
      <c r="AG198" t="s">
        <v>640</v>
      </c>
      <c r="AH198" t="s">
        <v>636</v>
      </c>
      <c r="AI198" t="s">
        <v>682</v>
      </c>
    </row>
    <row r="199" spans="1:35" x14ac:dyDescent="0.35">
      <c r="A199" t="s">
        <v>1179</v>
      </c>
      <c r="B199">
        <v>800065396</v>
      </c>
      <c r="C199" t="s">
        <v>633</v>
      </c>
      <c r="D199" t="s">
        <v>1180</v>
      </c>
      <c r="E199" t="s">
        <v>635</v>
      </c>
      <c r="F199" s="36">
        <v>44144</v>
      </c>
      <c r="G199" s="36">
        <v>44157</v>
      </c>
      <c r="H199" s="36">
        <v>44157</v>
      </c>
      <c r="I199" t="s">
        <v>636</v>
      </c>
      <c r="J199">
        <v>190000</v>
      </c>
      <c r="K199">
        <v>190000</v>
      </c>
      <c r="L199">
        <v>0</v>
      </c>
      <c r="M199">
        <v>0</v>
      </c>
      <c r="N199">
        <v>0</v>
      </c>
      <c r="O199">
        <v>0</v>
      </c>
      <c r="P199">
        <v>0</v>
      </c>
      <c r="Q199">
        <v>0</v>
      </c>
      <c r="R199">
        <v>190000</v>
      </c>
      <c r="S199" t="s">
        <v>637</v>
      </c>
      <c r="T199" t="s">
        <v>636</v>
      </c>
      <c r="U199" t="s">
        <v>636</v>
      </c>
      <c r="V199" t="s">
        <v>636</v>
      </c>
      <c r="W199" t="s">
        <v>636</v>
      </c>
      <c r="X199" t="s">
        <v>636</v>
      </c>
      <c r="Y199" t="s">
        <v>636</v>
      </c>
      <c r="Z199" t="s">
        <v>636</v>
      </c>
      <c r="AA199" t="s">
        <v>636</v>
      </c>
      <c r="AB199">
        <v>0</v>
      </c>
      <c r="AC199">
        <v>1</v>
      </c>
      <c r="AD199" t="s">
        <v>636</v>
      </c>
      <c r="AE199" t="s">
        <v>636</v>
      </c>
      <c r="AF199" t="s">
        <v>639</v>
      </c>
      <c r="AG199" t="s">
        <v>640</v>
      </c>
      <c r="AH199" t="s">
        <v>636</v>
      </c>
      <c r="AI199" t="s">
        <v>682</v>
      </c>
    </row>
    <row r="200" spans="1:35" x14ac:dyDescent="0.35">
      <c r="A200" t="s">
        <v>1181</v>
      </c>
      <c r="B200">
        <v>800065396</v>
      </c>
      <c r="C200" t="s">
        <v>633</v>
      </c>
      <c r="D200" t="s">
        <v>1182</v>
      </c>
      <c r="E200" t="s">
        <v>1112</v>
      </c>
      <c r="F200" s="36">
        <v>45720</v>
      </c>
      <c r="G200" s="36">
        <v>45729</v>
      </c>
      <c r="H200" t="s">
        <v>636</v>
      </c>
      <c r="I200" t="s">
        <v>636</v>
      </c>
      <c r="J200">
        <v>1736800</v>
      </c>
      <c r="K200">
        <v>1736800</v>
      </c>
      <c r="L200">
        <v>0</v>
      </c>
      <c r="M200">
        <v>0</v>
      </c>
      <c r="N200">
        <v>0</v>
      </c>
      <c r="O200">
        <v>0</v>
      </c>
      <c r="P200">
        <v>0</v>
      </c>
      <c r="Q200">
        <v>0</v>
      </c>
      <c r="R200">
        <v>0</v>
      </c>
      <c r="S200" t="s">
        <v>636</v>
      </c>
      <c r="T200" t="s">
        <v>636</v>
      </c>
      <c r="U200" t="s">
        <v>636</v>
      </c>
      <c r="V200" t="s">
        <v>636</v>
      </c>
      <c r="W200" t="s">
        <v>636</v>
      </c>
      <c r="X200" t="s">
        <v>636</v>
      </c>
      <c r="Y200" t="s">
        <v>636</v>
      </c>
      <c r="Z200" t="s">
        <v>636</v>
      </c>
      <c r="AA200" t="s">
        <v>636</v>
      </c>
      <c r="AB200">
        <v>0</v>
      </c>
      <c r="AC200" t="s">
        <v>636</v>
      </c>
      <c r="AD200" t="s">
        <v>649</v>
      </c>
      <c r="AE200" t="s">
        <v>650</v>
      </c>
      <c r="AF200" t="s">
        <v>639</v>
      </c>
      <c r="AG200" t="s">
        <v>636</v>
      </c>
      <c r="AH200" t="s">
        <v>636</v>
      </c>
      <c r="AI200" t="s">
        <v>682</v>
      </c>
    </row>
    <row r="201" spans="1:35" x14ac:dyDescent="0.35">
      <c r="A201" t="s">
        <v>1183</v>
      </c>
      <c r="B201">
        <v>800065396</v>
      </c>
      <c r="C201" t="s">
        <v>633</v>
      </c>
      <c r="D201" t="s">
        <v>1184</v>
      </c>
      <c r="E201" t="s">
        <v>635</v>
      </c>
      <c r="F201" s="36">
        <v>44326</v>
      </c>
      <c r="G201" s="36">
        <v>44334</v>
      </c>
      <c r="H201" s="36">
        <v>44334</v>
      </c>
      <c r="I201" t="s">
        <v>636</v>
      </c>
      <c r="J201">
        <v>190000</v>
      </c>
      <c r="K201">
        <v>190000</v>
      </c>
      <c r="L201">
        <v>0</v>
      </c>
      <c r="M201">
        <v>0</v>
      </c>
      <c r="N201">
        <v>0</v>
      </c>
      <c r="O201">
        <v>0</v>
      </c>
      <c r="P201">
        <v>0</v>
      </c>
      <c r="Q201">
        <v>0</v>
      </c>
      <c r="R201">
        <v>190000</v>
      </c>
      <c r="S201" t="s">
        <v>637</v>
      </c>
      <c r="T201" t="s">
        <v>636</v>
      </c>
      <c r="U201" t="s">
        <v>636</v>
      </c>
      <c r="V201" t="s">
        <v>636</v>
      </c>
      <c r="W201" t="s">
        <v>636</v>
      </c>
      <c r="X201" t="s">
        <v>636</v>
      </c>
      <c r="Y201" t="s">
        <v>636</v>
      </c>
      <c r="Z201" t="s">
        <v>636</v>
      </c>
      <c r="AA201" t="s">
        <v>636</v>
      </c>
      <c r="AB201">
        <v>0</v>
      </c>
      <c r="AC201">
        <v>1</v>
      </c>
      <c r="AD201" t="s">
        <v>636</v>
      </c>
      <c r="AE201" t="s">
        <v>636</v>
      </c>
      <c r="AF201" t="s">
        <v>639</v>
      </c>
      <c r="AG201" t="s">
        <v>640</v>
      </c>
      <c r="AH201" t="s">
        <v>636</v>
      </c>
      <c r="AI201" t="s">
        <v>682</v>
      </c>
    </row>
    <row r="202" spans="1:35" x14ac:dyDescent="0.35">
      <c r="A202" t="s">
        <v>1185</v>
      </c>
      <c r="B202">
        <v>800065396</v>
      </c>
      <c r="C202" t="s">
        <v>633</v>
      </c>
      <c r="D202" t="s">
        <v>1186</v>
      </c>
      <c r="E202" t="s">
        <v>635</v>
      </c>
      <c r="F202" s="36">
        <v>44585</v>
      </c>
      <c r="G202" s="36">
        <v>44608</v>
      </c>
      <c r="H202" s="36">
        <v>44608</v>
      </c>
      <c r="I202" t="s">
        <v>636</v>
      </c>
      <c r="J202">
        <v>190000</v>
      </c>
      <c r="K202">
        <v>190000</v>
      </c>
      <c r="L202">
        <v>0</v>
      </c>
      <c r="M202">
        <v>0</v>
      </c>
      <c r="N202">
        <v>0</v>
      </c>
      <c r="O202">
        <v>0</v>
      </c>
      <c r="P202">
        <v>0</v>
      </c>
      <c r="Q202">
        <v>0</v>
      </c>
      <c r="R202">
        <v>190000</v>
      </c>
      <c r="S202" t="s">
        <v>637</v>
      </c>
      <c r="T202" t="s">
        <v>636</v>
      </c>
      <c r="U202" t="s">
        <v>636</v>
      </c>
      <c r="V202" t="s">
        <v>636</v>
      </c>
      <c r="W202" t="s">
        <v>636</v>
      </c>
      <c r="X202" t="s">
        <v>636</v>
      </c>
      <c r="Y202" t="s">
        <v>636</v>
      </c>
      <c r="Z202" t="s">
        <v>636</v>
      </c>
      <c r="AA202" t="s">
        <v>636</v>
      </c>
      <c r="AB202">
        <v>0</v>
      </c>
      <c r="AC202">
        <v>1</v>
      </c>
      <c r="AD202" t="s">
        <v>636</v>
      </c>
      <c r="AE202" t="s">
        <v>636</v>
      </c>
      <c r="AF202" t="s">
        <v>639</v>
      </c>
      <c r="AG202" t="s">
        <v>640</v>
      </c>
      <c r="AH202" t="s">
        <v>636</v>
      </c>
      <c r="AI202" t="s">
        <v>682</v>
      </c>
    </row>
    <row r="203" spans="1:35" x14ac:dyDescent="0.35">
      <c r="A203" t="s">
        <v>1187</v>
      </c>
      <c r="B203">
        <v>800065396</v>
      </c>
      <c r="C203" t="s">
        <v>633</v>
      </c>
      <c r="D203" t="s">
        <v>1188</v>
      </c>
      <c r="E203" t="s">
        <v>635</v>
      </c>
      <c r="F203" s="36">
        <v>44144</v>
      </c>
      <c r="G203" s="36">
        <v>44157</v>
      </c>
      <c r="H203" s="36">
        <v>44157</v>
      </c>
      <c r="I203" t="s">
        <v>636</v>
      </c>
      <c r="J203">
        <v>190000</v>
      </c>
      <c r="K203">
        <v>190000</v>
      </c>
      <c r="L203">
        <v>0</v>
      </c>
      <c r="M203">
        <v>0</v>
      </c>
      <c r="N203">
        <v>0</v>
      </c>
      <c r="O203">
        <v>0</v>
      </c>
      <c r="P203">
        <v>0</v>
      </c>
      <c r="Q203">
        <v>0</v>
      </c>
      <c r="R203">
        <v>190000</v>
      </c>
      <c r="S203" t="s">
        <v>637</v>
      </c>
      <c r="T203" t="s">
        <v>636</v>
      </c>
      <c r="U203" t="s">
        <v>636</v>
      </c>
      <c r="V203" t="s">
        <v>636</v>
      </c>
      <c r="W203" t="s">
        <v>636</v>
      </c>
      <c r="X203" t="s">
        <v>636</v>
      </c>
      <c r="Y203" t="s">
        <v>636</v>
      </c>
      <c r="Z203" t="s">
        <v>636</v>
      </c>
      <c r="AA203" t="s">
        <v>636</v>
      </c>
      <c r="AB203">
        <v>0</v>
      </c>
      <c r="AC203">
        <v>1</v>
      </c>
      <c r="AD203" t="s">
        <v>636</v>
      </c>
      <c r="AE203" t="s">
        <v>636</v>
      </c>
      <c r="AF203" t="s">
        <v>639</v>
      </c>
      <c r="AG203" t="s">
        <v>640</v>
      </c>
      <c r="AH203" t="s">
        <v>636</v>
      </c>
      <c r="AI203" t="s">
        <v>682</v>
      </c>
    </row>
    <row r="204" spans="1:35" x14ac:dyDescent="0.35">
      <c r="A204" t="s">
        <v>1189</v>
      </c>
      <c r="B204">
        <v>800065396</v>
      </c>
      <c r="C204" t="s">
        <v>633</v>
      </c>
      <c r="D204" t="s">
        <v>1190</v>
      </c>
      <c r="E204" t="s">
        <v>635</v>
      </c>
      <c r="F204" s="36">
        <v>44126</v>
      </c>
      <c r="G204" s="36">
        <v>44157</v>
      </c>
      <c r="H204" s="36">
        <v>44157</v>
      </c>
      <c r="I204" t="s">
        <v>636</v>
      </c>
      <c r="J204">
        <v>190000</v>
      </c>
      <c r="K204">
        <v>190000</v>
      </c>
      <c r="L204">
        <v>0</v>
      </c>
      <c r="M204">
        <v>0</v>
      </c>
      <c r="N204">
        <v>0</v>
      </c>
      <c r="O204">
        <v>0</v>
      </c>
      <c r="P204">
        <v>0</v>
      </c>
      <c r="Q204">
        <v>0</v>
      </c>
      <c r="R204">
        <v>190000</v>
      </c>
      <c r="S204" t="s">
        <v>637</v>
      </c>
      <c r="T204" t="s">
        <v>636</v>
      </c>
      <c r="U204" t="s">
        <v>636</v>
      </c>
      <c r="V204" t="s">
        <v>636</v>
      </c>
      <c r="W204" t="s">
        <v>636</v>
      </c>
      <c r="X204" t="s">
        <v>636</v>
      </c>
      <c r="Y204" t="s">
        <v>636</v>
      </c>
      <c r="Z204" t="s">
        <v>636</v>
      </c>
      <c r="AA204" t="s">
        <v>636</v>
      </c>
      <c r="AB204">
        <v>0</v>
      </c>
      <c r="AC204">
        <v>1</v>
      </c>
      <c r="AD204" t="s">
        <v>636</v>
      </c>
      <c r="AE204" t="s">
        <v>636</v>
      </c>
      <c r="AF204" t="s">
        <v>639</v>
      </c>
      <c r="AG204" t="s">
        <v>640</v>
      </c>
      <c r="AH204" t="s">
        <v>636</v>
      </c>
      <c r="AI204" t="s">
        <v>682</v>
      </c>
    </row>
    <row r="205" spans="1:35" x14ac:dyDescent="0.35">
      <c r="A205" t="s">
        <v>1191</v>
      </c>
      <c r="B205">
        <v>800065396</v>
      </c>
      <c r="C205" t="s">
        <v>633</v>
      </c>
      <c r="D205" t="s">
        <v>1192</v>
      </c>
      <c r="E205" t="s">
        <v>635</v>
      </c>
      <c r="F205" s="36">
        <v>44370</v>
      </c>
      <c r="G205" s="36">
        <v>44399</v>
      </c>
      <c r="H205" s="36">
        <v>44399</v>
      </c>
      <c r="I205" t="s">
        <v>636</v>
      </c>
      <c r="J205">
        <v>190000</v>
      </c>
      <c r="K205">
        <v>190000</v>
      </c>
      <c r="L205">
        <v>0</v>
      </c>
      <c r="M205">
        <v>0</v>
      </c>
      <c r="N205">
        <v>0</v>
      </c>
      <c r="O205">
        <v>0</v>
      </c>
      <c r="P205">
        <v>0</v>
      </c>
      <c r="Q205">
        <v>0</v>
      </c>
      <c r="R205">
        <v>190000</v>
      </c>
      <c r="S205" t="s">
        <v>637</v>
      </c>
      <c r="T205" t="s">
        <v>636</v>
      </c>
      <c r="U205" t="s">
        <v>636</v>
      </c>
      <c r="V205" t="s">
        <v>636</v>
      </c>
      <c r="W205" t="s">
        <v>636</v>
      </c>
      <c r="X205" t="s">
        <v>636</v>
      </c>
      <c r="Y205" t="s">
        <v>636</v>
      </c>
      <c r="Z205" t="s">
        <v>636</v>
      </c>
      <c r="AA205" t="s">
        <v>636</v>
      </c>
      <c r="AB205">
        <v>0</v>
      </c>
      <c r="AC205">
        <v>1</v>
      </c>
      <c r="AD205" t="s">
        <v>636</v>
      </c>
      <c r="AE205" t="s">
        <v>636</v>
      </c>
      <c r="AF205" t="s">
        <v>639</v>
      </c>
      <c r="AG205" t="s">
        <v>640</v>
      </c>
      <c r="AH205" t="s">
        <v>636</v>
      </c>
      <c r="AI205" t="s">
        <v>682</v>
      </c>
    </row>
    <row r="206" spans="1:35" x14ac:dyDescent="0.35">
      <c r="A206" t="s">
        <v>1193</v>
      </c>
      <c r="B206">
        <v>800065396</v>
      </c>
      <c r="C206" t="s">
        <v>633</v>
      </c>
      <c r="D206" t="s">
        <v>1194</v>
      </c>
      <c r="E206" t="s">
        <v>635</v>
      </c>
      <c r="F206" s="36">
        <v>44775</v>
      </c>
      <c r="G206" s="36">
        <v>44786</v>
      </c>
      <c r="H206" s="36">
        <v>44786</v>
      </c>
      <c r="I206" t="s">
        <v>636</v>
      </c>
      <c r="J206">
        <v>35000</v>
      </c>
      <c r="K206">
        <v>35000</v>
      </c>
      <c r="L206">
        <v>0</v>
      </c>
      <c r="M206">
        <v>0</v>
      </c>
      <c r="N206">
        <v>0</v>
      </c>
      <c r="O206">
        <v>0</v>
      </c>
      <c r="P206">
        <v>0</v>
      </c>
      <c r="Q206">
        <v>0</v>
      </c>
      <c r="R206">
        <v>35000</v>
      </c>
      <c r="S206" t="s">
        <v>637</v>
      </c>
      <c r="T206" t="s">
        <v>636</v>
      </c>
      <c r="U206" t="s">
        <v>636</v>
      </c>
      <c r="V206" t="s">
        <v>636</v>
      </c>
      <c r="W206" t="s">
        <v>636</v>
      </c>
      <c r="X206" t="s">
        <v>636</v>
      </c>
      <c r="Y206" t="s">
        <v>636</v>
      </c>
      <c r="Z206" t="s">
        <v>636</v>
      </c>
      <c r="AA206" t="s">
        <v>636</v>
      </c>
      <c r="AB206">
        <v>0</v>
      </c>
      <c r="AC206">
        <v>1</v>
      </c>
      <c r="AD206" t="s">
        <v>636</v>
      </c>
      <c r="AE206" t="s">
        <v>636</v>
      </c>
      <c r="AF206" t="s">
        <v>639</v>
      </c>
      <c r="AG206" t="s">
        <v>640</v>
      </c>
      <c r="AH206" t="s">
        <v>636</v>
      </c>
      <c r="AI206" t="s">
        <v>682</v>
      </c>
    </row>
    <row r="207" spans="1:35" x14ac:dyDescent="0.35">
      <c r="A207" t="s">
        <v>1195</v>
      </c>
      <c r="B207">
        <v>800065396</v>
      </c>
      <c r="C207" t="s">
        <v>633</v>
      </c>
      <c r="D207" t="s">
        <v>1196</v>
      </c>
      <c r="E207" t="s">
        <v>635</v>
      </c>
      <c r="F207" s="36">
        <v>44147</v>
      </c>
      <c r="G207" s="36">
        <v>44156</v>
      </c>
      <c r="H207" s="36">
        <v>44156</v>
      </c>
      <c r="I207" t="s">
        <v>636</v>
      </c>
      <c r="J207">
        <v>190000</v>
      </c>
      <c r="K207">
        <v>190000</v>
      </c>
      <c r="L207">
        <v>0</v>
      </c>
      <c r="M207">
        <v>0</v>
      </c>
      <c r="N207">
        <v>0</v>
      </c>
      <c r="O207">
        <v>0</v>
      </c>
      <c r="P207">
        <v>0</v>
      </c>
      <c r="Q207">
        <v>0</v>
      </c>
      <c r="R207">
        <v>190000</v>
      </c>
      <c r="S207" t="s">
        <v>637</v>
      </c>
      <c r="T207" t="s">
        <v>636</v>
      </c>
      <c r="U207" t="s">
        <v>636</v>
      </c>
      <c r="V207" t="s">
        <v>636</v>
      </c>
      <c r="W207" t="s">
        <v>636</v>
      </c>
      <c r="X207" t="s">
        <v>636</v>
      </c>
      <c r="Y207" t="s">
        <v>636</v>
      </c>
      <c r="Z207" t="s">
        <v>636</v>
      </c>
      <c r="AA207" t="s">
        <v>636</v>
      </c>
      <c r="AB207">
        <v>0</v>
      </c>
      <c r="AC207">
        <v>1</v>
      </c>
      <c r="AD207" t="s">
        <v>636</v>
      </c>
      <c r="AE207" t="s">
        <v>636</v>
      </c>
      <c r="AF207" t="s">
        <v>639</v>
      </c>
      <c r="AG207" t="s">
        <v>640</v>
      </c>
      <c r="AH207" t="s">
        <v>636</v>
      </c>
      <c r="AI207" t="s">
        <v>682</v>
      </c>
    </row>
    <row r="208" spans="1:35" x14ac:dyDescent="0.35">
      <c r="A208" t="s">
        <v>1197</v>
      </c>
      <c r="B208">
        <v>800065396</v>
      </c>
      <c r="C208" t="s">
        <v>633</v>
      </c>
      <c r="D208" t="s">
        <v>1198</v>
      </c>
      <c r="E208" t="s">
        <v>635</v>
      </c>
      <c r="F208" s="36">
        <v>44202</v>
      </c>
      <c r="G208" s="36">
        <v>44215</v>
      </c>
      <c r="H208" s="36">
        <v>44215</v>
      </c>
      <c r="I208" t="s">
        <v>636</v>
      </c>
      <c r="J208">
        <v>190000</v>
      </c>
      <c r="K208">
        <v>190000</v>
      </c>
      <c r="L208">
        <v>0</v>
      </c>
      <c r="M208">
        <v>0</v>
      </c>
      <c r="N208">
        <v>0</v>
      </c>
      <c r="O208">
        <v>0</v>
      </c>
      <c r="P208">
        <v>0</v>
      </c>
      <c r="Q208">
        <v>0</v>
      </c>
      <c r="R208">
        <v>190000</v>
      </c>
      <c r="S208" t="s">
        <v>637</v>
      </c>
      <c r="T208" t="s">
        <v>636</v>
      </c>
      <c r="U208" t="s">
        <v>636</v>
      </c>
      <c r="V208" t="s">
        <v>636</v>
      </c>
      <c r="W208" t="s">
        <v>636</v>
      </c>
      <c r="X208" t="s">
        <v>636</v>
      </c>
      <c r="Y208" t="s">
        <v>636</v>
      </c>
      <c r="Z208" t="s">
        <v>636</v>
      </c>
      <c r="AA208" t="s">
        <v>636</v>
      </c>
      <c r="AB208">
        <v>0</v>
      </c>
      <c r="AC208">
        <v>1</v>
      </c>
      <c r="AD208" t="s">
        <v>636</v>
      </c>
      <c r="AE208" t="s">
        <v>636</v>
      </c>
      <c r="AF208" t="s">
        <v>639</v>
      </c>
      <c r="AG208" t="s">
        <v>640</v>
      </c>
      <c r="AH208" t="s">
        <v>636</v>
      </c>
      <c r="AI208" t="s">
        <v>682</v>
      </c>
    </row>
    <row r="209" spans="1:35" x14ac:dyDescent="0.35">
      <c r="A209" t="s">
        <v>1199</v>
      </c>
      <c r="B209">
        <v>800065396</v>
      </c>
      <c r="C209" t="s">
        <v>633</v>
      </c>
      <c r="D209" t="s">
        <v>1200</v>
      </c>
      <c r="E209" t="s">
        <v>635</v>
      </c>
      <c r="F209" s="36">
        <v>44144</v>
      </c>
      <c r="G209" s="36">
        <v>44157</v>
      </c>
      <c r="H209" s="36">
        <v>44157</v>
      </c>
      <c r="I209" t="s">
        <v>636</v>
      </c>
      <c r="J209">
        <v>190000</v>
      </c>
      <c r="K209">
        <v>190000</v>
      </c>
      <c r="L209">
        <v>0</v>
      </c>
      <c r="M209">
        <v>0</v>
      </c>
      <c r="N209">
        <v>0</v>
      </c>
      <c r="O209">
        <v>0</v>
      </c>
      <c r="P209">
        <v>0</v>
      </c>
      <c r="Q209">
        <v>0</v>
      </c>
      <c r="R209">
        <v>190000</v>
      </c>
      <c r="S209" t="s">
        <v>637</v>
      </c>
      <c r="T209" t="s">
        <v>636</v>
      </c>
      <c r="U209" t="s">
        <v>636</v>
      </c>
      <c r="V209" t="s">
        <v>636</v>
      </c>
      <c r="W209" t="s">
        <v>636</v>
      </c>
      <c r="X209" t="s">
        <v>636</v>
      </c>
      <c r="Y209" t="s">
        <v>636</v>
      </c>
      <c r="Z209" t="s">
        <v>636</v>
      </c>
      <c r="AA209" t="s">
        <v>636</v>
      </c>
      <c r="AB209">
        <v>0</v>
      </c>
      <c r="AC209">
        <v>1</v>
      </c>
      <c r="AD209" t="s">
        <v>636</v>
      </c>
      <c r="AE209" t="s">
        <v>636</v>
      </c>
      <c r="AF209" t="s">
        <v>639</v>
      </c>
      <c r="AG209" t="s">
        <v>640</v>
      </c>
      <c r="AH209" t="s">
        <v>636</v>
      </c>
      <c r="AI209" t="s">
        <v>682</v>
      </c>
    </row>
    <row r="210" spans="1:35" x14ac:dyDescent="0.35">
      <c r="A210" t="s">
        <v>1201</v>
      </c>
      <c r="B210">
        <v>800065396</v>
      </c>
      <c r="C210" t="s">
        <v>633</v>
      </c>
      <c r="D210" t="s">
        <v>1202</v>
      </c>
      <c r="E210" t="s">
        <v>635</v>
      </c>
      <c r="F210" s="36">
        <v>45085</v>
      </c>
      <c r="G210" s="36">
        <v>45092</v>
      </c>
      <c r="H210" s="36">
        <v>45092</v>
      </c>
      <c r="I210" t="s">
        <v>636</v>
      </c>
      <c r="J210">
        <v>125000</v>
      </c>
      <c r="K210">
        <v>125000</v>
      </c>
      <c r="L210">
        <v>0</v>
      </c>
      <c r="M210">
        <v>0</v>
      </c>
      <c r="N210">
        <v>0</v>
      </c>
      <c r="O210">
        <v>0</v>
      </c>
      <c r="P210">
        <v>0</v>
      </c>
      <c r="Q210">
        <v>0</v>
      </c>
      <c r="R210">
        <v>125000</v>
      </c>
      <c r="S210" t="s">
        <v>637</v>
      </c>
      <c r="T210" t="s">
        <v>636</v>
      </c>
      <c r="U210" t="s">
        <v>636</v>
      </c>
      <c r="V210" t="s">
        <v>636</v>
      </c>
      <c r="W210" t="s">
        <v>636</v>
      </c>
      <c r="X210" t="s">
        <v>636</v>
      </c>
      <c r="Y210" t="s">
        <v>636</v>
      </c>
      <c r="Z210" t="s">
        <v>636</v>
      </c>
      <c r="AA210" t="s">
        <v>636</v>
      </c>
      <c r="AB210">
        <v>0</v>
      </c>
      <c r="AC210">
        <v>1</v>
      </c>
      <c r="AD210" t="s">
        <v>636</v>
      </c>
      <c r="AE210" t="s">
        <v>636</v>
      </c>
      <c r="AF210" t="s">
        <v>639</v>
      </c>
      <c r="AG210" t="s">
        <v>640</v>
      </c>
      <c r="AH210" t="s">
        <v>636</v>
      </c>
      <c r="AI210" t="s">
        <v>682</v>
      </c>
    </row>
    <row r="211" spans="1:35" x14ac:dyDescent="0.35">
      <c r="A211" t="s">
        <v>1203</v>
      </c>
      <c r="B211">
        <v>800065396</v>
      </c>
      <c r="C211" t="s">
        <v>633</v>
      </c>
      <c r="D211" t="s">
        <v>1204</v>
      </c>
      <c r="E211" t="s">
        <v>635</v>
      </c>
      <c r="F211" s="36">
        <v>44775</v>
      </c>
      <c r="G211" s="36">
        <v>44786</v>
      </c>
      <c r="H211" s="36">
        <v>44786</v>
      </c>
      <c r="I211" t="s">
        <v>636</v>
      </c>
      <c r="J211">
        <v>190000</v>
      </c>
      <c r="K211">
        <v>190000</v>
      </c>
      <c r="L211">
        <v>0</v>
      </c>
      <c r="M211">
        <v>0</v>
      </c>
      <c r="N211">
        <v>0</v>
      </c>
      <c r="O211">
        <v>0</v>
      </c>
      <c r="P211">
        <v>0</v>
      </c>
      <c r="Q211">
        <v>0</v>
      </c>
      <c r="R211">
        <v>190000</v>
      </c>
      <c r="S211" t="s">
        <v>637</v>
      </c>
      <c r="T211" t="s">
        <v>636</v>
      </c>
      <c r="U211" t="s">
        <v>636</v>
      </c>
      <c r="V211" t="s">
        <v>636</v>
      </c>
      <c r="W211" t="s">
        <v>636</v>
      </c>
      <c r="X211" t="s">
        <v>636</v>
      </c>
      <c r="Y211" t="s">
        <v>636</v>
      </c>
      <c r="Z211" t="s">
        <v>636</v>
      </c>
      <c r="AA211" t="s">
        <v>636</v>
      </c>
      <c r="AB211">
        <v>0</v>
      </c>
      <c r="AC211">
        <v>1</v>
      </c>
      <c r="AD211" t="s">
        <v>636</v>
      </c>
      <c r="AE211" t="s">
        <v>636</v>
      </c>
      <c r="AF211" t="s">
        <v>639</v>
      </c>
      <c r="AG211" t="s">
        <v>640</v>
      </c>
      <c r="AH211" t="s">
        <v>636</v>
      </c>
      <c r="AI211" t="s">
        <v>682</v>
      </c>
    </row>
    <row r="212" spans="1:35" x14ac:dyDescent="0.35">
      <c r="A212" t="s">
        <v>1205</v>
      </c>
      <c r="B212">
        <v>800065396</v>
      </c>
      <c r="C212" t="s">
        <v>633</v>
      </c>
      <c r="D212" t="s">
        <v>1206</v>
      </c>
      <c r="E212" t="s">
        <v>1123</v>
      </c>
      <c r="F212" s="36">
        <v>45506</v>
      </c>
      <c r="G212" s="36">
        <v>45517</v>
      </c>
      <c r="H212" t="s">
        <v>636</v>
      </c>
      <c r="I212" t="s">
        <v>636</v>
      </c>
      <c r="J212">
        <v>33365178</v>
      </c>
      <c r="K212">
        <v>33365178</v>
      </c>
      <c r="L212">
        <v>0</v>
      </c>
      <c r="M212">
        <v>0</v>
      </c>
      <c r="N212">
        <v>0</v>
      </c>
      <c r="O212">
        <v>0</v>
      </c>
      <c r="P212">
        <v>0</v>
      </c>
      <c r="Q212">
        <v>0</v>
      </c>
      <c r="R212">
        <v>0</v>
      </c>
      <c r="S212" t="s">
        <v>636</v>
      </c>
      <c r="T212" t="s">
        <v>636</v>
      </c>
      <c r="U212" t="s">
        <v>636</v>
      </c>
      <c r="V212" t="s">
        <v>636</v>
      </c>
      <c r="W212" t="s">
        <v>636</v>
      </c>
      <c r="X212" t="s">
        <v>636</v>
      </c>
      <c r="Y212" t="s">
        <v>636</v>
      </c>
      <c r="Z212" t="s">
        <v>636</v>
      </c>
      <c r="AA212" t="s">
        <v>636</v>
      </c>
      <c r="AB212">
        <v>0</v>
      </c>
      <c r="AC212" t="s">
        <v>636</v>
      </c>
      <c r="AD212" t="s">
        <v>1124</v>
      </c>
      <c r="AE212" t="s">
        <v>1125</v>
      </c>
      <c r="AF212" t="s">
        <v>1153</v>
      </c>
      <c r="AG212" t="s">
        <v>636</v>
      </c>
      <c r="AH212" t="s">
        <v>652</v>
      </c>
      <c r="AI212" t="s">
        <v>682</v>
      </c>
    </row>
    <row r="213" spans="1:35" x14ac:dyDescent="0.35">
      <c r="A213" t="s">
        <v>1207</v>
      </c>
      <c r="B213">
        <v>800065396</v>
      </c>
      <c r="C213" t="s">
        <v>633</v>
      </c>
      <c r="D213" t="s">
        <v>1208</v>
      </c>
      <c r="E213" t="s">
        <v>635</v>
      </c>
      <c r="F213" s="36">
        <v>44144</v>
      </c>
      <c r="G213" s="36">
        <v>44157</v>
      </c>
      <c r="H213" s="36">
        <v>44157</v>
      </c>
      <c r="I213" t="s">
        <v>636</v>
      </c>
      <c r="J213">
        <v>190000</v>
      </c>
      <c r="K213">
        <v>190000</v>
      </c>
      <c r="L213">
        <v>0</v>
      </c>
      <c r="M213">
        <v>0</v>
      </c>
      <c r="N213">
        <v>0</v>
      </c>
      <c r="O213">
        <v>0</v>
      </c>
      <c r="P213">
        <v>0</v>
      </c>
      <c r="Q213">
        <v>0</v>
      </c>
      <c r="R213">
        <v>190000</v>
      </c>
      <c r="S213" t="s">
        <v>637</v>
      </c>
      <c r="T213" t="s">
        <v>636</v>
      </c>
      <c r="U213" t="s">
        <v>636</v>
      </c>
      <c r="V213" t="s">
        <v>636</v>
      </c>
      <c r="W213" t="s">
        <v>636</v>
      </c>
      <c r="X213" t="s">
        <v>636</v>
      </c>
      <c r="Y213" t="s">
        <v>636</v>
      </c>
      <c r="Z213" t="s">
        <v>636</v>
      </c>
      <c r="AA213" t="s">
        <v>636</v>
      </c>
      <c r="AB213">
        <v>0</v>
      </c>
      <c r="AC213">
        <v>1</v>
      </c>
      <c r="AD213" t="s">
        <v>636</v>
      </c>
      <c r="AE213" t="s">
        <v>636</v>
      </c>
      <c r="AF213" t="s">
        <v>639</v>
      </c>
      <c r="AG213" t="s">
        <v>640</v>
      </c>
      <c r="AH213" t="s">
        <v>636</v>
      </c>
      <c r="AI213" t="s">
        <v>682</v>
      </c>
    </row>
    <row r="214" spans="1:35" x14ac:dyDescent="0.35">
      <c r="A214" t="s">
        <v>1209</v>
      </c>
      <c r="B214">
        <v>800065396</v>
      </c>
      <c r="C214" t="s">
        <v>633</v>
      </c>
      <c r="D214" t="s">
        <v>1210</v>
      </c>
      <c r="E214" t="s">
        <v>1123</v>
      </c>
      <c r="F214" s="36">
        <v>45702</v>
      </c>
      <c r="G214" s="36">
        <v>45702</v>
      </c>
      <c r="H214" t="s">
        <v>636</v>
      </c>
      <c r="I214" t="s">
        <v>636</v>
      </c>
      <c r="J214">
        <v>33396129</v>
      </c>
      <c r="K214">
        <v>33396129</v>
      </c>
      <c r="L214">
        <v>0</v>
      </c>
      <c r="M214">
        <v>0</v>
      </c>
      <c r="N214">
        <v>0</v>
      </c>
      <c r="O214">
        <v>2048876</v>
      </c>
      <c r="P214">
        <v>0</v>
      </c>
      <c r="Q214">
        <v>0</v>
      </c>
      <c r="R214">
        <v>0</v>
      </c>
      <c r="S214" t="s">
        <v>636</v>
      </c>
      <c r="T214" t="s">
        <v>636</v>
      </c>
      <c r="U214" t="s">
        <v>636</v>
      </c>
      <c r="V214" t="s">
        <v>636</v>
      </c>
      <c r="W214" t="s">
        <v>636</v>
      </c>
      <c r="X214" t="s">
        <v>636</v>
      </c>
      <c r="Y214" t="s">
        <v>636</v>
      </c>
      <c r="Z214" t="s">
        <v>636</v>
      </c>
      <c r="AA214" t="s">
        <v>636</v>
      </c>
      <c r="AB214">
        <v>0</v>
      </c>
      <c r="AC214" t="s">
        <v>636</v>
      </c>
      <c r="AD214" t="s">
        <v>1124</v>
      </c>
      <c r="AE214" t="s">
        <v>1125</v>
      </c>
      <c r="AF214" t="s">
        <v>1153</v>
      </c>
      <c r="AG214" t="s">
        <v>636</v>
      </c>
      <c r="AH214" t="s">
        <v>1154</v>
      </c>
      <c r="AI214" t="s">
        <v>682</v>
      </c>
    </row>
    <row r="215" spans="1:35" x14ac:dyDescent="0.35">
      <c r="A215" t="s">
        <v>1211</v>
      </c>
      <c r="B215">
        <v>800065396</v>
      </c>
      <c r="C215" t="s">
        <v>633</v>
      </c>
      <c r="D215" t="s">
        <v>1212</v>
      </c>
      <c r="E215" t="s">
        <v>635</v>
      </c>
      <c r="F215" s="36">
        <v>45478</v>
      </c>
      <c r="G215" s="36">
        <v>45483</v>
      </c>
      <c r="H215" s="36">
        <v>45565</v>
      </c>
      <c r="I215" t="s">
        <v>636</v>
      </c>
      <c r="J215">
        <v>125000</v>
      </c>
      <c r="K215">
        <v>125000</v>
      </c>
      <c r="L215">
        <v>0</v>
      </c>
      <c r="M215">
        <v>0</v>
      </c>
      <c r="N215">
        <v>4500</v>
      </c>
      <c r="O215">
        <v>4500</v>
      </c>
      <c r="P215">
        <v>0</v>
      </c>
      <c r="Q215">
        <v>0</v>
      </c>
      <c r="R215">
        <v>120500</v>
      </c>
      <c r="S215" t="s">
        <v>637</v>
      </c>
      <c r="T215" t="s">
        <v>636</v>
      </c>
      <c r="U215" t="s">
        <v>636</v>
      </c>
      <c r="V215" t="s">
        <v>636</v>
      </c>
      <c r="W215" t="s">
        <v>636</v>
      </c>
      <c r="X215" t="s">
        <v>636</v>
      </c>
      <c r="Y215" t="s">
        <v>636</v>
      </c>
      <c r="Z215" t="s">
        <v>636</v>
      </c>
      <c r="AA215" t="s">
        <v>636</v>
      </c>
      <c r="AB215">
        <v>0</v>
      </c>
      <c r="AC215">
        <v>1</v>
      </c>
      <c r="AD215" t="s">
        <v>649</v>
      </c>
      <c r="AE215" t="s">
        <v>728</v>
      </c>
      <c r="AF215" t="s">
        <v>639</v>
      </c>
      <c r="AG215" t="s">
        <v>651</v>
      </c>
      <c r="AH215" t="s">
        <v>652</v>
      </c>
      <c r="AI215" t="s">
        <v>682</v>
      </c>
    </row>
    <row r="216" spans="1:35" x14ac:dyDescent="0.35">
      <c r="A216" t="s">
        <v>1213</v>
      </c>
      <c r="B216">
        <v>800065396</v>
      </c>
      <c r="C216" t="s">
        <v>633</v>
      </c>
      <c r="D216" t="s">
        <v>1214</v>
      </c>
      <c r="E216" t="s">
        <v>635</v>
      </c>
      <c r="F216" s="36">
        <v>45506</v>
      </c>
      <c r="G216" s="36">
        <v>45517</v>
      </c>
      <c r="H216" s="36">
        <v>45614</v>
      </c>
      <c r="I216" t="s">
        <v>636</v>
      </c>
      <c r="J216">
        <v>59803127</v>
      </c>
      <c r="K216">
        <v>1958868</v>
      </c>
      <c r="L216">
        <v>0</v>
      </c>
      <c r="M216">
        <v>0</v>
      </c>
      <c r="N216">
        <v>0</v>
      </c>
      <c r="O216">
        <v>6576556</v>
      </c>
      <c r="P216">
        <v>1958868</v>
      </c>
      <c r="Q216">
        <v>0</v>
      </c>
      <c r="R216">
        <v>0</v>
      </c>
      <c r="S216" t="s">
        <v>636</v>
      </c>
      <c r="T216" t="s">
        <v>636</v>
      </c>
      <c r="U216" t="s">
        <v>636</v>
      </c>
      <c r="V216" t="s">
        <v>1215</v>
      </c>
      <c r="W216" t="s">
        <v>636</v>
      </c>
      <c r="X216" t="s">
        <v>636</v>
      </c>
      <c r="Y216" t="s">
        <v>636</v>
      </c>
      <c r="Z216" t="s">
        <v>636</v>
      </c>
      <c r="AA216" t="s">
        <v>636</v>
      </c>
      <c r="AB216">
        <v>0</v>
      </c>
      <c r="AC216">
        <v>2</v>
      </c>
      <c r="AD216" t="s">
        <v>649</v>
      </c>
      <c r="AE216" t="s">
        <v>650</v>
      </c>
      <c r="AF216" t="s">
        <v>639</v>
      </c>
      <c r="AG216" t="s">
        <v>651</v>
      </c>
      <c r="AH216" t="s">
        <v>667</v>
      </c>
      <c r="AI216" t="s">
        <v>641</v>
      </c>
    </row>
    <row r="217" spans="1:35" x14ac:dyDescent="0.35">
      <c r="A217" t="s">
        <v>1216</v>
      </c>
      <c r="B217">
        <v>800065396</v>
      </c>
      <c r="C217" t="s">
        <v>633</v>
      </c>
      <c r="D217" t="s">
        <v>1217</v>
      </c>
      <c r="E217" t="s">
        <v>635</v>
      </c>
      <c r="F217" s="36">
        <v>45538</v>
      </c>
      <c r="G217" s="36">
        <v>45548</v>
      </c>
      <c r="H217" s="36">
        <v>45686</v>
      </c>
      <c r="I217" t="s">
        <v>636</v>
      </c>
      <c r="J217">
        <v>58232193</v>
      </c>
      <c r="K217">
        <v>2075113</v>
      </c>
      <c r="L217">
        <v>0</v>
      </c>
      <c r="M217">
        <v>0</v>
      </c>
      <c r="N217">
        <v>0</v>
      </c>
      <c r="O217">
        <v>6157862</v>
      </c>
      <c r="P217">
        <v>2075113</v>
      </c>
      <c r="Q217">
        <v>0</v>
      </c>
      <c r="R217">
        <v>0</v>
      </c>
      <c r="S217" t="s">
        <v>636</v>
      </c>
      <c r="T217" t="s">
        <v>636</v>
      </c>
      <c r="U217" t="s">
        <v>636</v>
      </c>
      <c r="V217" t="s">
        <v>1218</v>
      </c>
      <c r="W217" t="s">
        <v>636</v>
      </c>
      <c r="X217" t="s">
        <v>636</v>
      </c>
      <c r="Y217" t="s">
        <v>636</v>
      </c>
      <c r="Z217" t="s">
        <v>636</v>
      </c>
      <c r="AA217" t="s">
        <v>636</v>
      </c>
      <c r="AB217">
        <v>0</v>
      </c>
      <c r="AC217">
        <v>2</v>
      </c>
      <c r="AD217" t="s">
        <v>649</v>
      </c>
      <c r="AE217" t="s">
        <v>650</v>
      </c>
      <c r="AF217" t="s">
        <v>639</v>
      </c>
      <c r="AG217" t="s">
        <v>651</v>
      </c>
      <c r="AH217" t="s">
        <v>674</v>
      </c>
      <c r="AI217" t="s">
        <v>641</v>
      </c>
    </row>
    <row r="218" spans="1:35" x14ac:dyDescent="0.35">
      <c r="A218" t="s">
        <v>1219</v>
      </c>
      <c r="B218">
        <v>800065396</v>
      </c>
      <c r="C218" t="s">
        <v>633</v>
      </c>
      <c r="D218" t="s">
        <v>1220</v>
      </c>
      <c r="E218" t="s">
        <v>635</v>
      </c>
      <c r="F218" s="36">
        <v>45629</v>
      </c>
      <c r="G218" s="36">
        <v>45637</v>
      </c>
      <c r="H218" s="36">
        <v>45686</v>
      </c>
      <c r="I218" t="s">
        <v>636</v>
      </c>
      <c r="J218">
        <v>48347036</v>
      </c>
      <c r="K218">
        <v>1547721</v>
      </c>
      <c r="L218">
        <v>0</v>
      </c>
      <c r="M218">
        <v>0</v>
      </c>
      <c r="N218">
        <v>0</v>
      </c>
      <c r="O218">
        <v>5474280</v>
      </c>
      <c r="P218">
        <v>464316</v>
      </c>
      <c r="Q218">
        <v>0</v>
      </c>
      <c r="R218">
        <v>1083405</v>
      </c>
      <c r="S218" t="s">
        <v>636</v>
      </c>
      <c r="T218" t="s">
        <v>636</v>
      </c>
      <c r="U218" t="s">
        <v>636</v>
      </c>
      <c r="V218" t="s">
        <v>1221</v>
      </c>
      <c r="W218" t="s">
        <v>636</v>
      </c>
      <c r="X218" t="s">
        <v>636</v>
      </c>
      <c r="Y218" t="s">
        <v>636</v>
      </c>
      <c r="Z218" t="s">
        <v>636</v>
      </c>
      <c r="AA218" t="s">
        <v>636</v>
      </c>
      <c r="AB218">
        <v>21668</v>
      </c>
      <c r="AC218">
        <v>2</v>
      </c>
      <c r="AD218" t="s">
        <v>649</v>
      </c>
      <c r="AE218" t="s">
        <v>650</v>
      </c>
      <c r="AF218" t="s">
        <v>639</v>
      </c>
      <c r="AG218" t="s">
        <v>651</v>
      </c>
      <c r="AH218" t="s">
        <v>674</v>
      </c>
      <c r="AI218" t="s">
        <v>641</v>
      </c>
    </row>
    <row r="219" spans="1:35" x14ac:dyDescent="0.35">
      <c r="A219" t="s">
        <v>1222</v>
      </c>
      <c r="B219">
        <v>800065396</v>
      </c>
      <c r="C219" t="s">
        <v>633</v>
      </c>
      <c r="D219" t="s">
        <v>1223</v>
      </c>
      <c r="E219" t="s">
        <v>635</v>
      </c>
      <c r="F219" s="36">
        <v>45114</v>
      </c>
      <c r="G219" s="36">
        <v>45128</v>
      </c>
      <c r="H219" s="36">
        <v>45217</v>
      </c>
      <c r="I219" t="s">
        <v>636</v>
      </c>
      <c r="J219">
        <v>27206302</v>
      </c>
      <c r="K219">
        <v>306168</v>
      </c>
      <c r="L219">
        <v>0</v>
      </c>
      <c r="M219">
        <v>0</v>
      </c>
      <c r="N219">
        <v>0</v>
      </c>
      <c r="O219">
        <v>5352353</v>
      </c>
      <c r="P219">
        <v>208154</v>
      </c>
      <c r="Q219">
        <v>0</v>
      </c>
      <c r="R219">
        <v>98014</v>
      </c>
      <c r="S219" t="s">
        <v>636</v>
      </c>
      <c r="T219" t="s">
        <v>636</v>
      </c>
      <c r="U219" t="s">
        <v>636</v>
      </c>
      <c r="V219" t="s">
        <v>1224</v>
      </c>
      <c r="W219" t="s">
        <v>636</v>
      </c>
      <c r="X219" t="s">
        <v>636</v>
      </c>
      <c r="Y219" t="s">
        <v>636</v>
      </c>
      <c r="Z219" t="s">
        <v>636</v>
      </c>
      <c r="AA219" t="s">
        <v>636</v>
      </c>
      <c r="AB219">
        <v>1960</v>
      </c>
      <c r="AC219">
        <v>2</v>
      </c>
      <c r="AD219" t="s">
        <v>649</v>
      </c>
      <c r="AE219" t="s">
        <v>650</v>
      </c>
      <c r="AF219" t="s">
        <v>639</v>
      </c>
      <c r="AG219" t="s">
        <v>651</v>
      </c>
      <c r="AH219" t="s">
        <v>690</v>
      </c>
      <c r="AI219" t="s">
        <v>641</v>
      </c>
    </row>
    <row r="220" spans="1:35" x14ac:dyDescent="0.35">
      <c r="A220" t="s">
        <v>1225</v>
      </c>
      <c r="B220">
        <v>800065396</v>
      </c>
      <c r="C220" t="s">
        <v>633</v>
      </c>
      <c r="D220" t="s">
        <v>1226</v>
      </c>
      <c r="E220" t="s">
        <v>635</v>
      </c>
      <c r="F220" s="36">
        <v>45602</v>
      </c>
      <c r="G220" s="36">
        <v>45610</v>
      </c>
      <c r="H220" s="36">
        <v>45682</v>
      </c>
      <c r="I220" t="s">
        <v>636</v>
      </c>
      <c r="J220">
        <v>30071243</v>
      </c>
      <c r="K220">
        <v>147177</v>
      </c>
      <c r="L220">
        <v>0</v>
      </c>
      <c r="M220">
        <v>0</v>
      </c>
      <c r="N220">
        <v>0</v>
      </c>
      <c r="O220">
        <v>5617147</v>
      </c>
      <c r="P220">
        <v>58871</v>
      </c>
      <c r="Q220">
        <v>0</v>
      </c>
      <c r="R220">
        <v>88306</v>
      </c>
      <c r="S220" t="s">
        <v>636</v>
      </c>
      <c r="T220" t="s">
        <v>636</v>
      </c>
      <c r="U220" t="s">
        <v>636</v>
      </c>
      <c r="V220" t="s">
        <v>739</v>
      </c>
      <c r="W220" t="s">
        <v>636</v>
      </c>
      <c r="X220" t="s">
        <v>636</v>
      </c>
      <c r="Y220" t="s">
        <v>636</v>
      </c>
      <c r="Z220" t="s">
        <v>636</v>
      </c>
      <c r="AA220" t="s">
        <v>636</v>
      </c>
      <c r="AB220">
        <v>1766</v>
      </c>
      <c r="AC220">
        <v>2</v>
      </c>
      <c r="AD220" t="s">
        <v>649</v>
      </c>
      <c r="AE220" t="s">
        <v>650</v>
      </c>
      <c r="AF220" t="s">
        <v>639</v>
      </c>
      <c r="AG220" t="s">
        <v>651</v>
      </c>
      <c r="AH220" t="s">
        <v>744</v>
      </c>
      <c r="AI220" t="s">
        <v>641</v>
      </c>
    </row>
    <row r="221" spans="1:35" x14ac:dyDescent="0.35">
      <c r="A221" t="s">
        <v>1227</v>
      </c>
      <c r="B221">
        <v>800065396</v>
      </c>
      <c r="C221" t="s">
        <v>633</v>
      </c>
      <c r="D221" t="s">
        <v>1228</v>
      </c>
      <c r="E221" t="s">
        <v>635</v>
      </c>
      <c r="F221" s="36">
        <v>45629</v>
      </c>
      <c r="G221" s="36">
        <v>45637</v>
      </c>
      <c r="H221" s="36">
        <v>45682</v>
      </c>
      <c r="I221" t="s">
        <v>636</v>
      </c>
      <c r="J221">
        <v>27512658</v>
      </c>
      <c r="K221">
        <v>170339</v>
      </c>
      <c r="L221">
        <v>0</v>
      </c>
      <c r="M221">
        <v>0</v>
      </c>
      <c r="N221">
        <v>0</v>
      </c>
      <c r="O221">
        <v>5213557</v>
      </c>
      <c r="P221">
        <v>68136</v>
      </c>
      <c r="Q221">
        <v>0</v>
      </c>
      <c r="R221">
        <v>102203</v>
      </c>
      <c r="S221" t="s">
        <v>636</v>
      </c>
      <c r="T221" t="s">
        <v>636</v>
      </c>
      <c r="U221" t="s">
        <v>636</v>
      </c>
      <c r="V221" t="s">
        <v>972</v>
      </c>
      <c r="W221" t="s">
        <v>636</v>
      </c>
      <c r="X221" t="s">
        <v>636</v>
      </c>
      <c r="Y221" t="s">
        <v>636</v>
      </c>
      <c r="Z221" t="s">
        <v>636</v>
      </c>
      <c r="AA221" t="s">
        <v>636</v>
      </c>
      <c r="AB221">
        <v>2044</v>
      </c>
      <c r="AC221">
        <v>2</v>
      </c>
      <c r="AD221" t="s">
        <v>649</v>
      </c>
      <c r="AE221" t="s">
        <v>650</v>
      </c>
      <c r="AF221" t="s">
        <v>639</v>
      </c>
      <c r="AG221" t="s">
        <v>651</v>
      </c>
      <c r="AH221" t="s">
        <v>744</v>
      </c>
      <c r="AI221" t="s">
        <v>641</v>
      </c>
    </row>
    <row r="222" spans="1:35" x14ac:dyDescent="0.35">
      <c r="A222" t="s">
        <v>1229</v>
      </c>
      <c r="B222">
        <v>800065396</v>
      </c>
      <c r="C222" t="s">
        <v>633</v>
      </c>
      <c r="D222" t="s">
        <v>1230</v>
      </c>
      <c r="E222" t="s">
        <v>635</v>
      </c>
      <c r="F222" s="36">
        <v>45506</v>
      </c>
      <c r="G222" s="36">
        <v>45517</v>
      </c>
      <c r="H222" s="36">
        <v>45614</v>
      </c>
      <c r="I222" t="s">
        <v>636</v>
      </c>
      <c r="J222">
        <v>55838241</v>
      </c>
      <c r="K222">
        <v>336653</v>
      </c>
      <c r="L222">
        <v>0</v>
      </c>
      <c r="M222">
        <v>0</v>
      </c>
      <c r="N222">
        <v>0</v>
      </c>
      <c r="O222">
        <v>5973321</v>
      </c>
      <c r="P222">
        <v>336653</v>
      </c>
      <c r="Q222">
        <v>0</v>
      </c>
      <c r="R222">
        <v>0</v>
      </c>
      <c r="S222" t="s">
        <v>636</v>
      </c>
      <c r="T222" t="s">
        <v>636</v>
      </c>
      <c r="U222" t="s">
        <v>636</v>
      </c>
      <c r="V222" t="s">
        <v>1215</v>
      </c>
      <c r="W222" t="s">
        <v>636</v>
      </c>
      <c r="X222" t="s">
        <v>636</v>
      </c>
      <c r="Y222" t="s">
        <v>636</v>
      </c>
      <c r="Z222" t="s">
        <v>636</v>
      </c>
      <c r="AA222" t="s">
        <v>636</v>
      </c>
      <c r="AB222">
        <v>0</v>
      </c>
      <c r="AC222">
        <v>2</v>
      </c>
      <c r="AD222" t="s">
        <v>649</v>
      </c>
      <c r="AE222" t="s">
        <v>650</v>
      </c>
      <c r="AF222" t="s">
        <v>639</v>
      </c>
      <c r="AG222" t="s">
        <v>651</v>
      </c>
      <c r="AH222" t="s">
        <v>667</v>
      </c>
      <c r="AI222" t="s">
        <v>641</v>
      </c>
    </row>
    <row r="223" spans="1:35" x14ac:dyDescent="0.35">
      <c r="A223" t="s">
        <v>1231</v>
      </c>
      <c r="B223">
        <v>800065396</v>
      </c>
      <c r="C223" t="s">
        <v>633</v>
      </c>
      <c r="D223" t="s">
        <v>1232</v>
      </c>
      <c r="E223" t="s">
        <v>635</v>
      </c>
      <c r="F223" s="36">
        <v>45538</v>
      </c>
      <c r="G223" s="36">
        <v>45548</v>
      </c>
      <c r="H223" s="36">
        <v>45682</v>
      </c>
      <c r="I223" t="s">
        <v>636</v>
      </c>
      <c r="J223">
        <v>48609081</v>
      </c>
      <c r="K223">
        <v>784580</v>
      </c>
      <c r="L223">
        <v>0</v>
      </c>
      <c r="M223">
        <v>0</v>
      </c>
      <c r="N223">
        <v>0</v>
      </c>
      <c r="O223">
        <v>5519585</v>
      </c>
      <c r="P223">
        <v>313832</v>
      </c>
      <c r="Q223">
        <v>0</v>
      </c>
      <c r="R223">
        <v>470748</v>
      </c>
      <c r="S223" t="s">
        <v>636</v>
      </c>
      <c r="T223" t="s">
        <v>636</v>
      </c>
      <c r="U223" t="s">
        <v>636</v>
      </c>
      <c r="V223" t="s">
        <v>866</v>
      </c>
      <c r="W223" t="s">
        <v>636</v>
      </c>
      <c r="X223" t="s">
        <v>636</v>
      </c>
      <c r="Y223" t="s">
        <v>636</v>
      </c>
      <c r="Z223" t="s">
        <v>636</v>
      </c>
      <c r="AA223" t="s">
        <v>636</v>
      </c>
      <c r="AB223">
        <v>9415</v>
      </c>
      <c r="AC223">
        <v>2</v>
      </c>
      <c r="AD223" t="s">
        <v>649</v>
      </c>
      <c r="AE223" t="s">
        <v>650</v>
      </c>
      <c r="AF223" t="s">
        <v>639</v>
      </c>
      <c r="AG223" t="s">
        <v>651</v>
      </c>
      <c r="AH223" t="s">
        <v>740</v>
      </c>
      <c r="AI223" t="s">
        <v>641</v>
      </c>
    </row>
    <row r="224" spans="1:35" x14ac:dyDescent="0.35">
      <c r="A224" t="s">
        <v>1233</v>
      </c>
      <c r="B224">
        <v>800065396</v>
      </c>
      <c r="C224" t="s">
        <v>633</v>
      </c>
      <c r="D224" t="s">
        <v>1234</v>
      </c>
      <c r="E224" t="s">
        <v>680</v>
      </c>
      <c r="F224" s="36">
        <v>45720</v>
      </c>
      <c r="G224" s="36">
        <v>45730</v>
      </c>
      <c r="H224" s="36">
        <v>45747</v>
      </c>
      <c r="I224" t="s">
        <v>636</v>
      </c>
      <c r="J224">
        <v>13640761</v>
      </c>
      <c r="K224">
        <v>13640761</v>
      </c>
      <c r="L224">
        <v>0</v>
      </c>
      <c r="M224">
        <v>1599471</v>
      </c>
      <c r="N224">
        <v>11413</v>
      </c>
      <c r="O224">
        <v>11413</v>
      </c>
      <c r="P224">
        <v>0</v>
      </c>
      <c r="Q224">
        <v>0</v>
      </c>
      <c r="R224">
        <v>12029877</v>
      </c>
      <c r="S224" t="s">
        <v>636</v>
      </c>
      <c r="T224" t="s">
        <v>636</v>
      </c>
      <c r="U224" t="s">
        <v>636</v>
      </c>
      <c r="V224" t="s">
        <v>823</v>
      </c>
      <c r="W224" t="s">
        <v>636</v>
      </c>
      <c r="X224" t="s">
        <v>636</v>
      </c>
      <c r="Y224" t="s">
        <v>636</v>
      </c>
      <c r="Z224" t="s">
        <v>636</v>
      </c>
      <c r="AA224" t="s">
        <v>636</v>
      </c>
      <c r="AB224">
        <v>240826</v>
      </c>
      <c r="AC224">
        <v>1</v>
      </c>
      <c r="AD224" t="s">
        <v>649</v>
      </c>
      <c r="AE224" t="s">
        <v>650</v>
      </c>
      <c r="AF224" t="s">
        <v>639</v>
      </c>
      <c r="AG224" t="s">
        <v>651</v>
      </c>
      <c r="AH224" t="s">
        <v>652</v>
      </c>
      <c r="AI224" t="s">
        <v>682</v>
      </c>
    </row>
    <row r="225" spans="1:35" x14ac:dyDescent="0.35">
      <c r="A225" t="s">
        <v>1235</v>
      </c>
      <c r="B225">
        <v>800065396</v>
      </c>
      <c r="C225" t="s">
        <v>633</v>
      </c>
      <c r="D225" t="s">
        <v>1236</v>
      </c>
      <c r="E225" t="s">
        <v>635</v>
      </c>
      <c r="F225" s="36">
        <v>44232</v>
      </c>
      <c r="G225" s="36">
        <v>44246</v>
      </c>
      <c r="H225" s="36">
        <v>44246</v>
      </c>
      <c r="I225" t="s">
        <v>636</v>
      </c>
      <c r="J225">
        <v>80000</v>
      </c>
      <c r="K225">
        <v>80000</v>
      </c>
      <c r="L225">
        <v>0</v>
      </c>
      <c r="M225">
        <v>0</v>
      </c>
      <c r="N225">
        <v>0</v>
      </c>
      <c r="O225">
        <v>0</v>
      </c>
      <c r="P225">
        <v>0</v>
      </c>
      <c r="Q225">
        <v>0</v>
      </c>
      <c r="R225">
        <v>80000</v>
      </c>
      <c r="S225" t="s">
        <v>637</v>
      </c>
      <c r="T225" t="s">
        <v>636</v>
      </c>
      <c r="U225" t="s">
        <v>636</v>
      </c>
      <c r="V225" t="s">
        <v>636</v>
      </c>
      <c r="W225" t="s">
        <v>636</v>
      </c>
      <c r="X225" t="s">
        <v>636</v>
      </c>
      <c r="Y225" t="s">
        <v>636</v>
      </c>
      <c r="Z225" t="s">
        <v>636</v>
      </c>
      <c r="AA225" t="s">
        <v>636</v>
      </c>
      <c r="AB225">
        <v>0</v>
      </c>
      <c r="AC225">
        <v>1</v>
      </c>
      <c r="AD225" t="s">
        <v>636</v>
      </c>
      <c r="AE225" t="s">
        <v>636</v>
      </c>
      <c r="AF225" t="s">
        <v>639</v>
      </c>
      <c r="AG225" t="s">
        <v>640</v>
      </c>
      <c r="AH225" t="s">
        <v>636</v>
      </c>
      <c r="AI225" t="s">
        <v>682</v>
      </c>
    </row>
    <row r="226" spans="1:35" x14ac:dyDescent="0.35">
      <c r="A226" t="s">
        <v>1237</v>
      </c>
      <c r="B226">
        <v>800065396</v>
      </c>
      <c r="C226" t="s">
        <v>633</v>
      </c>
      <c r="D226" t="s">
        <v>1238</v>
      </c>
      <c r="E226" t="s">
        <v>635</v>
      </c>
      <c r="F226" s="36">
        <v>44181</v>
      </c>
      <c r="G226" s="36">
        <v>44215</v>
      </c>
      <c r="H226" s="36">
        <v>44215</v>
      </c>
      <c r="I226" t="s">
        <v>636</v>
      </c>
      <c r="J226">
        <v>80000</v>
      </c>
      <c r="K226">
        <v>80000</v>
      </c>
      <c r="L226">
        <v>0</v>
      </c>
      <c r="M226">
        <v>0</v>
      </c>
      <c r="N226">
        <v>0</v>
      </c>
      <c r="O226">
        <v>0</v>
      </c>
      <c r="P226">
        <v>0</v>
      </c>
      <c r="Q226">
        <v>0</v>
      </c>
      <c r="R226">
        <v>80000</v>
      </c>
      <c r="S226" t="s">
        <v>637</v>
      </c>
      <c r="T226" t="s">
        <v>636</v>
      </c>
      <c r="U226" t="s">
        <v>636</v>
      </c>
      <c r="V226" t="s">
        <v>636</v>
      </c>
      <c r="W226" t="s">
        <v>636</v>
      </c>
      <c r="X226" t="s">
        <v>636</v>
      </c>
      <c r="Y226" t="s">
        <v>636</v>
      </c>
      <c r="Z226" t="s">
        <v>636</v>
      </c>
      <c r="AA226" t="s">
        <v>636</v>
      </c>
      <c r="AB226">
        <v>0</v>
      </c>
      <c r="AC226">
        <v>1</v>
      </c>
      <c r="AD226" t="s">
        <v>636</v>
      </c>
      <c r="AE226" t="s">
        <v>636</v>
      </c>
      <c r="AF226" t="s">
        <v>639</v>
      </c>
      <c r="AG226" t="s">
        <v>640</v>
      </c>
      <c r="AH226" t="s">
        <v>636</v>
      </c>
      <c r="AI226" t="s">
        <v>682</v>
      </c>
    </row>
    <row r="227" spans="1:35" x14ac:dyDescent="0.35">
      <c r="A227" t="s">
        <v>1239</v>
      </c>
      <c r="B227">
        <v>800065396</v>
      </c>
      <c r="C227" t="s">
        <v>633</v>
      </c>
      <c r="D227" t="s">
        <v>1240</v>
      </c>
      <c r="E227" t="s">
        <v>635</v>
      </c>
      <c r="F227" s="36">
        <v>44129</v>
      </c>
      <c r="G227" s="36">
        <v>44156</v>
      </c>
      <c r="H227" s="36">
        <v>44156</v>
      </c>
      <c r="I227" t="s">
        <v>636</v>
      </c>
      <c r="J227">
        <v>190000</v>
      </c>
      <c r="K227">
        <v>190000</v>
      </c>
      <c r="L227">
        <v>0</v>
      </c>
      <c r="M227">
        <v>0</v>
      </c>
      <c r="N227">
        <v>0</v>
      </c>
      <c r="O227">
        <v>0</v>
      </c>
      <c r="P227">
        <v>0</v>
      </c>
      <c r="Q227">
        <v>0</v>
      </c>
      <c r="R227">
        <v>190000</v>
      </c>
      <c r="S227" t="s">
        <v>637</v>
      </c>
      <c r="T227" t="s">
        <v>636</v>
      </c>
      <c r="U227" t="s">
        <v>636</v>
      </c>
      <c r="V227" t="s">
        <v>636</v>
      </c>
      <c r="W227" t="s">
        <v>636</v>
      </c>
      <c r="X227" t="s">
        <v>636</v>
      </c>
      <c r="Y227" t="s">
        <v>636</v>
      </c>
      <c r="Z227" t="s">
        <v>636</v>
      </c>
      <c r="AA227" t="s">
        <v>636</v>
      </c>
      <c r="AB227">
        <v>0</v>
      </c>
      <c r="AC227">
        <v>1</v>
      </c>
      <c r="AD227" t="s">
        <v>636</v>
      </c>
      <c r="AE227" t="s">
        <v>636</v>
      </c>
      <c r="AF227" t="s">
        <v>639</v>
      </c>
      <c r="AG227" t="s">
        <v>640</v>
      </c>
      <c r="AH227" t="s">
        <v>636</v>
      </c>
      <c r="AI227" t="s">
        <v>682</v>
      </c>
    </row>
    <row r="228" spans="1:35" x14ac:dyDescent="0.35">
      <c r="A228" t="s">
        <v>1241</v>
      </c>
      <c r="B228">
        <v>800065396</v>
      </c>
      <c r="C228" t="s">
        <v>633</v>
      </c>
      <c r="D228" t="s">
        <v>1242</v>
      </c>
      <c r="E228" t="s">
        <v>635</v>
      </c>
      <c r="F228" s="36">
        <v>45506</v>
      </c>
      <c r="G228" s="36">
        <v>45517</v>
      </c>
      <c r="H228" s="36">
        <v>45533</v>
      </c>
      <c r="I228" t="s">
        <v>636</v>
      </c>
      <c r="J228">
        <v>16990900</v>
      </c>
      <c r="K228">
        <v>16990900</v>
      </c>
      <c r="L228">
        <v>0</v>
      </c>
      <c r="M228">
        <v>0</v>
      </c>
      <c r="N228">
        <v>4366114</v>
      </c>
      <c r="O228">
        <v>4366114</v>
      </c>
      <c r="P228">
        <v>0</v>
      </c>
      <c r="Q228">
        <v>0</v>
      </c>
      <c r="R228">
        <v>12624786</v>
      </c>
      <c r="S228" t="s">
        <v>636</v>
      </c>
      <c r="T228" t="s">
        <v>636</v>
      </c>
      <c r="U228" t="s">
        <v>636</v>
      </c>
      <c r="V228" t="s">
        <v>636</v>
      </c>
      <c r="W228" t="s">
        <v>636</v>
      </c>
      <c r="X228" t="s">
        <v>636</v>
      </c>
      <c r="Y228" t="s">
        <v>636</v>
      </c>
      <c r="Z228" t="s">
        <v>636</v>
      </c>
      <c r="AA228" t="s">
        <v>636</v>
      </c>
      <c r="AB228">
        <v>339818</v>
      </c>
      <c r="AC228">
        <v>1</v>
      </c>
      <c r="AD228" t="s">
        <v>649</v>
      </c>
      <c r="AE228" t="s">
        <v>650</v>
      </c>
      <c r="AF228" t="s">
        <v>639</v>
      </c>
      <c r="AG228" t="s">
        <v>651</v>
      </c>
      <c r="AH228" t="s">
        <v>652</v>
      </c>
      <c r="AI228" t="s">
        <v>682</v>
      </c>
    </row>
    <row r="229" spans="1:35" x14ac:dyDescent="0.35">
      <c r="A229" t="s">
        <v>1243</v>
      </c>
      <c r="B229">
        <v>800065396</v>
      </c>
      <c r="C229" t="s">
        <v>633</v>
      </c>
      <c r="D229" t="s">
        <v>1244</v>
      </c>
      <c r="E229" t="s">
        <v>635</v>
      </c>
      <c r="F229" s="36">
        <v>44592</v>
      </c>
      <c r="G229" s="36">
        <v>44608</v>
      </c>
      <c r="H229" s="36">
        <v>44608</v>
      </c>
      <c r="I229" t="s">
        <v>636</v>
      </c>
      <c r="J229">
        <v>190000</v>
      </c>
      <c r="K229">
        <v>190000</v>
      </c>
      <c r="L229">
        <v>0</v>
      </c>
      <c r="M229">
        <v>0</v>
      </c>
      <c r="N229">
        <v>0</v>
      </c>
      <c r="O229">
        <v>0</v>
      </c>
      <c r="P229">
        <v>0</v>
      </c>
      <c r="Q229">
        <v>0</v>
      </c>
      <c r="R229">
        <v>190000</v>
      </c>
      <c r="S229" t="s">
        <v>637</v>
      </c>
      <c r="T229" t="s">
        <v>636</v>
      </c>
      <c r="U229" t="s">
        <v>636</v>
      </c>
      <c r="V229" t="s">
        <v>636</v>
      </c>
      <c r="W229" t="s">
        <v>636</v>
      </c>
      <c r="X229" t="s">
        <v>636</v>
      </c>
      <c r="Y229" t="s">
        <v>636</v>
      </c>
      <c r="Z229" t="s">
        <v>636</v>
      </c>
      <c r="AA229" t="s">
        <v>636</v>
      </c>
      <c r="AB229">
        <v>0</v>
      </c>
      <c r="AC229">
        <v>1</v>
      </c>
      <c r="AD229" t="s">
        <v>636</v>
      </c>
      <c r="AE229" t="s">
        <v>636</v>
      </c>
      <c r="AF229" t="s">
        <v>639</v>
      </c>
      <c r="AG229" t="s">
        <v>640</v>
      </c>
      <c r="AH229" t="s">
        <v>636</v>
      </c>
      <c r="AI229" t="s">
        <v>682</v>
      </c>
    </row>
    <row r="230" spans="1:35" x14ac:dyDescent="0.35">
      <c r="A230" t="s">
        <v>1245</v>
      </c>
      <c r="B230">
        <v>800065396</v>
      </c>
      <c r="C230" t="s">
        <v>633</v>
      </c>
      <c r="D230" t="s">
        <v>1246</v>
      </c>
      <c r="E230" t="s">
        <v>635</v>
      </c>
      <c r="F230" s="36">
        <v>44278</v>
      </c>
      <c r="G230" s="36">
        <v>44302</v>
      </c>
      <c r="H230" s="36">
        <v>44302</v>
      </c>
      <c r="I230" t="s">
        <v>636</v>
      </c>
      <c r="J230">
        <v>190000</v>
      </c>
      <c r="K230">
        <v>190000</v>
      </c>
      <c r="L230">
        <v>0</v>
      </c>
      <c r="M230">
        <v>0</v>
      </c>
      <c r="N230">
        <v>0</v>
      </c>
      <c r="O230">
        <v>0</v>
      </c>
      <c r="P230">
        <v>0</v>
      </c>
      <c r="Q230">
        <v>0</v>
      </c>
      <c r="R230">
        <v>190000</v>
      </c>
      <c r="S230" t="s">
        <v>637</v>
      </c>
      <c r="T230" t="s">
        <v>636</v>
      </c>
      <c r="U230" t="s">
        <v>636</v>
      </c>
      <c r="V230" t="s">
        <v>636</v>
      </c>
      <c r="W230" t="s">
        <v>636</v>
      </c>
      <c r="X230" t="s">
        <v>636</v>
      </c>
      <c r="Y230" t="s">
        <v>636</v>
      </c>
      <c r="Z230" t="s">
        <v>636</v>
      </c>
      <c r="AA230" t="s">
        <v>636</v>
      </c>
      <c r="AB230">
        <v>0</v>
      </c>
      <c r="AC230">
        <v>1</v>
      </c>
      <c r="AD230" t="s">
        <v>636</v>
      </c>
      <c r="AE230" t="s">
        <v>636</v>
      </c>
      <c r="AF230" t="s">
        <v>639</v>
      </c>
      <c r="AG230" t="s">
        <v>640</v>
      </c>
      <c r="AH230" t="s">
        <v>636</v>
      </c>
      <c r="AI230" t="s">
        <v>682</v>
      </c>
    </row>
    <row r="231" spans="1:35" x14ac:dyDescent="0.35">
      <c r="A231" t="s">
        <v>1247</v>
      </c>
      <c r="B231">
        <v>800065396</v>
      </c>
      <c r="C231" t="s">
        <v>633</v>
      </c>
      <c r="D231" t="s">
        <v>1248</v>
      </c>
      <c r="E231" t="s">
        <v>1123</v>
      </c>
      <c r="F231" s="36">
        <v>45618</v>
      </c>
      <c r="G231" s="36">
        <v>45628</v>
      </c>
      <c r="H231" t="s">
        <v>636</v>
      </c>
      <c r="I231" t="s">
        <v>636</v>
      </c>
      <c r="J231">
        <v>85883233</v>
      </c>
      <c r="K231">
        <v>85883233</v>
      </c>
      <c r="L231">
        <v>0</v>
      </c>
      <c r="M231">
        <v>0</v>
      </c>
      <c r="N231">
        <v>0</v>
      </c>
      <c r="O231">
        <v>87750</v>
      </c>
      <c r="P231">
        <v>0</v>
      </c>
      <c r="Q231">
        <v>0</v>
      </c>
      <c r="R231">
        <v>0</v>
      </c>
      <c r="S231" t="s">
        <v>636</v>
      </c>
      <c r="T231" t="s">
        <v>636</v>
      </c>
      <c r="U231" t="s">
        <v>636</v>
      </c>
      <c r="V231" t="s">
        <v>636</v>
      </c>
      <c r="W231" t="s">
        <v>636</v>
      </c>
      <c r="X231" t="s">
        <v>636</v>
      </c>
      <c r="Y231" t="s">
        <v>636</v>
      </c>
      <c r="Z231" t="s">
        <v>636</v>
      </c>
      <c r="AA231" t="s">
        <v>636</v>
      </c>
      <c r="AB231">
        <v>0</v>
      </c>
      <c r="AC231" t="s">
        <v>636</v>
      </c>
      <c r="AD231" t="s">
        <v>1124</v>
      </c>
      <c r="AE231" t="s">
        <v>1125</v>
      </c>
      <c r="AF231" t="s">
        <v>1126</v>
      </c>
      <c r="AG231" t="s">
        <v>636</v>
      </c>
      <c r="AH231" t="s">
        <v>636</v>
      </c>
      <c r="AI231" t="s">
        <v>682</v>
      </c>
    </row>
    <row r="232" spans="1:35" x14ac:dyDescent="0.35">
      <c r="A232" t="s">
        <v>1249</v>
      </c>
      <c r="B232">
        <v>800065396</v>
      </c>
      <c r="C232" t="s">
        <v>633</v>
      </c>
      <c r="D232" t="s">
        <v>1250</v>
      </c>
      <c r="E232" t="s">
        <v>635</v>
      </c>
      <c r="F232" s="36">
        <v>44326</v>
      </c>
      <c r="G232" s="36">
        <v>44340</v>
      </c>
      <c r="H232" s="36">
        <v>44340</v>
      </c>
      <c r="I232" t="s">
        <v>636</v>
      </c>
      <c r="J232">
        <v>190000</v>
      </c>
      <c r="K232">
        <v>190000</v>
      </c>
      <c r="L232">
        <v>0</v>
      </c>
      <c r="M232">
        <v>0</v>
      </c>
      <c r="N232">
        <v>0</v>
      </c>
      <c r="O232">
        <v>0</v>
      </c>
      <c r="P232">
        <v>0</v>
      </c>
      <c r="Q232">
        <v>0</v>
      </c>
      <c r="R232">
        <v>190000</v>
      </c>
      <c r="S232" t="s">
        <v>637</v>
      </c>
      <c r="T232" t="s">
        <v>636</v>
      </c>
      <c r="U232" t="s">
        <v>636</v>
      </c>
      <c r="V232" t="s">
        <v>636</v>
      </c>
      <c r="W232" t="s">
        <v>636</v>
      </c>
      <c r="X232" t="s">
        <v>636</v>
      </c>
      <c r="Y232" t="s">
        <v>636</v>
      </c>
      <c r="Z232" t="s">
        <v>636</v>
      </c>
      <c r="AA232" t="s">
        <v>636</v>
      </c>
      <c r="AB232">
        <v>0</v>
      </c>
      <c r="AC232">
        <v>1</v>
      </c>
      <c r="AD232" t="s">
        <v>636</v>
      </c>
      <c r="AE232" t="s">
        <v>636</v>
      </c>
      <c r="AF232" t="s">
        <v>639</v>
      </c>
      <c r="AG232" t="s">
        <v>640</v>
      </c>
      <c r="AH232" t="s">
        <v>636</v>
      </c>
      <c r="AI232" t="s">
        <v>682</v>
      </c>
    </row>
    <row r="233" spans="1:35" x14ac:dyDescent="0.35">
      <c r="A233" t="s">
        <v>1251</v>
      </c>
      <c r="B233">
        <v>800065396</v>
      </c>
      <c r="C233" t="s">
        <v>633</v>
      </c>
      <c r="D233" t="s">
        <v>1252</v>
      </c>
      <c r="E233" t="s">
        <v>635</v>
      </c>
      <c r="F233" s="36">
        <v>44280</v>
      </c>
      <c r="G233" s="36">
        <v>44302</v>
      </c>
      <c r="H233" s="36">
        <v>44302</v>
      </c>
      <c r="I233" t="s">
        <v>636</v>
      </c>
      <c r="J233">
        <v>190000</v>
      </c>
      <c r="K233">
        <v>190000</v>
      </c>
      <c r="L233">
        <v>0</v>
      </c>
      <c r="M233">
        <v>0</v>
      </c>
      <c r="N233">
        <v>0</v>
      </c>
      <c r="O233">
        <v>0</v>
      </c>
      <c r="P233">
        <v>0</v>
      </c>
      <c r="Q233">
        <v>0</v>
      </c>
      <c r="R233">
        <v>190000</v>
      </c>
      <c r="S233" t="s">
        <v>637</v>
      </c>
      <c r="T233" t="s">
        <v>636</v>
      </c>
      <c r="U233" t="s">
        <v>636</v>
      </c>
      <c r="V233" t="s">
        <v>636</v>
      </c>
      <c r="W233" t="s">
        <v>636</v>
      </c>
      <c r="X233" t="s">
        <v>636</v>
      </c>
      <c r="Y233" t="s">
        <v>636</v>
      </c>
      <c r="Z233" t="s">
        <v>636</v>
      </c>
      <c r="AA233" t="s">
        <v>636</v>
      </c>
      <c r="AB233">
        <v>0</v>
      </c>
      <c r="AC233">
        <v>1</v>
      </c>
      <c r="AD233" t="s">
        <v>636</v>
      </c>
      <c r="AE233" t="s">
        <v>636</v>
      </c>
      <c r="AF233" t="s">
        <v>639</v>
      </c>
      <c r="AG233" t="s">
        <v>640</v>
      </c>
      <c r="AH233" t="s">
        <v>636</v>
      </c>
      <c r="AI233" t="s">
        <v>682</v>
      </c>
    </row>
    <row r="234" spans="1:35" x14ac:dyDescent="0.35">
      <c r="A234" t="s">
        <v>1253</v>
      </c>
      <c r="B234">
        <v>800065396</v>
      </c>
      <c r="C234" t="s">
        <v>633</v>
      </c>
      <c r="D234" t="s">
        <v>1254</v>
      </c>
      <c r="E234" t="s">
        <v>635</v>
      </c>
      <c r="F234" s="36">
        <v>44251</v>
      </c>
      <c r="G234" s="36">
        <v>44259</v>
      </c>
      <c r="H234" s="36">
        <v>44259</v>
      </c>
      <c r="I234" t="s">
        <v>636</v>
      </c>
      <c r="J234">
        <v>190000</v>
      </c>
      <c r="K234">
        <v>190000</v>
      </c>
      <c r="L234">
        <v>0</v>
      </c>
      <c r="M234">
        <v>0</v>
      </c>
      <c r="N234">
        <v>0</v>
      </c>
      <c r="O234">
        <v>0</v>
      </c>
      <c r="P234">
        <v>0</v>
      </c>
      <c r="Q234">
        <v>0</v>
      </c>
      <c r="R234">
        <v>190000</v>
      </c>
      <c r="S234" t="s">
        <v>637</v>
      </c>
      <c r="T234" t="s">
        <v>636</v>
      </c>
      <c r="U234" t="s">
        <v>636</v>
      </c>
      <c r="V234" t="s">
        <v>636</v>
      </c>
      <c r="W234" t="s">
        <v>636</v>
      </c>
      <c r="X234" t="s">
        <v>636</v>
      </c>
      <c r="Y234" t="s">
        <v>636</v>
      </c>
      <c r="Z234" t="s">
        <v>636</v>
      </c>
      <c r="AA234" t="s">
        <v>636</v>
      </c>
      <c r="AB234">
        <v>0</v>
      </c>
      <c r="AC234">
        <v>1</v>
      </c>
      <c r="AD234" t="s">
        <v>636</v>
      </c>
      <c r="AE234" t="s">
        <v>636</v>
      </c>
      <c r="AF234" t="s">
        <v>639</v>
      </c>
      <c r="AG234" t="s">
        <v>640</v>
      </c>
      <c r="AH234" t="s">
        <v>636</v>
      </c>
      <c r="AI234" t="s">
        <v>682</v>
      </c>
    </row>
    <row r="235" spans="1:35" x14ac:dyDescent="0.35">
      <c r="A235" t="s">
        <v>1255</v>
      </c>
      <c r="B235">
        <v>800065396</v>
      </c>
      <c r="C235" t="s">
        <v>633</v>
      </c>
      <c r="D235" t="s">
        <v>1256</v>
      </c>
      <c r="E235" t="s">
        <v>635</v>
      </c>
      <c r="F235" s="36">
        <v>44992</v>
      </c>
      <c r="G235" s="36">
        <v>45006</v>
      </c>
      <c r="H235" s="36">
        <v>45006</v>
      </c>
      <c r="I235" t="s">
        <v>636</v>
      </c>
      <c r="J235">
        <v>125000</v>
      </c>
      <c r="K235">
        <v>125000</v>
      </c>
      <c r="L235">
        <v>0</v>
      </c>
      <c r="M235">
        <v>0</v>
      </c>
      <c r="N235">
        <v>0</v>
      </c>
      <c r="O235">
        <v>0</v>
      </c>
      <c r="P235">
        <v>0</v>
      </c>
      <c r="Q235">
        <v>0</v>
      </c>
      <c r="R235">
        <v>125000</v>
      </c>
      <c r="S235" t="s">
        <v>637</v>
      </c>
      <c r="T235" t="s">
        <v>636</v>
      </c>
      <c r="U235" t="s">
        <v>636</v>
      </c>
      <c r="V235" t="s">
        <v>636</v>
      </c>
      <c r="W235" t="s">
        <v>636</v>
      </c>
      <c r="X235" t="s">
        <v>636</v>
      </c>
      <c r="Y235" t="s">
        <v>636</v>
      </c>
      <c r="Z235" t="s">
        <v>636</v>
      </c>
      <c r="AA235" t="s">
        <v>636</v>
      </c>
      <c r="AB235">
        <v>0</v>
      </c>
      <c r="AC235">
        <v>1</v>
      </c>
      <c r="AD235" t="s">
        <v>636</v>
      </c>
      <c r="AE235" t="s">
        <v>636</v>
      </c>
      <c r="AF235" t="s">
        <v>639</v>
      </c>
      <c r="AG235" t="s">
        <v>640</v>
      </c>
      <c r="AH235" t="s">
        <v>636</v>
      </c>
      <c r="AI235" t="s">
        <v>682</v>
      </c>
    </row>
    <row r="236" spans="1:35" x14ac:dyDescent="0.35">
      <c r="A236" t="s">
        <v>1257</v>
      </c>
      <c r="B236">
        <v>800065396</v>
      </c>
      <c r="C236" t="s">
        <v>633</v>
      </c>
      <c r="D236" t="s">
        <v>1258</v>
      </c>
      <c r="E236" t="s">
        <v>635</v>
      </c>
      <c r="F236" s="36">
        <v>44214</v>
      </c>
      <c r="G236" s="36">
        <v>44246</v>
      </c>
      <c r="H236" s="36">
        <v>44246</v>
      </c>
      <c r="I236" t="s">
        <v>636</v>
      </c>
      <c r="J236">
        <v>190000</v>
      </c>
      <c r="K236">
        <v>190000</v>
      </c>
      <c r="L236">
        <v>0</v>
      </c>
      <c r="M236">
        <v>0</v>
      </c>
      <c r="N236">
        <v>0</v>
      </c>
      <c r="O236">
        <v>0</v>
      </c>
      <c r="P236">
        <v>0</v>
      </c>
      <c r="Q236">
        <v>0</v>
      </c>
      <c r="R236">
        <v>190000</v>
      </c>
      <c r="S236" t="s">
        <v>637</v>
      </c>
      <c r="T236" t="s">
        <v>636</v>
      </c>
      <c r="U236" t="s">
        <v>636</v>
      </c>
      <c r="V236" t="s">
        <v>636</v>
      </c>
      <c r="W236" t="s">
        <v>636</v>
      </c>
      <c r="X236" t="s">
        <v>636</v>
      </c>
      <c r="Y236" t="s">
        <v>636</v>
      </c>
      <c r="Z236" t="s">
        <v>636</v>
      </c>
      <c r="AA236" t="s">
        <v>636</v>
      </c>
      <c r="AB236">
        <v>0</v>
      </c>
      <c r="AC236">
        <v>1</v>
      </c>
      <c r="AD236" t="s">
        <v>636</v>
      </c>
      <c r="AE236" t="s">
        <v>636</v>
      </c>
      <c r="AF236" t="s">
        <v>639</v>
      </c>
      <c r="AG236" t="s">
        <v>640</v>
      </c>
      <c r="AH236" t="s">
        <v>636</v>
      </c>
      <c r="AI236" t="s">
        <v>682</v>
      </c>
    </row>
    <row r="237" spans="1:35" x14ac:dyDescent="0.35">
      <c r="A237" t="s">
        <v>1259</v>
      </c>
      <c r="B237">
        <v>800065396</v>
      </c>
      <c r="C237" t="s">
        <v>633</v>
      </c>
      <c r="D237" t="s">
        <v>1260</v>
      </c>
      <c r="E237" t="s">
        <v>635</v>
      </c>
      <c r="F237" s="36">
        <v>44964</v>
      </c>
      <c r="G237" s="36">
        <v>44974</v>
      </c>
      <c r="H237" s="36">
        <v>44974</v>
      </c>
      <c r="I237" t="s">
        <v>636</v>
      </c>
      <c r="J237">
        <v>125000</v>
      </c>
      <c r="K237">
        <v>125000</v>
      </c>
      <c r="L237">
        <v>0</v>
      </c>
      <c r="M237">
        <v>0</v>
      </c>
      <c r="N237">
        <v>0</v>
      </c>
      <c r="O237">
        <v>0</v>
      </c>
      <c r="P237">
        <v>0</v>
      </c>
      <c r="Q237">
        <v>0</v>
      </c>
      <c r="R237">
        <v>125000</v>
      </c>
      <c r="S237" t="s">
        <v>637</v>
      </c>
      <c r="T237" t="s">
        <v>636</v>
      </c>
      <c r="U237" t="s">
        <v>636</v>
      </c>
      <c r="V237" t="s">
        <v>636</v>
      </c>
      <c r="W237" t="s">
        <v>636</v>
      </c>
      <c r="X237" t="s">
        <v>636</v>
      </c>
      <c r="Y237" t="s">
        <v>636</v>
      </c>
      <c r="Z237" t="s">
        <v>636</v>
      </c>
      <c r="AA237" t="s">
        <v>636</v>
      </c>
      <c r="AB237">
        <v>0</v>
      </c>
      <c r="AC237">
        <v>1</v>
      </c>
      <c r="AD237" t="s">
        <v>636</v>
      </c>
      <c r="AE237" t="s">
        <v>636</v>
      </c>
      <c r="AF237" t="s">
        <v>639</v>
      </c>
      <c r="AG237" t="s">
        <v>640</v>
      </c>
      <c r="AH237" t="s">
        <v>636</v>
      </c>
      <c r="AI237" t="s">
        <v>682</v>
      </c>
    </row>
    <row r="238" spans="1:35" x14ac:dyDescent="0.35">
      <c r="A238" t="s">
        <v>1261</v>
      </c>
      <c r="B238">
        <v>800065396</v>
      </c>
      <c r="C238" t="s">
        <v>633</v>
      </c>
      <c r="D238" t="s">
        <v>1262</v>
      </c>
      <c r="E238" t="s">
        <v>635</v>
      </c>
      <c r="F238" s="36">
        <v>45085</v>
      </c>
      <c r="G238" s="36">
        <v>45092</v>
      </c>
      <c r="H238" s="36">
        <v>45092</v>
      </c>
      <c r="I238" t="s">
        <v>636</v>
      </c>
      <c r="J238">
        <v>125000</v>
      </c>
      <c r="K238">
        <v>125000</v>
      </c>
      <c r="L238">
        <v>0</v>
      </c>
      <c r="M238">
        <v>0</v>
      </c>
      <c r="N238">
        <v>0</v>
      </c>
      <c r="O238">
        <v>0</v>
      </c>
      <c r="P238">
        <v>0</v>
      </c>
      <c r="Q238">
        <v>0</v>
      </c>
      <c r="R238">
        <v>125000</v>
      </c>
      <c r="S238" t="s">
        <v>637</v>
      </c>
      <c r="T238" t="s">
        <v>636</v>
      </c>
      <c r="U238" t="s">
        <v>636</v>
      </c>
      <c r="V238" t="s">
        <v>636</v>
      </c>
      <c r="W238" t="s">
        <v>636</v>
      </c>
      <c r="X238" t="s">
        <v>636</v>
      </c>
      <c r="Y238" t="s">
        <v>636</v>
      </c>
      <c r="Z238" t="s">
        <v>636</v>
      </c>
      <c r="AA238" t="s">
        <v>636</v>
      </c>
      <c r="AB238">
        <v>0</v>
      </c>
      <c r="AC238">
        <v>1</v>
      </c>
      <c r="AD238" t="s">
        <v>636</v>
      </c>
      <c r="AE238" t="s">
        <v>636</v>
      </c>
      <c r="AF238" t="s">
        <v>639</v>
      </c>
      <c r="AG238" t="s">
        <v>640</v>
      </c>
      <c r="AH238" t="s">
        <v>636</v>
      </c>
      <c r="AI238" t="s">
        <v>682</v>
      </c>
    </row>
    <row r="239" spans="1:35" x14ac:dyDescent="0.35">
      <c r="A239" t="s">
        <v>1263</v>
      </c>
      <c r="B239">
        <v>800065396</v>
      </c>
      <c r="C239" t="s">
        <v>633</v>
      </c>
      <c r="D239" t="s">
        <v>1264</v>
      </c>
      <c r="E239" t="s">
        <v>1123</v>
      </c>
      <c r="F239" s="36">
        <v>45481</v>
      </c>
      <c r="G239" s="36">
        <v>45483</v>
      </c>
      <c r="H239" t="s">
        <v>636</v>
      </c>
      <c r="I239" t="s">
        <v>636</v>
      </c>
      <c r="J239">
        <v>34355610</v>
      </c>
      <c r="K239">
        <v>34355610</v>
      </c>
      <c r="L239">
        <v>0</v>
      </c>
      <c r="M239">
        <v>0</v>
      </c>
      <c r="N239">
        <v>0</v>
      </c>
      <c r="O239">
        <v>0</v>
      </c>
      <c r="P239">
        <v>0</v>
      </c>
      <c r="Q239">
        <v>0</v>
      </c>
      <c r="R239">
        <v>0</v>
      </c>
      <c r="S239" t="s">
        <v>636</v>
      </c>
      <c r="T239" t="s">
        <v>636</v>
      </c>
      <c r="U239" t="s">
        <v>636</v>
      </c>
      <c r="V239" t="s">
        <v>636</v>
      </c>
      <c r="W239" t="s">
        <v>636</v>
      </c>
      <c r="X239" t="s">
        <v>636</v>
      </c>
      <c r="Y239" t="s">
        <v>636</v>
      </c>
      <c r="Z239" t="s">
        <v>636</v>
      </c>
      <c r="AA239" t="s">
        <v>636</v>
      </c>
      <c r="AB239">
        <v>0</v>
      </c>
      <c r="AC239" t="s">
        <v>636</v>
      </c>
      <c r="AD239" t="s">
        <v>1124</v>
      </c>
      <c r="AE239" t="s">
        <v>1125</v>
      </c>
      <c r="AF239" t="s">
        <v>1153</v>
      </c>
      <c r="AG239" t="s">
        <v>636</v>
      </c>
      <c r="AH239" t="s">
        <v>1154</v>
      </c>
      <c r="AI239" t="s">
        <v>682</v>
      </c>
    </row>
    <row r="240" spans="1:35" x14ac:dyDescent="0.35">
      <c r="A240" t="s">
        <v>1265</v>
      </c>
      <c r="B240">
        <v>800065396</v>
      </c>
      <c r="C240" t="s">
        <v>633</v>
      </c>
      <c r="D240" t="s">
        <v>1266</v>
      </c>
      <c r="E240" t="s">
        <v>1123</v>
      </c>
      <c r="F240" s="36">
        <v>45587</v>
      </c>
      <c r="G240" s="36">
        <v>45597</v>
      </c>
      <c r="H240" t="s">
        <v>636</v>
      </c>
      <c r="I240" t="s">
        <v>636</v>
      </c>
      <c r="J240">
        <v>311295975</v>
      </c>
      <c r="K240">
        <v>311295975</v>
      </c>
      <c r="L240">
        <v>0</v>
      </c>
      <c r="M240">
        <v>0</v>
      </c>
      <c r="N240">
        <v>0</v>
      </c>
      <c r="O240">
        <v>0</v>
      </c>
      <c r="P240">
        <v>0</v>
      </c>
      <c r="Q240">
        <v>0</v>
      </c>
      <c r="R240">
        <v>0</v>
      </c>
      <c r="S240" t="s">
        <v>636</v>
      </c>
      <c r="T240" t="s">
        <v>636</v>
      </c>
      <c r="U240" t="s">
        <v>636</v>
      </c>
      <c r="V240" t="s">
        <v>636</v>
      </c>
      <c r="W240" t="s">
        <v>636</v>
      </c>
      <c r="X240" t="s">
        <v>636</v>
      </c>
      <c r="Y240" t="s">
        <v>636</v>
      </c>
      <c r="Z240" t="s">
        <v>636</v>
      </c>
      <c r="AA240" t="s">
        <v>636</v>
      </c>
      <c r="AB240">
        <v>0</v>
      </c>
      <c r="AC240" t="s">
        <v>636</v>
      </c>
      <c r="AD240" t="s">
        <v>1124</v>
      </c>
      <c r="AE240" t="s">
        <v>1125</v>
      </c>
      <c r="AF240" t="s">
        <v>1126</v>
      </c>
      <c r="AG240" t="s">
        <v>636</v>
      </c>
      <c r="AH240" t="s">
        <v>636</v>
      </c>
      <c r="AI240" t="s">
        <v>682</v>
      </c>
    </row>
    <row r="241" spans="1:35" x14ac:dyDescent="0.35">
      <c r="A241" t="s">
        <v>1267</v>
      </c>
      <c r="B241">
        <v>800065396</v>
      </c>
      <c r="C241" t="s">
        <v>633</v>
      </c>
      <c r="D241" t="s">
        <v>1268</v>
      </c>
      <c r="E241" t="s">
        <v>1112</v>
      </c>
      <c r="F241" s="36">
        <v>45719</v>
      </c>
      <c r="G241" s="36">
        <v>45729</v>
      </c>
      <c r="H241" t="s">
        <v>636</v>
      </c>
      <c r="I241" t="s">
        <v>636</v>
      </c>
      <c r="J241">
        <v>1700576</v>
      </c>
      <c r="K241">
        <v>1700576</v>
      </c>
      <c r="L241">
        <v>0</v>
      </c>
      <c r="M241">
        <v>0</v>
      </c>
      <c r="N241">
        <v>0</v>
      </c>
      <c r="O241">
        <v>0</v>
      </c>
      <c r="P241">
        <v>0</v>
      </c>
      <c r="Q241">
        <v>0</v>
      </c>
      <c r="R241">
        <v>0</v>
      </c>
      <c r="S241" t="s">
        <v>636</v>
      </c>
      <c r="T241" t="s">
        <v>636</v>
      </c>
      <c r="U241" t="s">
        <v>636</v>
      </c>
      <c r="V241" t="s">
        <v>636</v>
      </c>
      <c r="W241" t="s">
        <v>636</v>
      </c>
      <c r="X241" t="s">
        <v>636</v>
      </c>
      <c r="Y241" t="s">
        <v>636</v>
      </c>
      <c r="Z241" t="s">
        <v>636</v>
      </c>
      <c r="AA241" t="s">
        <v>636</v>
      </c>
      <c r="AB241">
        <v>0</v>
      </c>
      <c r="AC241" t="s">
        <v>636</v>
      </c>
      <c r="AD241" t="s">
        <v>649</v>
      </c>
      <c r="AE241" t="s">
        <v>650</v>
      </c>
      <c r="AF241" t="s">
        <v>639</v>
      </c>
      <c r="AG241" t="s">
        <v>636</v>
      </c>
      <c r="AH241" t="s">
        <v>636</v>
      </c>
      <c r="AI241" t="s">
        <v>682</v>
      </c>
    </row>
    <row r="242" spans="1:35" x14ac:dyDescent="0.35">
      <c r="A242" t="s">
        <v>1269</v>
      </c>
      <c r="B242">
        <v>800065396</v>
      </c>
      <c r="C242" t="s">
        <v>633</v>
      </c>
      <c r="D242" t="s">
        <v>1270</v>
      </c>
      <c r="E242" t="s">
        <v>635</v>
      </c>
      <c r="F242" s="36">
        <v>44191</v>
      </c>
      <c r="G242" s="36">
        <v>44215</v>
      </c>
      <c r="H242" s="36">
        <v>44215</v>
      </c>
      <c r="I242" t="s">
        <v>636</v>
      </c>
      <c r="J242">
        <v>190000</v>
      </c>
      <c r="K242">
        <v>190000</v>
      </c>
      <c r="L242">
        <v>0</v>
      </c>
      <c r="M242">
        <v>0</v>
      </c>
      <c r="N242">
        <v>0</v>
      </c>
      <c r="O242">
        <v>0</v>
      </c>
      <c r="P242">
        <v>0</v>
      </c>
      <c r="Q242">
        <v>0</v>
      </c>
      <c r="R242">
        <v>190000</v>
      </c>
      <c r="S242" t="s">
        <v>637</v>
      </c>
      <c r="T242" t="s">
        <v>636</v>
      </c>
      <c r="U242" t="s">
        <v>636</v>
      </c>
      <c r="V242" t="s">
        <v>636</v>
      </c>
      <c r="W242" t="s">
        <v>636</v>
      </c>
      <c r="X242" t="s">
        <v>636</v>
      </c>
      <c r="Y242" t="s">
        <v>636</v>
      </c>
      <c r="Z242" t="s">
        <v>636</v>
      </c>
      <c r="AA242" t="s">
        <v>636</v>
      </c>
      <c r="AB242">
        <v>0</v>
      </c>
      <c r="AC242">
        <v>1</v>
      </c>
      <c r="AD242" t="s">
        <v>636</v>
      </c>
      <c r="AE242" t="s">
        <v>636</v>
      </c>
      <c r="AF242" t="s">
        <v>639</v>
      </c>
      <c r="AG242" t="s">
        <v>640</v>
      </c>
      <c r="AH242" t="s">
        <v>636</v>
      </c>
      <c r="AI242" t="s">
        <v>682</v>
      </c>
    </row>
    <row r="243" spans="1:35" x14ac:dyDescent="0.35">
      <c r="A243" t="s">
        <v>1271</v>
      </c>
      <c r="B243">
        <v>800065396</v>
      </c>
      <c r="C243" t="s">
        <v>633</v>
      </c>
      <c r="D243" t="s">
        <v>1272</v>
      </c>
      <c r="E243" t="s">
        <v>635</v>
      </c>
      <c r="F243" s="36">
        <v>44161</v>
      </c>
      <c r="G243" s="36">
        <v>44185</v>
      </c>
      <c r="H243" s="36">
        <v>44185</v>
      </c>
      <c r="I243" t="s">
        <v>636</v>
      </c>
      <c r="J243">
        <v>190000</v>
      </c>
      <c r="K243">
        <v>190000</v>
      </c>
      <c r="L243">
        <v>0</v>
      </c>
      <c r="M243">
        <v>0</v>
      </c>
      <c r="N243">
        <v>0</v>
      </c>
      <c r="O243">
        <v>0</v>
      </c>
      <c r="P243">
        <v>0</v>
      </c>
      <c r="Q243">
        <v>0</v>
      </c>
      <c r="R243">
        <v>190000</v>
      </c>
      <c r="S243" t="s">
        <v>637</v>
      </c>
      <c r="T243" t="s">
        <v>636</v>
      </c>
      <c r="U243" t="s">
        <v>636</v>
      </c>
      <c r="V243" t="s">
        <v>636</v>
      </c>
      <c r="W243" t="s">
        <v>636</v>
      </c>
      <c r="X243" t="s">
        <v>636</v>
      </c>
      <c r="Y243" t="s">
        <v>636</v>
      </c>
      <c r="Z243" t="s">
        <v>636</v>
      </c>
      <c r="AA243" t="s">
        <v>636</v>
      </c>
      <c r="AB243">
        <v>0</v>
      </c>
      <c r="AC243">
        <v>1</v>
      </c>
      <c r="AD243" t="s">
        <v>636</v>
      </c>
      <c r="AE243" t="s">
        <v>636</v>
      </c>
      <c r="AF243" t="s">
        <v>639</v>
      </c>
      <c r="AG243" t="s">
        <v>640</v>
      </c>
      <c r="AH243" t="s">
        <v>636</v>
      </c>
      <c r="AI243" t="s">
        <v>682</v>
      </c>
    </row>
    <row r="244" spans="1:35" x14ac:dyDescent="0.35">
      <c r="A244" t="s">
        <v>1273</v>
      </c>
      <c r="B244">
        <v>800065396</v>
      </c>
      <c r="C244" t="s">
        <v>633</v>
      </c>
      <c r="D244" t="s">
        <v>1274</v>
      </c>
      <c r="E244" t="s">
        <v>635</v>
      </c>
      <c r="F244" s="36">
        <v>44181</v>
      </c>
      <c r="G244" s="36">
        <v>44215</v>
      </c>
      <c r="H244" s="36">
        <v>44215</v>
      </c>
      <c r="I244" t="s">
        <v>636</v>
      </c>
      <c r="J244">
        <v>80000</v>
      </c>
      <c r="K244">
        <v>80000</v>
      </c>
      <c r="L244">
        <v>0</v>
      </c>
      <c r="M244">
        <v>0</v>
      </c>
      <c r="N244">
        <v>0</v>
      </c>
      <c r="O244">
        <v>0</v>
      </c>
      <c r="P244">
        <v>0</v>
      </c>
      <c r="Q244">
        <v>0</v>
      </c>
      <c r="R244">
        <v>80000</v>
      </c>
      <c r="S244" t="s">
        <v>637</v>
      </c>
      <c r="T244" t="s">
        <v>636</v>
      </c>
      <c r="U244" t="s">
        <v>636</v>
      </c>
      <c r="V244" t="s">
        <v>636</v>
      </c>
      <c r="W244" t="s">
        <v>636</v>
      </c>
      <c r="X244" t="s">
        <v>636</v>
      </c>
      <c r="Y244" t="s">
        <v>636</v>
      </c>
      <c r="Z244" t="s">
        <v>636</v>
      </c>
      <c r="AA244" t="s">
        <v>636</v>
      </c>
      <c r="AB244">
        <v>0</v>
      </c>
      <c r="AC244">
        <v>1</v>
      </c>
      <c r="AD244" t="s">
        <v>636</v>
      </c>
      <c r="AE244" t="s">
        <v>636</v>
      </c>
      <c r="AF244" t="s">
        <v>639</v>
      </c>
      <c r="AG244" t="s">
        <v>640</v>
      </c>
      <c r="AH244" t="s">
        <v>636</v>
      </c>
      <c r="AI244" t="s">
        <v>682</v>
      </c>
    </row>
    <row r="245" spans="1:35" x14ac:dyDescent="0.35">
      <c r="A245" t="s">
        <v>1275</v>
      </c>
      <c r="B245">
        <v>800065396</v>
      </c>
      <c r="C245" t="s">
        <v>633</v>
      </c>
      <c r="D245" t="s">
        <v>1276</v>
      </c>
      <c r="E245" t="s">
        <v>635</v>
      </c>
      <c r="F245" s="36">
        <v>44583</v>
      </c>
      <c r="G245" s="36">
        <v>44608</v>
      </c>
      <c r="H245" s="36">
        <v>44608</v>
      </c>
      <c r="I245" t="s">
        <v>636</v>
      </c>
      <c r="J245">
        <v>190000</v>
      </c>
      <c r="K245">
        <v>190000</v>
      </c>
      <c r="L245">
        <v>0</v>
      </c>
      <c r="M245">
        <v>0</v>
      </c>
      <c r="N245">
        <v>0</v>
      </c>
      <c r="O245">
        <v>0</v>
      </c>
      <c r="P245">
        <v>0</v>
      </c>
      <c r="Q245">
        <v>0</v>
      </c>
      <c r="R245">
        <v>190000</v>
      </c>
      <c r="S245" t="s">
        <v>637</v>
      </c>
      <c r="T245" t="s">
        <v>636</v>
      </c>
      <c r="U245" t="s">
        <v>636</v>
      </c>
      <c r="V245" t="s">
        <v>636</v>
      </c>
      <c r="W245" t="s">
        <v>636</v>
      </c>
      <c r="X245" t="s">
        <v>636</v>
      </c>
      <c r="Y245" t="s">
        <v>636</v>
      </c>
      <c r="Z245" t="s">
        <v>636</v>
      </c>
      <c r="AA245" t="s">
        <v>636</v>
      </c>
      <c r="AB245">
        <v>0</v>
      </c>
      <c r="AC245">
        <v>1</v>
      </c>
      <c r="AD245" t="s">
        <v>636</v>
      </c>
      <c r="AE245" t="s">
        <v>636</v>
      </c>
      <c r="AF245" t="s">
        <v>639</v>
      </c>
      <c r="AG245" t="s">
        <v>640</v>
      </c>
      <c r="AH245" t="s">
        <v>636</v>
      </c>
      <c r="AI245" t="s">
        <v>682</v>
      </c>
    </row>
    <row r="246" spans="1:35" x14ac:dyDescent="0.35">
      <c r="A246" t="s">
        <v>1277</v>
      </c>
      <c r="B246">
        <v>800065396</v>
      </c>
      <c r="C246" t="s">
        <v>633</v>
      </c>
      <c r="D246" t="s">
        <v>1278</v>
      </c>
      <c r="E246" t="s">
        <v>635</v>
      </c>
      <c r="F246" s="36">
        <v>45085</v>
      </c>
      <c r="G246" s="36">
        <v>45092</v>
      </c>
      <c r="H246" s="36">
        <v>45092</v>
      </c>
      <c r="I246" t="s">
        <v>636</v>
      </c>
      <c r="J246">
        <v>125000</v>
      </c>
      <c r="K246">
        <v>125000</v>
      </c>
      <c r="L246">
        <v>0</v>
      </c>
      <c r="M246">
        <v>0</v>
      </c>
      <c r="N246">
        <v>0</v>
      </c>
      <c r="O246">
        <v>0</v>
      </c>
      <c r="P246">
        <v>0</v>
      </c>
      <c r="Q246">
        <v>0</v>
      </c>
      <c r="R246">
        <v>125000</v>
      </c>
      <c r="S246" t="s">
        <v>637</v>
      </c>
      <c r="T246" t="s">
        <v>636</v>
      </c>
      <c r="U246" t="s">
        <v>636</v>
      </c>
      <c r="V246" t="s">
        <v>636</v>
      </c>
      <c r="W246" t="s">
        <v>636</v>
      </c>
      <c r="X246" t="s">
        <v>636</v>
      </c>
      <c r="Y246" t="s">
        <v>636</v>
      </c>
      <c r="Z246" t="s">
        <v>636</v>
      </c>
      <c r="AA246" t="s">
        <v>636</v>
      </c>
      <c r="AB246">
        <v>0</v>
      </c>
      <c r="AC246">
        <v>1</v>
      </c>
      <c r="AD246" t="s">
        <v>636</v>
      </c>
      <c r="AE246" t="s">
        <v>636</v>
      </c>
      <c r="AF246" t="s">
        <v>639</v>
      </c>
      <c r="AG246" t="s">
        <v>640</v>
      </c>
      <c r="AH246" t="s">
        <v>636</v>
      </c>
      <c r="AI246" t="s">
        <v>682</v>
      </c>
    </row>
    <row r="247" spans="1:35" x14ac:dyDescent="0.35">
      <c r="A247" t="s">
        <v>1279</v>
      </c>
      <c r="B247">
        <v>800065396</v>
      </c>
      <c r="C247" t="s">
        <v>633</v>
      </c>
      <c r="D247" t="s">
        <v>1280</v>
      </c>
      <c r="E247" t="s">
        <v>635</v>
      </c>
      <c r="F247" s="36">
        <v>44181</v>
      </c>
      <c r="G247" s="36">
        <v>44215</v>
      </c>
      <c r="H247" s="36">
        <v>44215</v>
      </c>
      <c r="I247" t="s">
        <v>636</v>
      </c>
      <c r="J247">
        <v>190000</v>
      </c>
      <c r="K247">
        <v>190000</v>
      </c>
      <c r="L247">
        <v>0</v>
      </c>
      <c r="M247">
        <v>0</v>
      </c>
      <c r="N247">
        <v>0</v>
      </c>
      <c r="O247">
        <v>0</v>
      </c>
      <c r="P247">
        <v>0</v>
      </c>
      <c r="Q247">
        <v>0</v>
      </c>
      <c r="R247">
        <v>190000</v>
      </c>
      <c r="S247" t="s">
        <v>637</v>
      </c>
      <c r="T247" t="s">
        <v>636</v>
      </c>
      <c r="U247" t="s">
        <v>636</v>
      </c>
      <c r="V247" t="s">
        <v>636</v>
      </c>
      <c r="W247" t="s">
        <v>636</v>
      </c>
      <c r="X247" t="s">
        <v>636</v>
      </c>
      <c r="Y247" t="s">
        <v>636</v>
      </c>
      <c r="Z247" t="s">
        <v>636</v>
      </c>
      <c r="AA247" t="s">
        <v>636</v>
      </c>
      <c r="AB247">
        <v>0</v>
      </c>
      <c r="AC247">
        <v>1</v>
      </c>
      <c r="AD247" t="s">
        <v>636</v>
      </c>
      <c r="AE247" t="s">
        <v>636</v>
      </c>
      <c r="AF247" t="s">
        <v>639</v>
      </c>
      <c r="AG247" t="s">
        <v>640</v>
      </c>
      <c r="AH247" t="s">
        <v>636</v>
      </c>
      <c r="AI247" t="s">
        <v>682</v>
      </c>
    </row>
    <row r="248" spans="1:35" x14ac:dyDescent="0.35">
      <c r="A248" t="s">
        <v>1281</v>
      </c>
      <c r="B248">
        <v>800065396</v>
      </c>
      <c r="C248" t="s">
        <v>633</v>
      </c>
      <c r="D248" t="s">
        <v>1282</v>
      </c>
      <c r="E248" t="s">
        <v>635</v>
      </c>
      <c r="F248" s="36">
        <v>44189</v>
      </c>
      <c r="G248" s="36">
        <v>44215</v>
      </c>
      <c r="H248" s="36">
        <v>44215</v>
      </c>
      <c r="I248" t="s">
        <v>636</v>
      </c>
      <c r="J248">
        <v>190000</v>
      </c>
      <c r="K248">
        <v>190000</v>
      </c>
      <c r="L248">
        <v>0</v>
      </c>
      <c r="M248">
        <v>0</v>
      </c>
      <c r="N248">
        <v>0</v>
      </c>
      <c r="O248">
        <v>0</v>
      </c>
      <c r="P248">
        <v>0</v>
      </c>
      <c r="Q248">
        <v>0</v>
      </c>
      <c r="R248">
        <v>190000</v>
      </c>
      <c r="S248" t="s">
        <v>637</v>
      </c>
      <c r="T248" t="s">
        <v>636</v>
      </c>
      <c r="U248" t="s">
        <v>636</v>
      </c>
      <c r="V248" t="s">
        <v>636</v>
      </c>
      <c r="W248" t="s">
        <v>636</v>
      </c>
      <c r="X248" t="s">
        <v>636</v>
      </c>
      <c r="Y248" t="s">
        <v>636</v>
      </c>
      <c r="Z248" t="s">
        <v>636</v>
      </c>
      <c r="AA248" t="s">
        <v>636</v>
      </c>
      <c r="AB248">
        <v>0</v>
      </c>
      <c r="AC248">
        <v>1</v>
      </c>
      <c r="AD248" t="s">
        <v>636</v>
      </c>
      <c r="AE248" t="s">
        <v>636</v>
      </c>
      <c r="AF248" t="s">
        <v>639</v>
      </c>
      <c r="AG248" t="s">
        <v>640</v>
      </c>
      <c r="AH248" t="s">
        <v>636</v>
      </c>
      <c r="AI248" t="s">
        <v>682</v>
      </c>
    </row>
    <row r="249" spans="1:35" x14ac:dyDescent="0.35">
      <c r="A249" t="s">
        <v>1283</v>
      </c>
      <c r="B249">
        <v>800065396</v>
      </c>
      <c r="C249" t="s">
        <v>633</v>
      </c>
      <c r="D249" t="s">
        <v>1284</v>
      </c>
      <c r="E249" t="s">
        <v>635</v>
      </c>
      <c r="F249" s="36">
        <v>44592</v>
      </c>
      <c r="G249" s="36">
        <v>44608</v>
      </c>
      <c r="H249" s="36">
        <v>44608</v>
      </c>
      <c r="I249" t="s">
        <v>636</v>
      </c>
      <c r="J249">
        <v>190000</v>
      </c>
      <c r="K249">
        <v>190000</v>
      </c>
      <c r="L249">
        <v>0</v>
      </c>
      <c r="M249">
        <v>0</v>
      </c>
      <c r="N249">
        <v>0</v>
      </c>
      <c r="O249">
        <v>0</v>
      </c>
      <c r="P249">
        <v>0</v>
      </c>
      <c r="Q249">
        <v>0</v>
      </c>
      <c r="R249">
        <v>190000</v>
      </c>
      <c r="S249" t="s">
        <v>637</v>
      </c>
      <c r="T249" t="s">
        <v>636</v>
      </c>
      <c r="U249" t="s">
        <v>636</v>
      </c>
      <c r="V249" t="s">
        <v>636</v>
      </c>
      <c r="W249" t="s">
        <v>636</v>
      </c>
      <c r="X249" t="s">
        <v>636</v>
      </c>
      <c r="Y249" t="s">
        <v>636</v>
      </c>
      <c r="Z249" t="s">
        <v>636</v>
      </c>
      <c r="AA249" t="s">
        <v>636</v>
      </c>
      <c r="AB249">
        <v>0</v>
      </c>
      <c r="AC249">
        <v>1</v>
      </c>
      <c r="AD249" t="s">
        <v>636</v>
      </c>
      <c r="AE249" t="s">
        <v>636</v>
      </c>
      <c r="AF249" t="s">
        <v>639</v>
      </c>
      <c r="AG249" t="s">
        <v>640</v>
      </c>
      <c r="AH249" t="s">
        <v>636</v>
      </c>
      <c r="AI249" t="s">
        <v>682</v>
      </c>
    </row>
    <row r="250" spans="1:35" x14ac:dyDescent="0.35">
      <c r="A250" t="s">
        <v>1285</v>
      </c>
      <c r="B250">
        <v>800065396</v>
      </c>
      <c r="C250" t="s">
        <v>633</v>
      </c>
      <c r="D250" t="s">
        <v>1286</v>
      </c>
      <c r="E250" t="s">
        <v>1112</v>
      </c>
      <c r="F250" s="36">
        <v>45720</v>
      </c>
      <c r="G250" s="36">
        <v>45729</v>
      </c>
      <c r="H250" t="s">
        <v>636</v>
      </c>
      <c r="I250" t="s">
        <v>636</v>
      </c>
      <c r="J250">
        <v>2031846</v>
      </c>
      <c r="K250">
        <v>2031846</v>
      </c>
      <c r="L250">
        <v>0</v>
      </c>
      <c r="M250">
        <v>0</v>
      </c>
      <c r="N250">
        <v>0</v>
      </c>
      <c r="O250">
        <v>0</v>
      </c>
      <c r="P250">
        <v>0</v>
      </c>
      <c r="Q250">
        <v>0</v>
      </c>
      <c r="R250">
        <v>0</v>
      </c>
      <c r="S250" t="s">
        <v>636</v>
      </c>
      <c r="T250" t="s">
        <v>636</v>
      </c>
      <c r="U250" t="s">
        <v>636</v>
      </c>
      <c r="V250" t="s">
        <v>636</v>
      </c>
      <c r="W250" t="s">
        <v>636</v>
      </c>
      <c r="X250" t="s">
        <v>636</v>
      </c>
      <c r="Y250" t="s">
        <v>636</v>
      </c>
      <c r="Z250" t="s">
        <v>636</v>
      </c>
      <c r="AA250" t="s">
        <v>636</v>
      </c>
      <c r="AB250">
        <v>0</v>
      </c>
      <c r="AC250" t="s">
        <v>636</v>
      </c>
      <c r="AD250" t="s">
        <v>649</v>
      </c>
      <c r="AE250" t="s">
        <v>650</v>
      </c>
      <c r="AF250" t="s">
        <v>639</v>
      </c>
      <c r="AG250" t="s">
        <v>636</v>
      </c>
      <c r="AH250" t="s">
        <v>636</v>
      </c>
      <c r="AI250" t="s">
        <v>682</v>
      </c>
    </row>
    <row r="251" spans="1:35" x14ac:dyDescent="0.35">
      <c r="A251" t="s">
        <v>1287</v>
      </c>
      <c r="B251">
        <v>800065396</v>
      </c>
      <c r="C251" t="s">
        <v>633</v>
      </c>
      <c r="D251" t="s">
        <v>1288</v>
      </c>
      <c r="E251" t="s">
        <v>635</v>
      </c>
      <c r="F251" s="36">
        <v>44126</v>
      </c>
      <c r="G251" s="36">
        <v>44157</v>
      </c>
      <c r="H251" s="36">
        <v>44157</v>
      </c>
      <c r="I251" t="s">
        <v>636</v>
      </c>
      <c r="J251">
        <v>190000</v>
      </c>
      <c r="K251">
        <v>190000</v>
      </c>
      <c r="L251">
        <v>0</v>
      </c>
      <c r="M251">
        <v>0</v>
      </c>
      <c r="N251">
        <v>0</v>
      </c>
      <c r="O251">
        <v>0</v>
      </c>
      <c r="P251">
        <v>0</v>
      </c>
      <c r="Q251">
        <v>0</v>
      </c>
      <c r="R251">
        <v>190000</v>
      </c>
      <c r="S251" t="s">
        <v>637</v>
      </c>
      <c r="T251" t="s">
        <v>636</v>
      </c>
      <c r="U251" t="s">
        <v>636</v>
      </c>
      <c r="V251" t="s">
        <v>636</v>
      </c>
      <c r="W251" t="s">
        <v>636</v>
      </c>
      <c r="X251" t="s">
        <v>636</v>
      </c>
      <c r="Y251" t="s">
        <v>636</v>
      </c>
      <c r="Z251" t="s">
        <v>636</v>
      </c>
      <c r="AA251" t="s">
        <v>636</v>
      </c>
      <c r="AB251">
        <v>0</v>
      </c>
      <c r="AC251">
        <v>1</v>
      </c>
      <c r="AD251" t="s">
        <v>636</v>
      </c>
      <c r="AE251" t="s">
        <v>636</v>
      </c>
      <c r="AF251" t="s">
        <v>639</v>
      </c>
      <c r="AG251" t="s">
        <v>640</v>
      </c>
      <c r="AH251" t="s">
        <v>636</v>
      </c>
      <c r="AI251" t="s">
        <v>682</v>
      </c>
    </row>
    <row r="252" spans="1:35" x14ac:dyDescent="0.35">
      <c r="A252" t="s">
        <v>1289</v>
      </c>
      <c r="B252">
        <v>800065396</v>
      </c>
      <c r="C252" t="s">
        <v>633</v>
      </c>
      <c r="D252" t="s">
        <v>1290</v>
      </c>
      <c r="E252" t="s">
        <v>635</v>
      </c>
      <c r="F252" s="36">
        <v>44191</v>
      </c>
      <c r="G252" s="36">
        <v>44215</v>
      </c>
      <c r="H252" s="36">
        <v>44215</v>
      </c>
      <c r="I252" t="s">
        <v>636</v>
      </c>
      <c r="J252">
        <v>80000</v>
      </c>
      <c r="K252">
        <v>80000</v>
      </c>
      <c r="L252">
        <v>0</v>
      </c>
      <c r="M252">
        <v>0</v>
      </c>
      <c r="N252">
        <v>0</v>
      </c>
      <c r="O252">
        <v>0</v>
      </c>
      <c r="P252">
        <v>0</v>
      </c>
      <c r="Q252">
        <v>0</v>
      </c>
      <c r="R252">
        <v>80000</v>
      </c>
      <c r="S252" t="s">
        <v>637</v>
      </c>
      <c r="T252" t="s">
        <v>636</v>
      </c>
      <c r="U252" t="s">
        <v>636</v>
      </c>
      <c r="V252" t="s">
        <v>636</v>
      </c>
      <c r="W252" t="s">
        <v>636</v>
      </c>
      <c r="X252" t="s">
        <v>636</v>
      </c>
      <c r="Y252" t="s">
        <v>636</v>
      </c>
      <c r="Z252" t="s">
        <v>636</v>
      </c>
      <c r="AA252" t="s">
        <v>636</v>
      </c>
      <c r="AB252">
        <v>0</v>
      </c>
      <c r="AC252">
        <v>1</v>
      </c>
      <c r="AD252" t="s">
        <v>636</v>
      </c>
      <c r="AE252" t="s">
        <v>636</v>
      </c>
      <c r="AF252" t="s">
        <v>639</v>
      </c>
      <c r="AG252" t="s">
        <v>640</v>
      </c>
      <c r="AH252" t="s">
        <v>636</v>
      </c>
      <c r="AI252" t="s">
        <v>682</v>
      </c>
    </row>
    <row r="253" spans="1:35" x14ac:dyDescent="0.35">
      <c r="A253" t="s">
        <v>1291</v>
      </c>
      <c r="B253">
        <v>800065396</v>
      </c>
      <c r="C253" t="s">
        <v>633</v>
      </c>
      <c r="D253" t="s">
        <v>1292</v>
      </c>
      <c r="E253" t="s">
        <v>1112</v>
      </c>
      <c r="F253" s="36">
        <v>45719</v>
      </c>
      <c r="G253" s="36">
        <v>45729</v>
      </c>
      <c r="H253" t="s">
        <v>636</v>
      </c>
      <c r="I253" t="s">
        <v>636</v>
      </c>
      <c r="J253">
        <v>2715143</v>
      </c>
      <c r="K253">
        <v>2715143</v>
      </c>
      <c r="L253">
        <v>0</v>
      </c>
      <c r="M253">
        <v>0</v>
      </c>
      <c r="N253">
        <v>0</v>
      </c>
      <c r="O253">
        <v>4700</v>
      </c>
      <c r="P253">
        <v>0</v>
      </c>
      <c r="Q253">
        <v>0</v>
      </c>
      <c r="R253">
        <v>0</v>
      </c>
      <c r="S253" t="s">
        <v>636</v>
      </c>
      <c r="T253" t="s">
        <v>636</v>
      </c>
      <c r="U253" t="s">
        <v>636</v>
      </c>
      <c r="V253" t="s">
        <v>636</v>
      </c>
      <c r="W253" t="s">
        <v>636</v>
      </c>
      <c r="X253" t="s">
        <v>636</v>
      </c>
      <c r="Y253" t="s">
        <v>636</v>
      </c>
      <c r="Z253" t="s">
        <v>636</v>
      </c>
      <c r="AA253" t="s">
        <v>636</v>
      </c>
      <c r="AB253">
        <v>0</v>
      </c>
      <c r="AC253" t="s">
        <v>636</v>
      </c>
      <c r="AD253" t="s">
        <v>649</v>
      </c>
      <c r="AE253" t="s">
        <v>650</v>
      </c>
      <c r="AF253" t="s">
        <v>639</v>
      </c>
      <c r="AG253" t="s">
        <v>636</v>
      </c>
      <c r="AH253" t="s">
        <v>636</v>
      </c>
      <c r="AI253" t="s">
        <v>682</v>
      </c>
    </row>
    <row r="254" spans="1:35" x14ac:dyDescent="0.35">
      <c r="A254" t="s">
        <v>1293</v>
      </c>
      <c r="B254">
        <v>800065396</v>
      </c>
      <c r="C254" t="s">
        <v>633</v>
      </c>
      <c r="D254" t="s">
        <v>1294</v>
      </c>
      <c r="E254" t="s">
        <v>635</v>
      </c>
      <c r="F254" s="36">
        <v>44203</v>
      </c>
      <c r="G254" s="36">
        <v>44215</v>
      </c>
      <c r="H254" s="36">
        <v>44215</v>
      </c>
      <c r="I254" t="s">
        <v>636</v>
      </c>
      <c r="J254">
        <v>190000</v>
      </c>
      <c r="K254">
        <v>190000</v>
      </c>
      <c r="L254">
        <v>0</v>
      </c>
      <c r="M254">
        <v>0</v>
      </c>
      <c r="N254">
        <v>0</v>
      </c>
      <c r="O254">
        <v>0</v>
      </c>
      <c r="P254">
        <v>0</v>
      </c>
      <c r="Q254">
        <v>0</v>
      </c>
      <c r="R254">
        <v>190000</v>
      </c>
      <c r="S254" t="s">
        <v>637</v>
      </c>
      <c r="T254" t="s">
        <v>636</v>
      </c>
      <c r="U254" t="s">
        <v>636</v>
      </c>
      <c r="V254" t="s">
        <v>636</v>
      </c>
      <c r="W254" t="s">
        <v>636</v>
      </c>
      <c r="X254" t="s">
        <v>636</v>
      </c>
      <c r="Y254" t="s">
        <v>636</v>
      </c>
      <c r="Z254" t="s">
        <v>636</v>
      </c>
      <c r="AA254" t="s">
        <v>636</v>
      </c>
      <c r="AB254">
        <v>0</v>
      </c>
      <c r="AC254">
        <v>1</v>
      </c>
      <c r="AD254" t="s">
        <v>636</v>
      </c>
      <c r="AE254" t="s">
        <v>636</v>
      </c>
      <c r="AF254" t="s">
        <v>639</v>
      </c>
      <c r="AG254" t="s">
        <v>640</v>
      </c>
      <c r="AH254" t="s">
        <v>636</v>
      </c>
      <c r="AI254" t="s">
        <v>682</v>
      </c>
    </row>
    <row r="255" spans="1:35" x14ac:dyDescent="0.35">
      <c r="A255" t="s">
        <v>1295</v>
      </c>
      <c r="B255">
        <v>800065396</v>
      </c>
      <c r="C255" t="s">
        <v>633</v>
      </c>
      <c r="D255" t="s">
        <v>1296</v>
      </c>
      <c r="E255" t="s">
        <v>635</v>
      </c>
      <c r="F255" s="36">
        <v>44405</v>
      </c>
      <c r="G255" s="36">
        <v>44426</v>
      </c>
      <c r="H255" s="36">
        <v>44426</v>
      </c>
      <c r="I255" t="s">
        <v>636</v>
      </c>
      <c r="J255">
        <v>190000</v>
      </c>
      <c r="K255">
        <v>190000</v>
      </c>
      <c r="L255">
        <v>0</v>
      </c>
      <c r="M255">
        <v>0</v>
      </c>
      <c r="N255">
        <v>0</v>
      </c>
      <c r="O255">
        <v>0</v>
      </c>
      <c r="P255">
        <v>0</v>
      </c>
      <c r="Q255">
        <v>0</v>
      </c>
      <c r="R255">
        <v>190000</v>
      </c>
      <c r="S255" t="s">
        <v>637</v>
      </c>
      <c r="T255" t="s">
        <v>636</v>
      </c>
      <c r="U255" t="s">
        <v>636</v>
      </c>
      <c r="V255" t="s">
        <v>636</v>
      </c>
      <c r="W255" t="s">
        <v>636</v>
      </c>
      <c r="X255" t="s">
        <v>636</v>
      </c>
      <c r="Y255" t="s">
        <v>636</v>
      </c>
      <c r="Z255" t="s">
        <v>636</v>
      </c>
      <c r="AA255" t="s">
        <v>636</v>
      </c>
      <c r="AB255">
        <v>0</v>
      </c>
      <c r="AC255">
        <v>1</v>
      </c>
      <c r="AD255" t="s">
        <v>636</v>
      </c>
      <c r="AE255" t="s">
        <v>636</v>
      </c>
      <c r="AF255" t="s">
        <v>639</v>
      </c>
      <c r="AG255" t="s">
        <v>640</v>
      </c>
      <c r="AH255" t="s">
        <v>636</v>
      </c>
      <c r="AI255" t="s">
        <v>682</v>
      </c>
    </row>
    <row r="256" spans="1:35" x14ac:dyDescent="0.35">
      <c r="A256" t="s">
        <v>1297</v>
      </c>
      <c r="B256">
        <v>800065396</v>
      </c>
      <c r="C256" t="s">
        <v>633</v>
      </c>
      <c r="D256" t="s">
        <v>1298</v>
      </c>
      <c r="E256" t="s">
        <v>635</v>
      </c>
      <c r="F256" s="36">
        <v>44413</v>
      </c>
      <c r="G256" s="36">
        <v>44426</v>
      </c>
      <c r="H256" s="36">
        <v>44426</v>
      </c>
      <c r="I256" t="s">
        <v>636</v>
      </c>
      <c r="J256">
        <v>190000</v>
      </c>
      <c r="K256">
        <v>190000</v>
      </c>
      <c r="L256">
        <v>0</v>
      </c>
      <c r="M256">
        <v>0</v>
      </c>
      <c r="N256">
        <v>0</v>
      </c>
      <c r="O256">
        <v>0</v>
      </c>
      <c r="P256">
        <v>0</v>
      </c>
      <c r="Q256">
        <v>0</v>
      </c>
      <c r="R256">
        <v>190000</v>
      </c>
      <c r="S256" t="s">
        <v>637</v>
      </c>
      <c r="T256" t="s">
        <v>636</v>
      </c>
      <c r="U256" t="s">
        <v>636</v>
      </c>
      <c r="V256" t="s">
        <v>636</v>
      </c>
      <c r="W256" t="s">
        <v>636</v>
      </c>
      <c r="X256" t="s">
        <v>636</v>
      </c>
      <c r="Y256" t="s">
        <v>636</v>
      </c>
      <c r="Z256" t="s">
        <v>636</v>
      </c>
      <c r="AA256" t="s">
        <v>636</v>
      </c>
      <c r="AB256">
        <v>0</v>
      </c>
      <c r="AC256">
        <v>1</v>
      </c>
      <c r="AD256" t="s">
        <v>636</v>
      </c>
      <c r="AE256" t="s">
        <v>636</v>
      </c>
      <c r="AF256" t="s">
        <v>639</v>
      </c>
      <c r="AG256" t="s">
        <v>640</v>
      </c>
      <c r="AH256" t="s">
        <v>636</v>
      </c>
      <c r="AI256" t="s">
        <v>682</v>
      </c>
    </row>
    <row r="257" spans="1:35" x14ac:dyDescent="0.35">
      <c r="A257" t="s">
        <v>1299</v>
      </c>
      <c r="B257">
        <v>800065396</v>
      </c>
      <c r="C257" t="s">
        <v>633</v>
      </c>
      <c r="D257" t="s">
        <v>1300</v>
      </c>
      <c r="E257" t="s">
        <v>635</v>
      </c>
      <c r="F257" s="36">
        <v>44457</v>
      </c>
      <c r="G257" s="36">
        <v>44494</v>
      </c>
      <c r="H257" s="36">
        <v>44494</v>
      </c>
      <c r="I257" t="s">
        <v>636</v>
      </c>
      <c r="J257">
        <v>190000</v>
      </c>
      <c r="K257">
        <v>190000</v>
      </c>
      <c r="L257">
        <v>0</v>
      </c>
      <c r="M257">
        <v>0</v>
      </c>
      <c r="N257">
        <v>0</v>
      </c>
      <c r="O257">
        <v>0</v>
      </c>
      <c r="P257">
        <v>0</v>
      </c>
      <c r="Q257">
        <v>0</v>
      </c>
      <c r="R257">
        <v>190000</v>
      </c>
      <c r="S257" t="s">
        <v>637</v>
      </c>
      <c r="T257" t="s">
        <v>636</v>
      </c>
      <c r="U257" t="s">
        <v>636</v>
      </c>
      <c r="V257" t="s">
        <v>636</v>
      </c>
      <c r="W257" t="s">
        <v>636</v>
      </c>
      <c r="X257" t="s">
        <v>636</v>
      </c>
      <c r="Y257" t="s">
        <v>636</v>
      </c>
      <c r="Z257" t="s">
        <v>636</v>
      </c>
      <c r="AA257" t="s">
        <v>636</v>
      </c>
      <c r="AB257">
        <v>0</v>
      </c>
      <c r="AC257">
        <v>1</v>
      </c>
      <c r="AD257" t="s">
        <v>636</v>
      </c>
      <c r="AE257" t="s">
        <v>636</v>
      </c>
      <c r="AF257" t="s">
        <v>639</v>
      </c>
      <c r="AG257" t="s">
        <v>640</v>
      </c>
      <c r="AH257" t="s">
        <v>860</v>
      </c>
      <c r="AI257" t="s">
        <v>682</v>
      </c>
    </row>
    <row r="258" spans="1:35" x14ac:dyDescent="0.35">
      <c r="A258" t="s">
        <v>1301</v>
      </c>
      <c r="B258">
        <v>800065396</v>
      </c>
      <c r="C258" t="s">
        <v>633</v>
      </c>
      <c r="D258" t="s">
        <v>1302</v>
      </c>
      <c r="E258" t="s">
        <v>635</v>
      </c>
      <c r="F258" s="36">
        <v>44126</v>
      </c>
      <c r="G258" s="36">
        <v>44157</v>
      </c>
      <c r="H258" s="36">
        <v>44157</v>
      </c>
      <c r="I258" t="s">
        <v>636</v>
      </c>
      <c r="J258">
        <v>190000</v>
      </c>
      <c r="K258">
        <v>190000</v>
      </c>
      <c r="L258">
        <v>0</v>
      </c>
      <c r="M258">
        <v>0</v>
      </c>
      <c r="N258">
        <v>0</v>
      </c>
      <c r="O258">
        <v>0</v>
      </c>
      <c r="P258">
        <v>0</v>
      </c>
      <c r="Q258">
        <v>0</v>
      </c>
      <c r="R258">
        <v>190000</v>
      </c>
      <c r="S258" t="s">
        <v>637</v>
      </c>
      <c r="T258" t="s">
        <v>636</v>
      </c>
      <c r="U258" t="s">
        <v>636</v>
      </c>
      <c r="V258" t="s">
        <v>636</v>
      </c>
      <c r="W258" t="s">
        <v>636</v>
      </c>
      <c r="X258" t="s">
        <v>636</v>
      </c>
      <c r="Y258" t="s">
        <v>636</v>
      </c>
      <c r="Z258" t="s">
        <v>636</v>
      </c>
      <c r="AA258" t="s">
        <v>636</v>
      </c>
      <c r="AB258">
        <v>0</v>
      </c>
      <c r="AC258">
        <v>1</v>
      </c>
      <c r="AD258" t="s">
        <v>636</v>
      </c>
      <c r="AE258" t="s">
        <v>636</v>
      </c>
      <c r="AF258" t="s">
        <v>639</v>
      </c>
      <c r="AG258" t="s">
        <v>640</v>
      </c>
      <c r="AH258" t="s">
        <v>636</v>
      </c>
      <c r="AI258" t="s">
        <v>682</v>
      </c>
    </row>
    <row r="259" spans="1:35" x14ac:dyDescent="0.35">
      <c r="A259" t="s">
        <v>1303</v>
      </c>
      <c r="B259">
        <v>800065396</v>
      </c>
      <c r="C259" t="s">
        <v>633</v>
      </c>
      <c r="D259" t="s">
        <v>1304</v>
      </c>
      <c r="E259" t="s">
        <v>635</v>
      </c>
      <c r="F259" s="36">
        <v>44405</v>
      </c>
      <c r="G259" s="36">
        <v>44426</v>
      </c>
      <c r="H259" s="36">
        <v>44426</v>
      </c>
      <c r="I259" t="s">
        <v>636</v>
      </c>
      <c r="J259">
        <v>190000</v>
      </c>
      <c r="K259">
        <v>190000</v>
      </c>
      <c r="L259">
        <v>0</v>
      </c>
      <c r="M259">
        <v>0</v>
      </c>
      <c r="N259">
        <v>0</v>
      </c>
      <c r="O259">
        <v>0</v>
      </c>
      <c r="P259">
        <v>0</v>
      </c>
      <c r="Q259">
        <v>0</v>
      </c>
      <c r="R259">
        <v>190000</v>
      </c>
      <c r="S259" t="s">
        <v>637</v>
      </c>
      <c r="T259" t="s">
        <v>636</v>
      </c>
      <c r="U259" t="s">
        <v>636</v>
      </c>
      <c r="V259" t="s">
        <v>636</v>
      </c>
      <c r="W259" t="s">
        <v>636</v>
      </c>
      <c r="X259" t="s">
        <v>636</v>
      </c>
      <c r="Y259" t="s">
        <v>636</v>
      </c>
      <c r="Z259" t="s">
        <v>636</v>
      </c>
      <c r="AA259" t="s">
        <v>636</v>
      </c>
      <c r="AB259">
        <v>0</v>
      </c>
      <c r="AC259">
        <v>1</v>
      </c>
      <c r="AD259" t="s">
        <v>636</v>
      </c>
      <c r="AE259" t="s">
        <v>636</v>
      </c>
      <c r="AF259" t="s">
        <v>639</v>
      </c>
      <c r="AG259" t="s">
        <v>640</v>
      </c>
      <c r="AH259" t="s">
        <v>636</v>
      </c>
      <c r="AI259" t="s">
        <v>682</v>
      </c>
    </row>
    <row r="260" spans="1:35" x14ac:dyDescent="0.35">
      <c r="A260" t="s">
        <v>1305</v>
      </c>
      <c r="B260">
        <v>800065396</v>
      </c>
      <c r="C260" t="s">
        <v>633</v>
      </c>
      <c r="D260" t="s">
        <v>1306</v>
      </c>
      <c r="E260" t="s">
        <v>635</v>
      </c>
      <c r="F260" s="36">
        <v>44251</v>
      </c>
      <c r="G260" s="36">
        <v>44259</v>
      </c>
      <c r="H260" s="36">
        <v>44259</v>
      </c>
      <c r="I260" t="s">
        <v>636</v>
      </c>
      <c r="J260">
        <v>190000</v>
      </c>
      <c r="K260">
        <v>190000</v>
      </c>
      <c r="L260">
        <v>0</v>
      </c>
      <c r="M260">
        <v>0</v>
      </c>
      <c r="N260">
        <v>0</v>
      </c>
      <c r="O260">
        <v>0</v>
      </c>
      <c r="P260">
        <v>0</v>
      </c>
      <c r="Q260">
        <v>0</v>
      </c>
      <c r="R260">
        <v>190000</v>
      </c>
      <c r="S260" t="s">
        <v>637</v>
      </c>
      <c r="T260" t="s">
        <v>636</v>
      </c>
      <c r="U260" t="s">
        <v>636</v>
      </c>
      <c r="V260" t="s">
        <v>636</v>
      </c>
      <c r="W260" t="s">
        <v>636</v>
      </c>
      <c r="X260" t="s">
        <v>636</v>
      </c>
      <c r="Y260" t="s">
        <v>636</v>
      </c>
      <c r="Z260" t="s">
        <v>636</v>
      </c>
      <c r="AA260" t="s">
        <v>636</v>
      </c>
      <c r="AB260">
        <v>0</v>
      </c>
      <c r="AC260">
        <v>1</v>
      </c>
      <c r="AD260" t="s">
        <v>636</v>
      </c>
      <c r="AE260" t="s">
        <v>636</v>
      </c>
      <c r="AF260" t="s">
        <v>639</v>
      </c>
      <c r="AG260" t="s">
        <v>640</v>
      </c>
      <c r="AH260" t="s">
        <v>636</v>
      </c>
      <c r="AI260" t="s">
        <v>682</v>
      </c>
    </row>
    <row r="261" spans="1:35" x14ac:dyDescent="0.35">
      <c r="A261" t="s">
        <v>1307</v>
      </c>
      <c r="B261">
        <v>800065396</v>
      </c>
      <c r="C261" t="s">
        <v>633</v>
      </c>
      <c r="D261" t="s">
        <v>1308</v>
      </c>
      <c r="E261" t="s">
        <v>635</v>
      </c>
      <c r="F261" s="36">
        <v>44412</v>
      </c>
      <c r="G261" s="36">
        <v>44426</v>
      </c>
      <c r="H261" s="36">
        <v>44426</v>
      </c>
      <c r="I261" t="s">
        <v>636</v>
      </c>
      <c r="J261">
        <v>190000</v>
      </c>
      <c r="K261">
        <v>190000</v>
      </c>
      <c r="L261">
        <v>0</v>
      </c>
      <c r="M261">
        <v>0</v>
      </c>
      <c r="N261">
        <v>0</v>
      </c>
      <c r="O261">
        <v>0</v>
      </c>
      <c r="P261">
        <v>0</v>
      </c>
      <c r="Q261">
        <v>0</v>
      </c>
      <c r="R261">
        <v>190000</v>
      </c>
      <c r="S261" t="s">
        <v>637</v>
      </c>
      <c r="T261" t="s">
        <v>636</v>
      </c>
      <c r="U261" t="s">
        <v>636</v>
      </c>
      <c r="V261" t="s">
        <v>636</v>
      </c>
      <c r="W261" t="s">
        <v>636</v>
      </c>
      <c r="X261" t="s">
        <v>636</v>
      </c>
      <c r="Y261" t="s">
        <v>636</v>
      </c>
      <c r="Z261" t="s">
        <v>636</v>
      </c>
      <c r="AA261" t="s">
        <v>636</v>
      </c>
      <c r="AB261">
        <v>0</v>
      </c>
      <c r="AC261">
        <v>1</v>
      </c>
      <c r="AD261" t="s">
        <v>636</v>
      </c>
      <c r="AE261" t="s">
        <v>636</v>
      </c>
      <c r="AF261" t="s">
        <v>639</v>
      </c>
      <c r="AG261" t="s">
        <v>640</v>
      </c>
      <c r="AH261" t="s">
        <v>636</v>
      </c>
      <c r="AI261" t="s">
        <v>682</v>
      </c>
    </row>
    <row r="262" spans="1:35" x14ac:dyDescent="0.35">
      <c r="A262" t="s">
        <v>1309</v>
      </c>
      <c r="B262">
        <v>800065396</v>
      </c>
      <c r="C262" t="s">
        <v>633</v>
      </c>
      <c r="D262" t="s">
        <v>1310</v>
      </c>
      <c r="E262" t="s">
        <v>1311</v>
      </c>
      <c r="F262" s="36">
        <v>45506</v>
      </c>
      <c r="G262" s="36">
        <v>45517</v>
      </c>
      <c r="H262" t="s">
        <v>636</v>
      </c>
      <c r="I262" s="36">
        <v>45533</v>
      </c>
      <c r="J262">
        <v>186911</v>
      </c>
      <c r="K262">
        <v>186911</v>
      </c>
      <c r="L262">
        <v>186911</v>
      </c>
      <c r="M262">
        <v>0</v>
      </c>
      <c r="N262">
        <v>0</v>
      </c>
      <c r="O262">
        <v>0</v>
      </c>
      <c r="P262">
        <v>0</v>
      </c>
      <c r="Q262">
        <v>0</v>
      </c>
      <c r="R262">
        <v>0</v>
      </c>
      <c r="S262" t="s">
        <v>636</v>
      </c>
      <c r="T262" t="s">
        <v>636</v>
      </c>
      <c r="U262" t="s">
        <v>1312</v>
      </c>
      <c r="V262" t="s">
        <v>636</v>
      </c>
      <c r="W262" t="s">
        <v>59</v>
      </c>
      <c r="X262" t="s">
        <v>1313</v>
      </c>
      <c r="Y262" t="s">
        <v>1314</v>
      </c>
      <c r="Z262">
        <v>186911</v>
      </c>
      <c r="AA262" t="s">
        <v>714</v>
      </c>
      <c r="AB262">
        <v>0</v>
      </c>
      <c r="AC262" t="s">
        <v>636</v>
      </c>
      <c r="AD262" t="s">
        <v>649</v>
      </c>
      <c r="AE262" t="s">
        <v>650</v>
      </c>
      <c r="AF262" t="s">
        <v>1126</v>
      </c>
      <c r="AG262" t="s">
        <v>636</v>
      </c>
      <c r="AH262" t="s">
        <v>636</v>
      </c>
      <c r="AI262" t="s">
        <v>682</v>
      </c>
    </row>
    <row r="263" spans="1:35" x14ac:dyDescent="0.35">
      <c r="A263" t="s">
        <v>1315</v>
      </c>
      <c r="B263">
        <v>800065396</v>
      </c>
      <c r="C263" t="s">
        <v>633</v>
      </c>
      <c r="D263" t="s">
        <v>1316</v>
      </c>
      <c r="E263" t="s">
        <v>635</v>
      </c>
      <c r="F263" s="36">
        <v>44202</v>
      </c>
      <c r="G263" s="36">
        <v>44215</v>
      </c>
      <c r="H263" s="36">
        <v>44215</v>
      </c>
      <c r="I263" t="s">
        <v>636</v>
      </c>
      <c r="J263">
        <v>190000</v>
      </c>
      <c r="K263">
        <v>190000</v>
      </c>
      <c r="L263">
        <v>0</v>
      </c>
      <c r="M263">
        <v>0</v>
      </c>
      <c r="N263">
        <v>0</v>
      </c>
      <c r="O263">
        <v>0</v>
      </c>
      <c r="P263">
        <v>0</v>
      </c>
      <c r="Q263">
        <v>0</v>
      </c>
      <c r="R263">
        <v>190000</v>
      </c>
      <c r="S263" t="s">
        <v>637</v>
      </c>
      <c r="T263" t="s">
        <v>636</v>
      </c>
      <c r="U263" t="s">
        <v>636</v>
      </c>
      <c r="V263" t="s">
        <v>636</v>
      </c>
      <c r="W263" t="s">
        <v>636</v>
      </c>
      <c r="X263" t="s">
        <v>636</v>
      </c>
      <c r="Y263" t="s">
        <v>636</v>
      </c>
      <c r="Z263" t="s">
        <v>636</v>
      </c>
      <c r="AA263" t="s">
        <v>636</v>
      </c>
      <c r="AB263">
        <v>0</v>
      </c>
      <c r="AC263">
        <v>1</v>
      </c>
      <c r="AD263" t="s">
        <v>636</v>
      </c>
      <c r="AE263" t="s">
        <v>636</v>
      </c>
      <c r="AF263" t="s">
        <v>639</v>
      </c>
      <c r="AG263" t="s">
        <v>640</v>
      </c>
      <c r="AH263" t="s">
        <v>636</v>
      </c>
      <c r="AI263" t="s">
        <v>682</v>
      </c>
    </row>
    <row r="264" spans="1:35" x14ac:dyDescent="0.35">
      <c r="A264" t="s">
        <v>1317</v>
      </c>
      <c r="B264">
        <v>800065396</v>
      </c>
      <c r="C264" t="s">
        <v>633</v>
      </c>
      <c r="D264" t="s">
        <v>1318</v>
      </c>
      <c r="E264" t="s">
        <v>635</v>
      </c>
      <c r="F264" s="36">
        <v>44413</v>
      </c>
      <c r="G264" s="36">
        <v>44426</v>
      </c>
      <c r="H264" s="36">
        <v>44426</v>
      </c>
      <c r="I264" t="s">
        <v>636</v>
      </c>
      <c r="J264">
        <v>190000</v>
      </c>
      <c r="K264">
        <v>190000</v>
      </c>
      <c r="L264">
        <v>0</v>
      </c>
      <c r="M264">
        <v>0</v>
      </c>
      <c r="N264">
        <v>0</v>
      </c>
      <c r="O264">
        <v>0</v>
      </c>
      <c r="P264">
        <v>0</v>
      </c>
      <c r="Q264">
        <v>0</v>
      </c>
      <c r="R264">
        <v>190000</v>
      </c>
      <c r="S264" t="s">
        <v>637</v>
      </c>
      <c r="T264" t="s">
        <v>636</v>
      </c>
      <c r="U264" t="s">
        <v>636</v>
      </c>
      <c r="V264" t="s">
        <v>636</v>
      </c>
      <c r="W264" t="s">
        <v>636</v>
      </c>
      <c r="X264" t="s">
        <v>636</v>
      </c>
      <c r="Y264" t="s">
        <v>636</v>
      </c>
      <c r="Z264" t="s">
        <v>636</v>
      </c>
      <c r="AA264" t="s">
        <v>636</v>
      </c>
      <c r="AB264">
        <v>0</v>
      </c>
      <c r="AC264">
        <v>1</v>
      </c>
      <c r="AD264" t="s">
        <v>636</v>
      </c>
      <c r="AE264" t="s">
        <v>636</v>
      </c>
      <c r="AF264" t="s">
        <v>639</v>
      </c>
      <c r="AG264" t="s">
        <v>640</v>
      </c>
      <c r="AH264" t="s">
        <v>636</v>
      </c>
      <c r="AI264" t="s">
        <v>682</v>
      </c>
    </row>
    <row r="265" spans="1:35" x14ac:dyDescent="0.35">
      <c r="A265" t="s">
        <v>1319</v>
      </c>
      <c r="B265">
        <v>800065396</v>
      </c>
      <c r="C265" t="s">
        <v>633</v>
      </c>
      <c r="D265" t="s">
        <v>1320</v>
      </c>
      <c r="E265" t="s">
        <v>1123</v>
      </c>
      <c r="F265" s="36">
        <v>45495</v>
      </c>
      <c r="G265" s="36">
        <v>45505</v>
      </c>
      <c r="H265" t="s">
        <v>636</v>
      </c>
      <c r="I265" t="s">
        <v>636</v>
      </c>
      <c r="J265">
        <v>309485914</v>
      </c>
      <c r="K265">
        <v>309485914</v>
      </c>
      <c r="L265">
        <v>0</v>
      </c>
      <c r="M265">
        <v>0</v>
      </c>
      <c r="N265">
        <v>0</v>
      </c>
      <c r="O265">
        <v>0</v>
      </c>
      <c r="P265">
        <v>0</v>
      </c>
      <c r="Q265">
        <v>0</v>
      </c>
      <c r="R265">
        <v>0</v>
      </c>
      <c r="S265" t="s">
        <v>636</v>
      </c>
      <c r="T265" t="s">
        <v>636</v>
      </c>
      <c r="U265" t="s">
        <v>636</v>
      </c>
      <c r="V265" t="s">
        <v>636</v>
      </c>
      <c r="W265" t="s">
        <v>636</v>
      </c>
      <c r="X265" t="s">
        <v>636</v>
      </c>
      <c r="Y265" t="s">
        <v>636</v>
      </c>
      <c r="Z265" t="s">
        <v>636</v>
      </c>
      <c r="AA265" t="s">
        <v>636</v>
      </c>
      <c r="AB265">
        <v>0</v>
      </c>
      <c r="AC265" t="s">
        <v>636</v>
      </c>
      <c r="AD265" t="s">
        <v>1124</v>
      </c>
      <c r="AE265" t="s">
        <v>1125</v>
      </c>
      <c r="AF265" t="s">
        <v>1126</v>
      </c>
      <c r="AG265" t="s">
        <v>636</v>
      </c>
      <c r="AH265" t="s">
        <v>636</v>
      </c>
      <c r="AI265" t="s">
        <v>682</v>
      </c>
    </row>
    <row r="266" spans="1:35" x14ac:dyDescent="0.35">
      <c r="A266" t="s">
        <v>1321</v>
      </c>
      <c r="B266">
        <v>800065396</v>
      </c>
      <c r="C266" t="s">
        <v>633</v>
      </c>
      <c r="D266" t="s">
        <v>1322</v>
      </c>
      <c r="E266" t="s">
        <v>1311</v>
      </c>
      <c r="F266" s="36">
        <v>45572</v>
      </c>
      <c r="G266" s="36">
        <v>45611</v>
      </c>
      <c r="H266" t="s">
        <v>636</v>
      </c>
      <c r="I266" s="36">
        <v>45615</v>
      </c>
      <c r="J266">
        <v>125000</v>
      </c>
      <c r="K266">
        <v>125000</v>
      </c>
      <c r="L266">
        <v>125000</v>
      </c>
      <c r="M266">
        <v>0</v>
      </c>
      <c r="N266">
        <v>0</v>
      </c>
      <c r="O266">
        <v>0</v>
      </c>
      <c r="P266">
        <v>0</v>
      </c>
      <c r="Q266">
        <v>0</v>
      </c>
      <c r="R266">
        <v>0</v>
      </c>
      <c r="S266" t="s">
        <v>636</v>
      </c>
      <c r="T266" t="s">
        <v>636</v>
      </c>
      <c r="U266" t="s">
        <v>1323</v>
      </c>
      <c r="V266" t="s">
        <v>636</v>
      </c>
      <c r="W266" t="s">
        <v>59</v>
      </c>
      <c r="X266" t="s">
        <v>1324</v>
      </c>
      <c r="Y266" t="s">
        <v>764</v>
      </c>
      <c r="Z266">
        <v>125000</v>
      </c>
      <c r="AA266" t="s">
        <v>714</v>
      </c>
      <c r="AB266">
        <v>0</v>
      </c>
      <c r="AC266" t="s">
        <v>636</v>
      </c>
      <c r="AD266" t="s">
        <v>649</v>
      </c>
      <c r="AE266" t="s">
        <v>728</v>
      </c>
      <c r="AF266" t="s">
        <v>639</v>
      </c>
      <c r="AG266" t="s">
        <v>636</v>
      </c>
      <c r="AH266" t="s">
        <v>636</v>
      </c>
      <c r="AI266" t="s">
        <v>682</v>
      </c>
    </row>
    <row r="267" spans="1:35" x14ac:dyDescent="0.35">
      <c r="A267" t="s">
        <v>1325</v>
      </c>
      <c r="B267">
        <v>800065396</v>
      </c>
      <c r="C267" t="s">
        <v>633</v>
      </c>
      <c r="D267" t="s">
        <v>1326</v>
      </c>
      <c r="E267" t="s">
        <v>635</v>
      </c>
      <c r="F267" s="36">
        <v>44144</v>
      </c>
      <c r="G267" s="36">
        <v>44157</v>
      </c>
      <c r="H267" s="36">
        <v>44157</v>
      </c>
      <c r="I267" t="s">
        <v>636</v>
      </c>
      <c r="J267">
        <v>190000</v>
      </c>
      <c r="K267">
        <v>190000</v>
      </c>
      <c r="L267">
        <v>0</v>
      </c>
      <c r="M267">
        <v>0</v>
      </c>
      <c r="N267">
        <v>0</v>
      </c>
      <c r="O267">
        <v>0</v>
      </c>
      <c r="P267">
        <v>0</v>
      </c>
      <c r="Q267">
        <v>0</v>
      </c>
      <c r="R267">
        <v>190000</v>
      </c>
      <c r="S267" t="s">
        <v>637</v>
      </c>
      <c r="T267" t="s">
        <v>636</v>
      </c>
      <c r="U267" t="s">
        <v>636</v>
      </c>
      <c r="V267" t="s">
        <v>636</v>
      </c>
      <c r="W267" t="s">
        <v>636</v>
      </c>
      <c r="X267" t="s">
        <v>636</v>
      </c>
      <c r="Y267" t="s">
        <v>636</v>
      </c>
      <c r="Z267" t="s">
        <v>636</v>
      </c>
      <c r="AA267" t="s">
        <v>636</v>
      </c>
      <c r="AB267">
        <v>0</v>
      </c>
      <c r="AC267">
        <v>1</v>
      </c>
      <c r="AD267" t="s">
        <v>636</v>
      </c>
      <c r="AE267" t="s">
        <v>636</v>
      </c>
      <c r="AF267" t="s">
        <v>639</v>
      </c>
      <c r="AG267" t="s">
        <v>640</v>
      </c>
      <c r="AH267" t="s">
        <v>636</v>
      </c>
      <c r="AI267" t="s">
        <v>682</v>
      </c>
    </row>
    <row r="268" spans="1:35" x14ac:dyDescent="0.35">
      <c r="A268" t="s">
        <v>1327</v>
      </c>
      <c r="B268">
        <v>800065396</v>
      </c>
      <c r="C268" t="s">
        <v>633</v>
      </c>
      <c r="D268" t="s">
        <v>1328</v>
      </c>
      <c r="E268" t="s">
        <v>635</v>
      </c>
      <c r="F268" s="36">
        <v>44182</v>
      </c>
      <c r="G268" s="36">
        <v>44215</v>
      </c>
      <c r="H268" s="36">
        <v>44215</v>
      </c>
      <c r="I268" t="s">
        <v>636</v>
      </c>
      <c r="J268">
        <v>80000</v>
      </c>
      <c r="K268">
        <v>80000</v>
      </c>
      <c r="L268">
        <v>0</v>
      </c>
      <c r="M268">
        <v>0</v>
      </c>
      <c r="N268">
        <v>0</v>
      </c>
      <c r="O268">
        <v>0</v>
      </c>
      <c r="P268">
        <v>0</v>
      </c>
      <c r="Q268">
        <v>0</v>
      </c>
      <c r="R268">
        <v>80000</v>
      </c>
      <c r="S268" t="s">
        <v>637</v>
      </c>
      <c r="T268" t="s">
        <v>636</v>
      </c>
      <c r="U268" t="s">
        <v>636</v>
      </c>
      <c r="V268" t="s">
        <v>636</v>
      </c>
      <c r="W268" t="s">
        <v>636</v>
      </c>
      <c r="X268" t="s">
        <v>636</v>
      </c>
      <c r="Y268" t="s">
        <v>636</v>
      </c>
      <c r="Z268" t="s">
        <v>636</v>
      </c>
      <c r="AA268" t="s">
        <v>636</v>
      </c>
      <c r="AB268">
        <v>0</v>
      </c>
      <c r="AC268">
        <v>1</v>
      </c>
      <c r="AD268" t="s">
        <v>636</v>
      </c>
      <c r="AE268" t="s">
        <v>636</v>
      </c>
      <c r="AF268" t="s">
        <v>639</v>
      </c>
      <c r="AG268" t="s">
        <v>640</v>
      </c>
      <c r="AH268" t="s">
        <v>636</v>
      </c>
      <c r="AI268" t="s">
        <v>682</v>
      </c>
    </row>
    <row r="269" spans="1:35" x14ac:dyDescent="0.35">
      <c r="A269" t="s">
        <v>1329</v>
      </c>
      <c r="B269">
        <v>800065396</v>
      </c>
      <c r="C269" t="s">
        <v>633</v>
      </c>
      <c r="D269" t="s">
        <v>1330</v>
      </c>
      <c r="E269" t="s">
        <v>635</v>
      </c>
      <c r="F269" s="36">
        <v>44440</v>
      </c>
      <c r="G269" s="36">
        <v>44455</v>
      </c>
      <c r="H269" s="36">
        <v>44455</v>
      </c>
      <c r="I269" t="s">
        <v>636</v>
      </c>
      <c r="J269">
        <v>190000</v>
      </c>
      <c r="K269">
        <v>190000</v>
      </c>
      <c r="L269">
        <v>0</v>
      </c>
      <c r="M269">
        <v>0</v>
      </c>
      <c r="N269">
        <v>0</v>
      </c>
      <c r="O269">
        <v>0</v>
      </c>
      <c r="P269">
        <v>0</v>
      </c>
      <c r="Q269">
        <v>0</v>
      </c>
      <c r="R269">
        <v>190000</v>
      </c>
      <c r="S269" t="s">
        <v>637</v>
      </c>
      <c r="T269" t="s">
        <v>636</v>
      </c>
      <c r="U269" t="s">
        <v>636</v>
      </c>
      <c r="V269" t="s">
        <v>636</v>
      </c>
      <c r="W269" t="s">
        <v>636</v>
      </c>
      <c r="X269" t="s">
        <v>636</v>
      </c>
      <c r="Y269" t="s">
        <v>636</v>
      </c>
      <c r="Z269" t="s">
        <v>636</v>
      </c>
      <c r="AA269" t="s">
        <v>636</v>
      </c>
      <c r="AB269">
        <v>0</v>
      </c>
      <c r="AC269">
        <v>1</v>
      </c>
      <c r="AD269" t="s">
        <v>636</v>
      </c>
      <c r="AE269" t="s">
        <v>636</v>
      </c>
      <c r="AF269" t="s">
        <v>639</v>
      </c>
      <c r="AG269" t="s">
        <v>640</v>
      </c>
      <c r="AH269" t="s">
        <v>636</v>
      </c>
      <c r="AI269" t="s">
        <v>682</v>
      </c>
    </row>
    <row r="270" spans="1:35" x14ac:dyDescent="0.35">
      <c r="A270" t="s">
        <v>1331</v>
      </c>
      <c r="B270">
        <v>800065396</v>
      </c>
      <c r="C270" t="s">
        <v>633</v>
      </c>
      <c r="D270" t="s">
        <v>1332</v>
      </c>
      <c r="E270" t="s">
        <v>635</v>
      </c>
      <c r="F270" s="36">
        <v>45692</v>
      </c>
      <c r="G270" s="36">
        <v>45702</v>
      </c>
      <c r="H270" s="36">
        <v>45714</v>
      </c>
      <c r="I270" t="s">
        <v>636</v>
      </c>
      <c r="J270">
        <v>7560800</v>
      </c>
      <c r="K270">
        <v>7560800</v>
      </c>
      <c r="L270">
        <v>0</v>
      </c>
      <c r="M270">
        <v>0</v>
      </c>
      <c r="N270">
        <v>1930250</v>
      </c>
      <c r="O270">
        <v>1930250</v>
      </c>
      <c r="P270">
        <v>0</v>
      </c>
      <c r="Q270">
        <v>0</v>
      </c>
      <c r="R270">
        <v>5630550</v>
      </c>
      <c r="S270" t="s">
        <v>636</v>
      </c>
      <c r="T270" t="s">
        <v>636</v>
      </c>
      <c r="U270" t="s">
        <v>636</v>
      </c>
      <c r="V270" t="s">
        <v>636</v>
      </c>
      <c r="W270" t="s">
        <v>636</v>
      </c>
      <c r="X270" t="s">
        <v>636</v>
      </c>
      <c r="Y270" t="s">
        <v>636</v>
      </c>
      <c r="Z270" t="s">
        <v>636</v>
      </c>
      <c r="AA270" t="s">
        <v>636</v>
      </c>
      <c r="AB270">
        <v>151216</v>
      </c>
      <c r="AC270">
        <v>1</v>
      </c>
      <c r="AD270" t="s">
        <v>649</v>
      </c>
      <c r="AE270" t="s">
        <v>650</v>
      </c>
      <c r="AF270" t="s">
        <v>639</v>
      </c>
      <c r="AG270" t="s">
        <v>651</v>
      </c>
      <c r="AH270" t="s">
        <v>652</v>
      </c>
      <c r="AI270" t="s">
        <v>682</v>
      </c>
    </row>
    <row r="271" spans="1:35" x14ac:dyDescent="0.35">
      <c r="A271" t="s">
        <v>1333</v>
      </c>
      <c r="B271">
        <v>800065396</v>
      </c>
      <c r="C271" t="s">
        <v>633</v>
      </c>
      <c r="D271" t="s">
        <v>1334</v>
      </c>
      <c r="E271" t="s">
        <v>635</v>
      </c>
      <c r="F271" s="36">
        <v>44144</v>
      </c>
      <c r="G271" s="36">
        <v>44157</v>
      </c>
      <c r="H271" s="36">
        <v>44157</v>
      </c>
      <c r="I271" t="s">
        <v>636</v>
      </c>
      <c r="J271">
        <v>190000</v>
      </c>
      <c r="K271">
        <v>190000</v>
      </c>
      <c r="L271">
        <v>0</v>
      </c>
      <c r="M271">
        <v>0</v>
      </c>
      <c r="N271">
        <v>0</v>
      </c>
      <c r="O271">
        <v>0</v>
      </c>
      <c r="P271">
        <v>0</v>
      </c>
      <c r="Q271">
        <v>0</v>
      </c>
      <c r="R271">
        <v>190000</v>
      </c>
      <c r="S271" t="s">
        <v>637</v>
      </c>
      <c r="T271" t="s">
        <v>636</v>
      </c>
      <c r="U271" t="s">
        <v>636</v>
      </c>
      <c r="V271" t="s">
        <v>636</v>
      </c>
      <c r="W271" t="s">
        <v>636</v>
      </c>
      <c r="X271" t="s">
        <v>636</v>
      </c>
      <c r="Y271" t="s">
        <v>636</v>
      </c>
      <c r="Z271" t="s">
        <v>636</v>
      </c>
      <c r="AA271" t="s">
        <v>636</v>
      </c>
      <c r="AB271">
        <v>0</v>
      </c>
      <c r="AC271">
        <v>1</v>
      </c>
      <c r="AD271" t="s">
        <v>636</v>
      </c>
      <c r="AE271" t="s">
        <v>636</v>
      </c>
      <c r="AF271" t="s">
        <v>639</v>
      </c>
      <c r="AG271" t="s">
        <v>640</v>
      </c>
      <c r="AH271" t="s">
        <v>636</v>
      </c>
      <c r="AI271" t="s">
        <v>682</v>
      </c>
    </row>
    <row r="272" spans="1:35" x14ac:dyDescent="0.35">
      <c r="A272" t="s">
        <v>1335</v>
      </c>
      <c r="B272">
        <v>800065396</v>
      </c>
      <c r="C272" t="s">
        <v>633</v>
      </c>
      <c r="D272" t="s">
        <v>1336</v>
      </c>
      <c r="E272" t="s">
        <v>635</v>
      </c>
      <c r="F272" s="36">
        <v>44214</v>
      </c>
      <c r="G272" s="36">
        <v>44246</v>
      </c>
      <c r="H272" s="36">
        <v>44246</v>
      </c>
      <c r="I272" t="s">
        <v>636</v>
      </c>
      <c r="J272">
        <v>190000</v>
      </c>
      <c r="K272">
        <v>190000</v>
      </c>
      <c r="L272">
        <v>0</v>
      </c>
      <c r="M272">
        <v>0</v>
      </c>
      <c r="N272">
        <v>0</v>
      </c>
      <c r="O272">
        <v>0</v>
      </c>
      <c r="P272">
        <v>0</v>
      </c>
      <c r="Q272">
        <v>0</v>
      </c>
      <c r="R272">
        <v>190000</v>
      </c>
      <c r="S272" t="s">
        <v>637</v>
      </c>
      <c r="T272" t="s">
        <v>636</v>
      </c>
      <c r="U272" t="s">
        <v>636</v>
      </c>
      <c r="V272" t="s">
        <v>636</v>
      </c>
      <c r="W272" t="s">
        <v>636</v>
      </c>
      <c r="X272" t="s">
        <v>636</v>
      </c>
      <c r="Y272" t="s">
        <v>636</v>
      </c>
      <c r="Z272" t="s">
        <v>636</v>
      </c>
      <c r="AA272" t="s">
        <v>636</v>
      </c>
      <c r="AB272">
        <v>0</v>
      </c>
      <c r="AC272">
        <v>1</v>
      </c>
      <c r="AD272" t="s">
        <v>636</v>
      </c>
      <c r="AE272" t="s">
        <v>636</v>
      </c>
      <c r="AF272" t="s">
        <v>639</v>
      </c>
      <c r="AG272" t="s">
        <v>640</v>
      </c>
      <c r="AH272" t="s">
        <v>636</v>
      </c>
      <c r="AI272" t="s">
        <v>682</v>
      </c>
    </row>
    <row r="273" spans="1:35" x14ac:dyDescent="0.35">
      <c r="A273" t="s">
        <v>1337</v>
      </c>
      <c r="B273">
        <v>800065396</v>
      </c>
      <c r="C273" t="s">
        <v>633</v>
      </c>
      <c r="D273" t="s">
        <v>1338</v>
      </c>
      <c r="E273" t="s">
        <v>635</v>
      </c>
      <c r="F273" s="36">
        <v>44412</v>
      </c>
      <c r="G273" s="36">
        <v>44426</v>
      </c>
      <c r="H273" s="36">
        <v>44426</v>
      </c>
      <c r="I273" t="s">
        <v>636</v>
      </c>
      <c r="J273">
        <v>190000</v>
      </c>
      <c r="K273">
        <v>190000</v>
      </c>
      <c r="L273">
        <v>0</v>
      </c>
      <c r="M273">
        <v>0</v>
      </c>
      <c r="N273">
        <v>0</v>
      </c>
      <c r="O273">
        <v>0</v>
      </c>
      <c r="P273">
        <v>0</v>
      </c>
      <c r="Q273">
        <v>0</v>
      </c>
      <c r="R273">
        <v>190000</v>
      </c>
      <c r="S273" t="s">
        <v>637</v>
      </c>
      <c r="T273" t="s">
        <v>636</v>
      </c>
      <c r="U273" t="s">
        <v>636</v>
      </c>
      <c r="V273" t="s">
        <v>636</v>
      </c>
      <c r="W273" t="s">
        <v>636</v>
      </c>
      <c r="X273" t="s">
        <v>636</v>
      </c>
      <c r="Y273" t="s">
        <v>636</v>
      </c>
      <c r="Z273" t="s">
        <v>636</v>
      </c>
      <c r="AA273" t="s">
        <v>636</v>
      </c>
      <c r="AB273">
        <v>0</v>
      </c>
      <c r="AC273">
        <v>1</v>
      </c>
      <c r="AD273" t="s">
        <v>636</v>
      </c>
      <c r="AE273" t="s">
        <v>636</v>
      </c>
      <c r="AF273" t="s">
        <v>639</v>
      </c>
      <c r="AG273" t="s">
        <v>640</v>
      </c>
      <c r="AH273" t="s">
        <v>636</v>
      </c>
      <c r="AI273" t="s">
        <v>682</v>
      </c>
    </row>
    <row r="274" spans="1:35" x14ac:dyDescent="0.35">
      <c r="A274" t="s">
        <v>1339</v>
      </c>
      <c r="B274">
        <v>800065396</v>
      </c>
      <c r="C274" t="s">
        <v>633</v>
      </c>
      <c r="D274" t="s">
        <v>1340</v>
      </c>
      <c r="E274" t="s">
        <v>635</v>
      </c>
      <c r="F274" s="36">
        <v>45701</v>
      </c>
      <c r="G274" s="36">
        <v>45702</v>
      </c>
      <c r="H274" s="36">
        <v>45744</v>
      </c>
      <c r="I274" t="s">
        <v>636</v>
      </c>
      <c r="J274">
        <v>125000</v>
      </c>
      <c r="K274">
        <v>125000</v>
      </c>
      <c r="L274">
        <v>0</v>
      </c>
      <c r="M274">
        <v>0</v>
      </c>
      <c r="N274">
        <v>0</v>
      </c>
      <c r="O274">
        <v>0</v>
      </c>
      <c r="P274">
        <v>0</v>
      </c>
      <c r="Q274">
        <v>0</v>
      </c>
      <c r="R274">
        <v>125000</v>
      </c>
      <c r="S274" t="s">
        <v>636</v>
      </c>
      <c r="T274" t="s">
        <v>636</v>
      </c>
      <c r="U274" t="s">
        <v>636</v>
      </c>
      <c r="V274" t="s">
        <v>636</v>
      </c>
      <c r="W274" t="s">
        <v>636</v>
      </c>
      <c r="X274" t="s">
        <v>636</v>
      </c>
      <c r="Y274" t="s">
        <v>636</v>
      </c>
      <c r="Z274" t="s">
        <v>636</v>
      </c>
      <c r="AA274" t="s">
        <v>636</v>
      </c>
      <c r="AB274">
        <v>0</v>
      </c>
      <c r="AC274">
        <v>1</v>
      </c>
      <c r="AD274" t="s">
        <v>649</v>
      </c>
      <c r="AE274" t="s">
        <v>728</v>
      </c>
      <c r="AF274" t="s">
        <v>639</v>
      </c>
      <c r="AG274" t="s">
        <v>651</v>
      </c>
      <c r="AH274" t="s">
        <v>1341</v>
      </c>
      <c r="AI274" t="s">
        <v>682</v>
      </c>
    </row>
    <row r="275" spans="1:35" x14ac:dyDescent="0.35">
      <c r="A275" t="s">
        <v>1342</v>
      </c>
      <c r="B275">
        <v>800065396</v>
      </c>
      <c r="C275" t="s">
        <v>633</v>
      </c>
      <c r="D275" t="s">
        <v>1343</v>
      </c>
      <c r="E275" t="s">
        <v>635</v>
      </c>
      <c r="F275" s="36">
        <v>45660</v>
      </c>
      <c r="G275" s="36">
        <v>45672</v>
      </c>
      <c r="H275" s="36">
        <v>45682</v>
      </c>
      <c r="I275" t="s">
        <v>636</v>
      </c>
      <c r="J275">
        <v>18555800</v>
      </c>
      <c r="K275">
        <v>18555800</v>
      </c>
      <c r="L275">
        <v>0</v>
      </c>
      <c r="M275">
        <v>0</v>
      </c>
      <c r="N275">
        <v>5038179</v>
      </c>
      <c r="O275">
        <v>5038179</v>
      </c>
      <c r="P275">
        <v>0</v>
      </c>
      <c r="Q275">
        <v>0</v>
      </c>
      <c r="R275">
        <v>13517621</v>
      </c>
      <c r="S275" t="s">
        <v>636</v>
      </c>
      <c r="T275" t="s">
        <v>636</v>
      </c>
      <c r="U275" t="s">
        <v>636</v>
      </c>
      <c r="V275" t="s">
        <v>636</v>
      </c>
      <c r="W275" t="s">
        <v>636</v>
      </c>
      <c r="X275" t="s">
        <v>636</v>
      </c>
      <c r="Y275" t="s">
        <v>636</v>
      </c>
      <c r="Z275" t="s">
        <v>636</v>
      </c>
      <c r="AA275" t="s">
        <v>636</v>
      </c>
      <c r="AB275">
        <v>371116</v>
      </c>
      <c r="AC275">
        <v>1</v>
      </c>
      <c r="AD275" t="s">
        <v>649</v>
      </c>
      <c r="AE275" t="s">
        <v>650</v>
      </c>
      <c r="AF275" t="s">
        <v>639</v>
      </c>
      <c r="AG275" t="s">
        <v>651</v>
      </c>
      <c r="AH275" t="s">
        <v>1109</v>
      </c>
      <c r="AI275" t="s">
        <v>682</v>
      </c>
    </row>
    <row r="276" spans="1:35" x14ac:dyDescent="0.35">
      <c r="A276" t="s">
        <v>1344</v>
      </c>
      <c r="B276">
        <v>800065396</v>
      </c>
      <c r="C276" t="s">
        <v>633</v>
      </c>
      <c r="D276" t="s">
        <v>1345</v>
      </c>
      <c r="E276" t="s">
        <v>635</v>
      </c>
      <c r="F276" s="36">
        <v>44129</v>
      </c>
      <c r="G276" s="36">
        <v>44156</v>
      </c>
      <c r="H276" s="36">
        <v>44156</v>
      </c>
      <c r="I276" t="s">
        <v>636</v>
      </c>
      <c r="J276">
        <v>80000</v>
      </c>
      <c r="K276">
        <v>80000</v>
      </c>
      <c r="L276">
        <v>0</v>
      </c>
      <c r="M276">
        <v>0</v>
      </c>
      <c r="N276">
        <v>0</v>
      </c>
      <c r="O276">
        <v>0</v>
      </c>
      <c r="P276">
        <v>0</v>
      </c>
      <c r="Q276">
        <v>0</v>
      </c>
      <c r="R276">
        <v>80000</v>
      </c>
      <c r="S276" t="s">
        <v>637</v>
      </c>
      <c r="T276" t="s">
        <v>636</v>
      </c>
      <c r="U276" t="s">
        <v>636</v>
      </c>
      <c r="V276" t="s">
        <v>636</v>
      </c>
      <c r="W276" t="s">
        <v>636</v>
      </c>
      <c r="X276" t="s">
        <v>636</v>
      </c>
      <c r="Y276" t="s">
        <v>636</v>
      </c>
      <c r="Z276" t="s">
        <v>636</v>
      </c>
      <c r="AA276" t="s">
        <v>636</v>
      </c>
      <c r="AB276">
        <v>0</v>
      </c>
      <c r="AC276">
        <v>1</v>
      </c>
      <c r="AD276" t="s">
        <v>636</v>
      </c>
      <c r="AE276" t="s">
        <v>636</v>
      </c>
      <c r="AF276" t="s">
        <v>639</v>
      </c>
      <c r="AG276" t="s">
        <v>640</v>
      </c>
      <c r="AH276" t="s">
        <v>636</v>
      </c>
      <c r="AI276" t="s">
        <v>682</v>
      </c>
    </row>
    <row r="277" spans="1:35" x14ac:dyDescent="0.35">
      <c r="A277" t="s">
        <v>1346</v>
      </c>
      <c r="B277">
        <v>800065396</v>
      </c>
      <c r="C277" t="s">
        <v>633</v>
      </c>
      <c r="D277" t="s">
        <v>1347</v>
      </c>
      <c r="E277" t="s">
        <v>635</v>
      </c>
      <c r="F277" s="36">
        <v>44191</v>
      </c>
      <c r="G277" s="36">
        <v>44215</v>
      </c>
      <c r="H277" s="36">
        <v>44215</v>
      </c>
      <c r="I277" t="s">
        <v>636</v>
      </c>
      <c r="J277">
        <v>190000</v>
      </c>
      <c r="K277">
        <v>190000</v>
      </c>
      <c r="L277">
        <v>0</v>
      </c>
      <c r="M277">
        <v>0</v>
      </c>
      <c r="N277">
        <v>0</v>
      </c>
      <c r="O277">
        <v>0</v>
      </c>
      <c r="P277">
        <v>0</v>
      </c>
      <c r="Q277">
        <v>0</v>
      </c>
      <c r="R277">
        <v>190000</v>
      </c>
      <c r="S277" t="s">
        <v>637</v>
      </c>
      <c r="T277" t="s">
        <v>636</v>
      </c>
      <c r="U277" t="s">
        <v>636</v>
      </c>
      <c r="V277" t="s">
        <v>636</v>
      </c>
      <c r="W277" t="s">
        <v>636</v>
      </c>
      <c r="X277" t="s">
        <v>636</v>
      </c>
      <c r="Y277" t="s">
        <v>636</v>
      </c>
      <c r="Z277" t="s">
        <v>636</v>
      </c>
      <c r="AA277" t="s">
        <v>636</v>
      </c>
      <c r="AB277">
        <v>0</v>
      </c>
      <c r="AC277">
        <v>1</v>
      </c>
      <c r="AD277" t="s">
        <v>636</v>
      </c>
      <c r="AE277" t="s">
        <v>636</v>
      </c>
      <c r="AF277" t="s">
        <v>639</v>
      </c>
      <c r="AG277" t="s">
        <v>640</v>
      </c>
      <c r="AH277" t="s">
        <v>636</v>
      </c>
      <c r="AI277" t="s">
        <v>682</v>
      </c>
    </row>
    <row r="278" spans="1:35" x14ac:dyDescent="0.35">
      <c r="A278" t="s">
        <v>1348</v>
      </c>
      <c r="B278">
        <v>800065396</v>
      </c>
      <c r="C278" t="s">
        <v>633</v>
      </c>
      <c r="D278" t="s">
        <v>1349</v>
      </c>
      <c r="E278" t="s">
        <v>635</v>
      </c>
      <c r="F278" s="36">
        <v>44214</v>
      </c>
      <c r="G278" s="36">
        <v>44246</v>
      </c>
      <c r="H278" s="36">
        <v>44246</v>
      </c>
      <c r="I278" t="s">
        <v>636</v>
      </c>
      <c r="J278">
        <v>80000</v>
      </c>
      <c r="K278">
        <v>80000</v>
      </c>
      <c r="L278">
        <v>0</v>
      </c>
      <c r="M278">
        <v>0</v>
      </c>
      <c r="N278">
        <v>0</v>
      </c>
      <c r="O278">
        <v>0</v>
      </c>
      <c r="P278">
        <v>0</v>
      </c>
      <c r="Q278">
        <v>0</v>
      </c>
      <c r="R278">
        <v>80000</v>
      </c>
      <c r="S278" t="s">
        <v>637</v>
      </c>
      <c r="T278" t="s">
        <v>636</v>
      </c>
      <c r="U278" t="s">
        <v>636</v>
      </c>
      <c r="V278" t="s">
        <v>636</v>
      </c>
      <c r="W278" t="s">
        <v>636</v>
      </c>
      <c r="X278" t="s">
        <v>636</v>
      </c>
      <c r="Y278" t="s">
        <v>636</v>
      </c>
      <c r="Z278" t="s">
        <v>636</v>
      </c>
      <c r="AA278" t="s">
        <v>636</v>
      </c>
      <c r="AB278">
        <v>0</v>
      </c>
      <c r="AC278">
        <v>1</v>
      </c>
      <c r="AD278" t="s">
        <v>636</v>
      </c>
      <c r="AE278" t="s">
        <v>636</v>
      </c>
      <c r="AF278" t="s">
        <v>639</v>
      </c>
      <c r="AG278" t="s">
        <v>640</v>
      </c>
      <c r="AH278" t="s">
        <v>636</v>
      </c>
      <c r="AI278" t="s">
        <v>682</v>
      </c>
    </row>
    <row r="279" spans="1:35" x14ac:dyDescent="0.35">
      <c r="A279" t="s">
        <v>1350</v>
      </c>
      <c r="B279">
        <v>800065396</v>
      </c>
      <c r="C279" t="s">
        <v>633</v>
      </c>
      <c r="D279" t="s">
        <v>1351</v>
      </c>
      <c r="E279" t="s">
        <v>635</v>
      </c>
      <c r="F279" s="36">
        <v>44811</v>
      </c>
      <c r="G279" s="36">
        <v>44821</v>
      </c>
      <c r="H279" s="36">
        <v>44821</v>
      </c>
      <c r="I279" t="s">
        <v>636</v>
      </c>
      <c r="J279">
        <v>190000</v>
      </c>
      <c r="K279">
        <v>190000</v>
      </c>
      <c r="L279">
        <v>0</v>
      </c>
      <c r="M279">
        <v>0</v>
      </c>
      <c r="N279">
        <v>0</v>
      </c>
      <c r="O279">
        <v>0</v>
      </c>
      <c r="P279">
        <v>0</v>
      </c>
      <c r="Q279">
        <v>0</v>
      </c>
      <c r="R279">
        <v>190000</v>
      </c>
      <c r="S279" t="s">
        <v>637</v>
      </c>
      <c r="T279" t="s">
        <v>636</v>
      </c>
      <c r="U279" t="s">
        <v>636</v>
      </c>
      <c r="V279" t="s">
        <v>636</v>
      </c>
      <c r="W279" t="s">
        <v>636</v>
      </c>
      <c r="X279" t="s">
        <v>636</v>
      </c>
      <c r="Y279" t="s">
        <v>636</v>
      </c>
      <c r="Z279" t="s">
        <v>636</v>
      </c>
      <c r="AA279" t="s">
        <v>636</v>
      </c>
      <c r="AB279">
        <v>0</v>
      </c>
      <c r="AC279">
        <v>1</v>
      </c>
      <c r="AD279" t="s">
        <v>636</v>
      </c>
      <c r="AE279" t="s">
        <v>636</v>
      </c>
      <c r="AF279" t="s">
        <v>639</v>
      </c>
      <c r="AG279" t="s">
        <v>640</v>
      </c>
      <c r="AH279" t="s">
        <v>636</v>
      </c>
      <c r="AI279" t="s">
        <v>682</v>
      </c>
    </row>
    <row r="280" spans="1:35" x14ac:dyDescent="0.35">
      <c r="A280" t="s">
        <v>1352</v>
      </c>
      <c r="B280">
        <v>800065396</v>
      </c>
      <c r="C280" t="s">
        <v>633</v>
      </c>
      <c r="D280" t="s">
        <v>1353</v>
      </c>
      <c r="E280" t="s">
        <v>635</v>
      </c>
      <c r="F280" s="36">
        <v>44214</v>
      </c>
      <c r="G280" s="36">
        <v>44246</v>
      </c>
      <c r="H280" s="36">
        <v>44246</v>
      </c>
      <c r="I280" t="s">
        <v>636</v>
      </c>
      <c r="J280">
        <v>190000</v>
      </c>
      <c r="K280">
        <v>190000</v>
      </c>
      <c r="L280">
        <v>0</v>
      </c>
      <c r="M280">
        <v>0</v>
      </c>
      <c r="N280">
        <v>0</v>
      </c>
      <c r="O280">
        <v>0</v>
      </c>
      <c r="P280">
        <v>0</v>
      </c>
      <c r="Q280">
        <v>0</v>
      </c>
      <c r="R280">
        <v>190000</v>
      </c>
      <c r="S280" t="s">
        <v>637</v>
      </c>
      <c r="T280" t="s">
        <v>636</v>
      </c>
      <c r="U280" t="s">
        <v>636</v>
      </c>
      <c r="V280" t="s">
        <v>636</v>
      </c>
      <c r="W280" t="s">
        <v>636</v>
      </c>
      <c r="X280" t="s">
        <v>636</v>
      </c>
      <c r="Y280" t="s">
        <v>636</v>
      </c>
      <c r="Z280" t="s">
        <v>636</v>
      </c>
      <c r="AA280" t="s">
        <v>636</v>
      </c>
      <c r="AB280">
        <v>0</v>
      </c>
      <c r="AC280">
        <v>1</v>
      </c>
      <c r="AD280" t="s">
        <v>636</v>
      </c>
      <c r="AE280" t="s">
        <v>636</v>
      </c>
      <c r="AF280" t="s">
        <v>639</v>
      </c>
      <c r="AG280" t="s">
        <v>640</v>
      </c>
      <c r="AH280" t="s">
        <v>636</v>
      </c>
      <c r="AI280" t="s">
        <v>682</v>
      </c>
    </row>
    <row r="281" spans="1:35" x14ac:dyDescent="0.35">
      <c r="A281" t="s">
        <v>1354</v>
      </c>
      <c r="B281">
        <v>800065396</v>
      </c>
      <c r="C281" t="s">
        <v>633</v>
      </c>
      <c r="D281" t="s">
        <v>1355</v>
      </c>
      <c r="E281" t="s">
        <v>635</v>
      </c>
      <c r="F281" s="36">
        <v>44182</v>
      </c>
      <c r="G281" s="36">
        <v>44215</v>
      </c>
      <c r="H281" s="36">
        <v>44215</v>
      </c>
      <c r="I281" t="s">
        <v>636</v>
      </c>
      <c r="J281">
        <v>80000</v>
      </c>
      <c r="K281">
        <v>80000</v>
      </c>
      <c r="L281">
        <v>0</v>
      </c>
      <c r="M281">
        <v>0</v>
      </c>
      <c r="N281">
        <v>0</v>
      </c>
      <c r="O281">
        <v>0</v>
      </c>
      <c r="P281">
        <v>0</v>
      </c>
      <c r="Q281">
        <v>0</v>
      </c>
      <c r="R281">
        <v>80000</v>
      </c>
      <c r="S281" t="s">
        <v>637</v>
      </c>
      <c r="T281" t="s">
        <v>636</v>
      </c>
      <c r="U281" t="s">
        <v>636</v>
      </c>
      <c r="V281" t="s">
        <v>636</v>
      </c>
      <c r="W281" t="s">
        <v>636</v>
      </c>
      <c r="X281" t="s">
        <v>636</v>
      </c>
      <c r="Y281" t="s">
        <v>636</v>
      </c>
      <c r="Z281" t="s">
        <v>636</v>
      </c>
      <c r="AA281" t="s">
        <v>636</v>
      </c>
      <c r="AB281">
        <v>0</v>
      </c>
      <c r="AC281">
        <v>1</v>
      </c>
      <c r="AD281" t="s">
        <v>636</v>
      </c>
      <c r="AE281" t="s">
        <v>636</v>
      </c>
      <c r="AF281" t="s">
        <v>639</v>
      </c>
      <c r="AG281" t="s">
        <v>640</v>
      </c>
      <c r="AH281" t="s">
        <v>636</v>
      </c>
      <c r="AI281" t="s">
        <v>682</v>
      </c>
    </row>
    <row r="282" spans="1:35" x14ac:dyDescent="0.35">
      <c r="A282" t="s">
        <v>1356</v>
      </c>
      <c r="B282">
        <v>800065396</v>
      </c>
      <c r="C282" t="s">
        <v>633</v>
      </c>
      <c r="D282" t="s">
        <v>1357</v>
      </c>
      <c r="E282" t="s">
        <v>635</v>
      </c>
      <c r="F282" s="36">
        <v>44221</v>
      </c>
      <c r="G282" s="36">
        <v>44246</v>
      </c>
      <c r="H282" s="36">
        <v>44246</v>
      </c>
      <c r="I282" t="s">
        <v>636</v>
      </c>
      <c r="J282">
        <v>190000</v>
      </c>
      <c r="K282">
        <v>190000</v>
      </c>
      <c r="L282">
        <v>0</v>
      </c>
      <c r="M282">
        <v>0</v>
      </c>
      <c r="N282">
        <v>0</v>
      </c>
      <c r="O282">
        <v>0</v>
      </c>
      <c r="P282">
        <v>0</v>
      </c>
      <c r="Q282">
        <v>0</v>
      </c>
      <c r="R282">
        <v>190000</v>
      </c>
      <c r="S282" t="s">
        <v>637</v>
      </c>
      <c r="T282" t="s">
        <v>636</v>
      </c>
      <c r="U282" t="s">
        <v>636</v>
      </c>
      <c r="V282" t="s">
        <v>636</v>
      </c>
      <c r="W282" t="s">
        <v>636</v>
      </c>
      <c r="X282" t="s">
        <v>636</v>
      </c>
      <c r="Y282" t="s">
        <v>636</v>
      </c>
      <c r="Z282" t="s">
        <v>636</v>
      </c>
      <c r="AA282" t="s">
        <v>636</v>
      </c>
      <c r="AB282">
        <v>0</v>
      </c>
      <c r="AC282">
        <v>1</v>
      </c>
      <c r="AD282" t="s">
        <v>636</v>
      </c>
      <c r="AE282" t="s">
        <v>636</v>
      </c>
      <c r="AF282" t="s">
        <v>639</v>
      </c>
      <c r="AG282" t="s">
        <v>640</v>
      </c>
      <c r="AH282" t="s">
        <v>636</v>
      </c>
      <c r="AI282" t="s">
        <v>682</v>
      </c>
    </row>
    <row r="283" spans="1:35" x14ac:dyDescent="0.35">
      <c r="A283" t="s">
        <v>1358</v>
      </c>
      <c r="B283">
        <v>800065396</v>
      </c>
      <c r="C283" t="s">
        <v>633</v>
      </c>
      <c r="D283" t="s">
        <v>1359</v>
      </c>
      <c r="E283" t="s">
        <v>635</v>
      </c>
      <c r="F283" s="36">
        <v>44440</v>
      </c>
      <c r="G283" s="36">
        <v>44455</v>
      </c>
      <c r="H283" s="36">
        <v>44455</v>
      </c>
      <c r="I283" t="s">
        <v>636</v>
      </c>
      <c r="J283">
        <v>190000</v>
      </c>
      <c r="K283">
        <v>190000</v>
      </c>
      <c r="L283">
        <v>0</v>
      </c>
      <c r="M283">
        <v>0</v>
      </c>
      <c r="N283">
        <v>0</v>
      </c>
      <c r="O283">
        <v>0</v>
      </c>
      <c r="P283">
        <v>0</v>
      </c>
      <c r="Q283">
        <v>0</v>
      </c>
      <c r="R283">
        <v>190000</v>
      </c>
      <c r="S283" t="s">
        <v>637</v>
      </c>
      <c r="T283" t="s">
        <v>636</v>
      </c>
      <c r="U283" t="s">
        <v>636</v>
      </c>
      <c r="V283" t="s">
        <v>636</v>
      </c>
      <c r="W283" t="s">
        <v>636</v>
      </c>
      <c r="X283" t="s">
        <v>636</v>
      </c>
      <c r="Y283" t="s">
        <v>636</v>
      </c>
      <c r="Z283" t="s">
        <v>636</v>
      </c>
      <c r="AA283" t="s">
        <v>636</v>
      </c>
      <c r="AB283">
        <v>0</v>
      </c>
      <c r="AC283">
        <v>1</v>
      </c>
      <c r="AD283" t="s">
        <v>636</v>
      </c>
      <c r="AE283" t="s">
        <v>636</v>
      </c>
      <c r="AF283" t="s">
        <v>639</v>
      </c>
      <c r="AG283" t="s">
        <v>640</v>
      </c>
      <c r="AH283" t="s">
        <v>636</v>
      </c>
      <c r="AI283" t="s">
        <v>682</v>
      </c>
    </row>
    <row r="284" spans="1:35" x14ac:dyDescent="0.35">
      <c r="A284" t="s">
        <v>1360</v>
      </c>
      <c r="B284">
        <v>800065396</v>
      </c>
      <c r="C284" t="s">
        <v>633</v>
      </c>
      <c r="D284" t="s">
        <v>1361</v>
      </c>
      <c r="E284" t="s">
        <v>635</v>
      </c>
      <c r="F284" s="36">
        <v>44811</v>
      </c>
      <c r="G284" s="36">
        <v>44821</v>
      </c>
      <c r="H284" s="36">
        <v>44821</v>
      </c>
      <c r="I284" t="s">
        <v>636</v>
      </c>
      <c r="J284">
        <v>190000</v>
      </c>
      <c r="K284">
        <v>190000</v>
      </c>
      <c r="L284">
        <v>0</v>
      </c>
      <c r="M284">
        <v>0</v>
      </c>
      <c r="N284">
        <v>0</v>
      </c>
      <c r="O284">
        <v>0</v>
      </c>
      <c r="P284">
        <v>0</v>
      </c>
      <c r="Q284">
        <v>0</v>
      </c>
      <c r="R284">
        <v>190000</v>
      </c>
      <c r="S284" t="s">
        <v>637</v>
      </c>
      <c r="T284" t="s">
        <v>636</v>
      </c>
      <c r="U284" t="s">
        <v>636</v>
      </c>
      <c r="V284" t="s">
        <v>636</v>
      </c>
      <c r="W284" t="s">
        <v>636</v>
      </c>
      <c r="X284" t="s">
        <v>636</v>
      </c>
      <c r="Y284" t="s">
        <v>636</v>
      </c>
      <c r="Z284" t="s">
        <v>636</v>
      </c>
      <c r="AA284" t="s">
        <v>636</v>
      </c>
      <c r="AB284">
        <v>0</v>
      </c>
      <c r="AC284">
        <v>1</v>
      </c>
      <c r="AD284" t="s">
        <v>636</v>
      </c>
      <c r="AE284" t="s">
        <v>636</v>
      </c>
      <c r="AF284" t="s">
        <v>639</v>
      </c>
      <c r="AG284" t="s">
        <v>640</v>
      </c>
      <c r="AH284" t="s">
        <v>636</v>
      </c>
      <c r="AI284" t="s">
        <v>682</v>
      </c>
    </row>
    <row r="285" spans="1:35" x14ac:dyDescent="0.35">
      <c r="A285" t="s">
        <v>1362</v>
      </c>
      <c r="B285">
        <v>800065396</v>
      </c>
      <c r="C285" t="s">
        <v>633</v>
      </c>
      <c r="D285" t="s">
        <v>1363</v>
      </c>
      <c r="E285" t="s">
        <v>1123</v>
      </c>
      <c r="F285" s="36">
        <v>45540</v>
      </c>
      <c r="G285" s="36">
        <v>45548</v>
      </c>
      <c r="H285" t="s">
        <v>636</v>
      </c>
      <c r="I285" t="s">
        <v>636</v>
      </c>
      <c r="J285">
        <v>35129385</v>
      </c>
      <c r="K285">
        <v>35129385</v>
      </c>
      <c r="L285">
        <v>0</v>
      </c>
      <c r="M285">
        <v>0</v>
      </c>
      <c r="N285">
        <v>0</v>
      </c>
      <c r="O285">
        <v>0</v>
      </c>
      <c r="P285">
        <v>0</v>
      </c>
      <c r="Q285">
        <v>0</v>
      </c>
      <c r="R285">
        <v>0</v>
      </c>
      <c r="S285" t="s">
        <v>636</v>
      </c>
      <c r="T285" t="s">
        <v>636</v>
      </c>
      <c r="U285" t="s">
        <v>636</v>
      </c>
      <c r="V285" t="s">
        <v>636</v>
      </c>
      <c r="W285" t="s">
        <v>636</v>
      </c>
      <c r="X285" t="s">
        <v>636</v>
      </c>
      <c r="Y285" t="s">
        <v>636</v>
      </c>
      <c r="Z285" t="s">
        <v>636</v>
      </c>
      <c r="AA285" t="s">
        <v>636</v>
      </c>
      <c r="AB285">
        <v>0</v>
      </c>
      <c r="AC285" t="s">
        <v>636</v>
      </c>
      <c r="AD285" t="s">
        <v>649</v>
      </c>
      <c r="AE285" t="s">
        <v>1125</v>
      </c>
      <c r="AF285" t="s">
        <v>1153</v>
      </c>
      <c r="AG285" t="s">
        <v>636</v>
      </c>
      <c r="AH285" t="s">
        <v>1154</v>
      </c>
      <c r="AI285" t="s">
        <v>682</v>
      </c>
    </row>
    <row r="286" spans="1:35" x14ac:dyDescent="0.35">
      <c r="A286" t="s">
        <v>1364</v>
      </c>
      <c r="B286">
        <v>800065396</v>
      </c>
      <c r="C286" t="s">
        <v>633</v>
      </c>
      <c r="D286" t="s">
        <v>1365</v>
      </c>
      <c r="E286" t="s">
        <v>635</v>
      </c>
      <c r="F286" s="36">
        <v>44405</v>
      </c>
      <c r="G286" s="36">
        <v>44426</v>
      </c>
      <c r="H286" s="36">
        <v>44426</v>
      </c>
      <c r="I286" t="s">
        <v>636</v>
      </c>
      <c r="J286">
        <v>190000</v>
      </c>
      <c r="K286">
        <v>190000</v>
      </c>
      <c r="L286">
        <v>0</v>
      </c>
      <c r="M286">
        <v>0</v>
      </c>
      <c r="N286">
        <v>0</v>
      </c>
      <c r="O286">
        <v>0</v>
      </c>
      <c r="P286">
        <v>0</v>
      </c>
      <c r="Q286">
        <v>0</v>
      </c>
      <c r="R286">
        <v>190000</v>
      </c>
      <c r="S286" t="s">
        <v>637</v>
      </c>
      <c r="T286" t="s">
        <v>636</v>
      </c>
      <c r="U286" t="s">
        <v>636</v>
      </c>
      <c r="V286" t="s">
        <v>636</v>
      </c>
      <c r="W286" t="s">
        <v>636</v>
      </c>
      <c r="X286" t="s">
        <v>636</v>
      </c>
      <c r="Y286" t="s">
        <v>636</v>
      </c>
      <c r="Z286" t="s">
        <v>636</v>
      </c>
      <c r="AA286" t="s">
        <v>636</v>
      </c>
      <c r="AB286">
        <v>0</v>
      </c>
      <c r="AC286">
        <v>1</v>
      </c>
      <c r="AD286" t="s">
        <v>636</v>
      </c>
      <c r="AE286" t="s">
        <v>636</v>
      </c>
      <c r="AF286" t="s">
        <v>639</v>
      </c>
      <c r="AG286" t="s">
        <v>640</v>
      </c>
      <c r="AH286" t="s">
        <v>636</v>
      </c>
      <c r="AI286" t="s">
        <v>682</v>
      </c>
    </row>
    <row r="287" spans="1:35" x14ac:dyDescent="0.35">
      <c r="A287" t="s">
        <v>1366</v>
      </c>
      <c r="B287">
        <v>800065396</v>
      </c>
      <c r="C287" t="s">
        <v>633</v>
      </c>
      <c r="D287" t="s">
        <v>1367</v>
      </c>
      <c r="E287" t="s">
        <v>635</v>
      </c>
      <c r="F287" s="36">
        <v>44153</v>
      </c>
      <c r="G287" s="36">
        <v>44185</v>
      </c>
      <c r="H287" s="36">
        <v>44185</v>
      </c>
      <c r="I287" t="s">
        <v>636</v>
      </c>
      <c r="J287">
        <v>80000</v>
      </c>
      <c r="K287">
        <v>80000</v>
      </c>
      <c r="L287">
        <v>0</v>
      </c>
      <c r="M287">
        <v>0</v>
      </c>
      <c r="N287">
        <v>0</v>
      </c>
      <c r="O287">
        <v>0</v>
      </c>
      <c r="P287">
        <v>0</v>
      </c>
      <c r="Q287">
        <v>0</v>
      </c>
      <c r="R287">
        <v>80000</v>
      </c>
      <c r="S287" t="s">
        <v>637</v>
      </c>
      <c r="T287" t="s">
        <v>636</v>
      </c>
      <c r="U287" t="s">
        <v>636</v>
      </c>
      <c r="V287" t="s">
        <v>636</v>
      </c>
      <c r="W287" t="s">
        <v>636</v>
      </c>
      <c r="X287" t="s">
        <v>636</v>
      </c>
      <c r="Y287" t="s">
        <v>636</v>
      </c>
      <c r="Z287" t="s">
        <v>636</v>
      </c>
      <c r="AA287" t="s">
        <v>636</v>
      </c>
      <c r="AB287">
        <v>0</v>
      </c>
      <c r="AC287">
        <v>1</v>
      </c>
      <c r="AD287" t="s">
        <v>636</v>
      </c>
      <c r="AE287" t="s">
        <v>636</v>
      </c>
      <c r="AF287" t="s">
        <v>639</v>
      </c>
      <c r="AG287" t="s">
        <v>640</v>
      </c>
      <c r="AH287" t="s">
        <v>636</v>
      </c>
      <c r="AI287" t="s">
        <v>682</v>
      </c>
    </row>
    <row r="288" spans="1:35" x14ac:dyDescent="0.35">
      <c r="A288" t="s">
        <v>1368</v>
      </c>
      <c r="B288">
        <v>800065396</v>
      </c>
      <c r="C288" t="s">
        <v>633</v>
      </c>
      <c r="D288" t="s">
        <v>1369</v>
      </c>
      <c r="E288" t="s">
        <v>635</v>
      </c>
      <c r="F288" s="36">
        <v>45573</v>
      </c>
      <c r="G288" s="36">
        <v>45580</v>
      </c>
      <c r="H288" s="36">
        <v>45616</v>
      </c>
      <c r="I288" t="s">
        <v>636</v>
      </c>
      <c r="J288">
        <v>70000</v>
      </c>
      <c r="K288">
        <v>70000</v>
      </c>
      <c r="L288">
        <v>0</v>
      </c>
      <c r="M288">
        <v>0</v>
      </c>
      <c r="N288">
        <v>0</v>
      </c>
      <c r="O288">
        <v>0</v>
      </c>
      <c r="P288">
        <v>0</v>
      </c>
      <c r="Q288">
        <v>0</v>
      </c>
      <c r="R288">
        <v>70000</v>
      </c>
      <c r="S288" t="s">
        <v>637</v>
      </c>
      <c r="T288" t="s">
        <v>636</v>
      </c>
      <c r="U288" t="s">
        <v>636</v>
      </c>
      <c r="V288" t="s">
        <v>636</v>
      </c>
      <c r="W288" t="s">
        <v>636</v>
      </c>
      <c r="X288" t="s">
        <v>636</v>
      </c>
      <c r="Y288" t="s">
        <v>636</v>
      </c>
      <c r="Z288" t="s">
        <v>636</v>
      </c>
      <c r="AA288" t="s">
        <v>636</v>
      </c>
      <c r="AB288">
        <v>0</v>
      </c>
      <c r="AC288">
        <v>1</v>
      </c>
      <c r="AD288" t="s">
        <v>649</v>
      </c>
      <c r="AE288" t="s">
        <v>728</v>
      </c>
      <c r="AF288" t="s">
        <v>639</v>
      </c>
      <c r="AG288" t="s">
        <v>651</v>
      </c>
      <c r="AH288" t="s">
        <v>1109</v>
      </c>
      <c r="AI288" t="s">
        <v>682</v>
      </c>
    </row>
    <row r="289" spans="1:35" x14ac:dyDescent="0.35">
      <c r="A289" t="s">
        <v>1370</v>
      </c>
      <c r="B289">
        <v>800065396</v>
      </c>
      <c r="C289" t="s">
        <v>633</v>
      </c>
      <c r="D289" t="s">
        <v>1371</v>
      </c>
      <c r="E289" t="s">
        <v>1123</v>
      </c>
      <c r="F289" s="36">
        <v>45679</v>
      </c>
      <c r="G289" s="36">
        <v>45672</v>
      </c>
      <c r="H289" t="s">
        <v>636</v>
      </c>
      <c r="I289" t="s">
        <v>636</v>
      </c>
      <c r="J289">
        <v>58708671</v>
      </c>
      <c r="K289">
        <v>58708671</v>
      </c>
      <c r="L289">
        <v>0</v>
      </c>
      <c r="M289">
        <v>0</v>
      </c>
      <c r="N289">
        <v>0</v>
      </c>
      <c r="O289">
        <v>140250</v>
      </c>
      <c r="P289">
        <v>0</v>
      </c>
      <c r="Q289">
        <v>0</v>
      </c>
      <c r="R289">
        <v>0</v>
      </c>
      <c r="S289" t="s">
        <v>636</v>
      </c>
      <c r="T289" t="s">
        <v>636</v>
      </c>
      <c r="U289" t="s">
        <v>636</v>
      </c>
      <c r="V289" t="s">
        <v>636</v>
      </c>
      <c r="W289" t="s">
        <v>636</v>
      </c>
      <c r="X289" t="s">
        <v>636</v>
      </c>
      <c r="Y289" t="s">
        <v>636</v>
      </c>
      <c r="Z289" t="s">
        <v>636</v>
      </c>
      <c r="AA289" t="s">
        <v>636</v>
      </c>
      <c r="AB289">
        <v>0</v>
      </c>
      <c r="AC289" t="s">
        <v>636</v>
      </c>
      <c r="AD289" t="s">
        <v>1124</v>
      </c>
      <c r="AE289" t="s">
        <v>1125</v>
      </c>
      <c r="AF289" t="s">
        <v>1126</v>
      </c>
      <c r="AG289" t="s">
        <v>636</v>
      </c>
      <c r="AH289" t="s">
        <v>636</v>
      </c>
      <c r="AI289" t="s">
        <v>682</v>
      </c>
    </row>
    <row r="290" spans="1:35" x14ac:dyDescent="0.35">
      <c r="A290" t="s">
        <v>1372</v>
      </c>
      <c r="B290">
        <v>800065396</v>
      </c>
      <c r="C290" t="s">
        <v>633</v>
      </c>
      <c r="D290" t="s">
        <v>1373</v>
      </c>
      <c r="E290" t="s">
        <v>635</v>
      </c>
      <c r="F290" s="36">
        <v>44191</v>
      </c>
      <c r="G290" s="36">
        <v>44215</v>
      </c>
      <c r="H290" s="36">
        <v>44215</v>
      </c>
      <c r="I290" t="s">
        <v>636</v>
      </c>
      <c r="J290">
        <v>190000</v>
      </c>
      <c r="K290">
        <v>190000</v>
      </c>
      <c r="L290">
        <v>0</v>
      </c>
      <c r="M290">
        <v>0</v>
      </c>
      <c r="N290">
        <v>0</v>
      </c>
      <c r="O290">
        <v>0</v>
      </c>
      <c r="P290">
        <v>0</v>
      </c>
      <c r="Q290">
        <v>0</v>
      </c>
      <c r="R290">
        <v>190000</v>
      </c>
      <c r="S290" t="s">
        <v>637</v>
      </c>
      <c r="T290" t="s">
        <v>636</v>
      </c>
      <c r="U290" t="s">
        <v>636</v>
      </c>
      <c r="V290" t="s">
        <v>636</v>
      </c>
      <c r="W290" t="s">
        <v>636</v>
      </c>
      <c r="X290" t="s">
        <v>636</v>
      </c>
      <c r="Y290" t="s">
        <v>636</v>
      </c>
      <c r="Z290" t="s">
        <v>636</v>
      </c>
      <c r="AA290" t="s">
        <v>636</v>
      </c>
      <c r="AB290">
        <v>0</v>
      </c>
      <c r="AC290">
        <v>1</v>
      </c>
      <c r="AD290" t="s">
        <v>636</v>
      </c>
      <c r="AE290" t="s">
        <v>636</v>
      </c>
      <c r="AF290" t="s">
        <v>639</v>
      </c>
      <c r="AG290" t="s">
        <v>640</v>
      </c>
      <c r="AH290" t="s">
        <v>636</v>
      </c>
      <c r="AI290" t="s">
        <v>682</v>
      </c>
    </row>
    <row r="291" spans="1:35" x14ac:dyDescent="0.35">
      <c r="A291" t="s">
        <v>1374</v>
      </c>
      <c r="B291">
        <v>800065396</v>
      </c>
      <c r="C291" t="s">
        <v>633</v>
      </c>
      <c r="D291" t="s">
        <v>1375</v>
      </c>
      <c r="E291" t="s">
        <v>635</v>
      </c>
      <c r="F291" s="36">
        <v>45085</v>
      </c>
      <c r="G291" s="36">
        <v>45092</v>
      </c>
      <c r="H291" s="36">
        <v>45092</v>
      </c>
      <c r="I291" t="s">
        <v>636</v>
      </c>
      <c r="J291">
        <v>125000</v>
      </c>
      <c r="K291">
        <v>125000</v>
      </c>
      <c r="L291">
        <v>0</v>
      </c>
      <c r="M291">
        <v>0</v>
      </c>
      <c r="N291">
        <v>0</v>
      </c>
      <c r="O291">
        <v>0</v>
      </c>
      <c r="P291">
        <v>0</v>
      </c>
      <c r="Q291">
        <v>0</v>
      </c>
      <c r="R291">
        <v>125000</v>
      </c>
      <c r="S291" t="s">
        <v>637</v>
      </c>
      <c r="T291" t="s">
        <v>636</v>
      </c>
      <c r="U291" t="s">
        <v>636</v>
      </c>
      <c r="V291" t="s">
        <v>636</v>
      </c>
      <c r="W291" t="s">
        <v>636</v>
      </c>
      <c r="X291" t="s">
        <v>636</v>
      </c>
      <c r="Y291" t="s">
        <v>636</v>
      </c>
      <c r="Z291" t="s">
        <v>636</v>
      </c>
      <c r="AA291" t="s">
        <v>636</v>
      </c>
      <c r="AB291">
        <v>0</v>
      </c>
      <c r="AC291">
        <v>1</v>
      </c>
      <c r="AD291" t="s">
        <v>636</v>
      </c>
      <c r="AE291" t="s">
        <v>636</v>
      </c>
      <c r="AF291" t="s">
        <v>639</v>
      </c>
      <c r="AG291" t="s">
        <v>640</v>
      </c>
      <c r="AH291" t="s">
        <v>636</v>
      </c>
      <c r="AI291" t="s">
        <v>682</v>
      </c>
    </row>
    <row r="292" spans="1:35" x14ac:dyDescent="0.35">
      <c r="A292" t="s">
        <v>1376</v>
      </c>
      <c r="B292">
        <v>800065396</v>
      </c>
      <c r="C292" t="s">
        <v>633</v>
      </c>
      <c r="D292" t="s">
        <v>1377</v>
      </c>
      <c r="E292" t="s">
        <v>635</v>
      </c>
      <c r="F292" s="36">
        <v>44385</v>
      </c>
      <c r="G292" s="36">
        <v>44395</v>
      </c>
      <c r="H292" s="36">
        <v>44395</v>
      </c>
      <c r="I292" t="s">
        <v>636</v>
      </c>
      <c r="J292">
        <v>80000</v>
      </c>
      <c r="K292">
        <v>80000</v>
      </c>
      <c r="L292">
        <v>0</v>
      </c>
      <c r="M292">
        <v>0</v>
      </c>
      <c r="N292">
        <v>0</v>
      </c>
      <c r="O292">
        <v>0</v>
      </c>
      <c r="P292">
        <v>0</v>
      </c>
      <c r="Q292">
        <v>0</v>
      </c>
      <c r="R292">
        <v>80000</v>
      </c>
      <c r="S292" t="s">
        <v>636</v>
      </c>
      <c r="T292" t="s">
        <v>636</v>
      </c>
      <c r="U292" t="s">
        <v>636</v>
      </c>
      <c r="V292" t="s">
        <v>636</v>
      </c>
      <c r="W292" t="s">
        <v>636</v>
      </c>
      <c r="X292" t="s">
        <v>636</v>
      </c>
      <c r="Y292" t="s">
        <v>636</v>
      </c>
      <c r="Z292" t="s">
        <v>636</v>
      </c>
      <c r="AA292" t="s">
        <v>636</v>
      </c>
      <c r="AB292">
        <v>0</v>
      </c>
      <c r="AC292">
        <v>1</v>
      </c>
      <c r="AD292" t="s">
        <v>636</v>
      </c>
      <c r="AE292" t="s">
        <v>636</v>
      </c>
      <c r="AF292" t="s">
        <v>639</v>
      </c>
      <c r="AG292" t="s">
        <v>640</v>
      </c>
      <c r="AH292" t="s">
        <v>636</v>
      </c>
      <c r="AI292" t="s">
        <v>682</v>
      </c>
    </row>
    <row r="293" spans="1:35" x14ac:dyDescent="0.35">
      <c r="A293" t="s">
        <v>1378</v>
      </c>
      <c r="B293">
        <v>800065396</v>
      </c>
      <c r="C293" t="s">
        <v>633</v>
      </c>
      <c r="D293" t="s">
        <v>1379</v>
      </c>
      <c r="E293" t="s">
        <v>1123</v>
      </c>
      <c r="F293" s="36">
        <v>45587</v>
      </c>
      <c r="G293" s="36">
        <v>45597</v>
      </c>
      <c r="H293" t="s">
        <v>636</v>
      </c>
      <c r="I293" t="s">
        <v>636</v>
      </c>
      <c r="J293">
        <v>607200100</v>
      </c>
      <c r="K293">
        <v>607200100</v>
      </c>
      <c r="L293">
        <v>0</v>
      </c>
      <c r="M293">
        <v>0</v>
      </c>
      <c r="N293">
        <v>0</v>
      </c>
      <c r="O293">
        <v>0</v>
      </c>
      <c r="P293">
        <v>0</v>
      </c>
      <c r="Q293">
        <v>0</v>
      </c>
      <c r="R293">
        <v>0</v>
      </c>
      <c r="S293" t="s">
        <v>636</v>
      </c>
      <c r="T293" t="s">
        <v>636</v>
      </c>
      <c r="U293" t="s">
        <v>636</v>
      </c>
      <c r="V293" t="s">
        <v>636</v>
      </c>
      <c r="W293" t="s">
        <v>636</v>
      </c>
      <c r="X293" t="s">
        <v>636</v>
      </c>
      <c r="Y293" t="s">
        <v>636</v>
      </c>
      <c r="Z293" t="s">
        <v>636</v>
      </c>
      <c r="AA293" t="s">
        <v>636</v>
      </c>
      <c r="AB293">
        <v>0</v>
      </c>
      <c r="AC293" t="s">
        <v>636</v>
      </c>
      <c r="AD293" t="s">
        <v>1124</v>
      </c>
      <c r="AE293" t="s">
        <v>1125</v>
      </c>
      <c r="AF293" t="s">
        <v>1126</v>
      </c>
      <c r="AG293" t="s">
        <v>636</v>
      </c>
      <c r="AH293" t="s">
        <v>636</v>
      </c>
      <c r="AI293" t="s">
        <v>682</v>
      </c>
    </row>
    <row r="294" spans="1:35" x14ac:dyDescent="0.35">
      <c r="A294" t="s">
        <v>1380</v>
      </c>
      <c r="B294">
        <v>800065396</v>
      </c>
      <c r="C294" t="s">
        <v>633</v>
      </c>
      <c r="D294" t="s">
        <v>1381</v>
      </c>
      <c r="E294" t="s">
        <v>635</v>
      </c>
      <c r="F294" s="36">
        <v>44775</v>
      </c>
      <c r="G294" s="36">
        <v>44797</v>
      </c>
      <c r="H294" s="36">
        <v>44797</v>
      </c>
      <c r="I294" t="s">
        <v>636</v>
      </c>
      <c r="J294">
        <v>70000</v>
      </c>
      <c r="K294">
        <v>70000</v>
      </c>
      <c r="L294">
        <v>0</v>
      </c>
      <c r="M294">
        <v>0</v>
      </c>
      <c r="N294">
        <v>0</v>
      </c>
      <c r="O294">
        <v>0</v>
      </c>
      <c r="P294">
        <v>0</v>
      </c>
      <c r="Q294">
        <v>0</v>
      </c>
      <c r="R294">
        <v>70000</v>
      </c>
      <c r="S294" t="s">
        <v>637</v>
      </c>
      <c r="T294" t="s">
        <v>636</v>
      </c>
      <c r="U294" t="s">
        <v>636</v>
      </c>
      <c r="V294" t="s">
        <v>636</v>
      </c>
      <c r="W294" t="s">
        <v>636</v>
      </c>
      <c r="X294" t="s">
        <v>636</v>
      </c>
      <c r="Y294" t="s">
        <v>636</v>
      </c>
      <c r="Z294" t="s">
        <v>636</v>
      </c>
      <c r="AA294" t="s">
        <v>636</v>
      </c>
      <c r="AB294">
        <v>0</v>
      </c>
      <c r="AC294">
        <v>1</v>
      </c>
      <c r="AD294" t="s">
        <v>636</v>
      </c>
      <c r="AE294" t="s">
        <v>636</v>
      </c>
      <c r="AF294" t="s">
        <v>639</v>
      </c>
      <c r="AG294" t="s">
        <v>640</v>
      </c>
      <c r="AH294" t="s">
        <v>636</v>
      </c>
      <c r="AI294" t="s">
        <v>682</v>
      </c>
    </row>
    <row r="295" spans="1:35" x14ac:dyDescent="0.35">
      <c r="A295" t="s">
        <v>1382</v>
      </c>
      <c r="B295">
        <v>800065396</v>
      </c>
      <c r="C295" t="s">
        <v>633</v>
      </c>
      <c r="D295" t="s">
        <v>1383</v>
      </c>
      <c r="E295" t="s">
        <v>635</v>
      </c>
      <c r="F295" s="36">
        <v>44202</v>
      </c>
      <c r="G295" s="36">
        <v>44215</v>
      </c>
      <c r="H295" s="36">
        <v>44215</v>
      </c>
      <c r="I295" t="s">
        <v>636</v>
      </c>
      <c r="J295">
        <v>190000</v>
      </c>
      <c r="K295">
        <v>190000</v>
      </c>
      <c r="L295">
        <v>0</v>
      </c>
      <c r="M295">
        <v>0</v>
      </c>
      <c r="N295">
        <v>0</v>
      </c>
      <c r="O295">
        <v>0</v>
      </c>
      <c r="P295">
        <v>0</v>
      </c>
      <c r="Q295">
        <v>0</v>
      </c>
      <c r="R295">
        <v>190000</v>
      </c>
      <c r="S295" t="s">
        <v>637</v>
      </c>
      <c r="T295" t="s">
        <v>636</v>
      </c>
      <c r="U295" t="s">
        <v>636</v>
      </c>
      <c r="V295" t="s">
        <v>636</v>
      </c>
      <c r="W295" t="s">
        <v>636</v>
      </c>
      <c r="X295" t="s">
        <v>636</v>
      </c>
      <c r="Y295" t="s">
        <v>636</v>
      </c>
      <c r="Z295" t="s">
        <v>636</v>
      </c>
      <c r="AA295" t="s">
        <v>636</v>
      </c>
      <c r="AB295">
        <v>0</v>
      </c>
      <c r="AC295">
        <v>1</v>
      </c>
      <c r="AD295" t="s">
        <v>636</v>
      </c>
      <c r="AE295" t="s">
        <v>636</v>
      </c>
      <c r="AF295" t="s">
        <v>639</v>
      </c>
      <c r="AG295" t="s">
        <v>640</v>
      </c>
      <c r="AH295" t="s">
        <v>636</v>
      </c>
      <c r="AI295" t="s">
        <v>682</v>
      </c>
    </row>
    <row r="296" spans="1:35" x14ac:dyDescent="0.35">
      <c r="A296" t="s">
        <v>1384</v>
      </c>
      <c r="B296">
        <v>800065396</v>
      </c>
      <c r="C296" t="s">
        <v>633</v>
      </c>
      <c r="D296" t="s">
        <v>1385</v>
      </c>
      <c r="E296" t="s">
        <v>635</v>
      </c>
      <c r="F296" s="36">
        <v>44232</v>
      </c>
      <c r="G296" s="36">
        <v>44246</v>
      </c>
      <c r="H296" s="36">
        <v>44246</v>
      </c>
      <c r="I296" t="s">
        <v>636</v>
      </c>
      <c r="J296">
        <v>80000</v>
      </c>
      <c r="K296">
        <v>80000</v>
      </c>
      <c r="L296">
        <v>0</v>
      </c>
      <c r="M296">
        <v>0</v>
      </c>
      <c r="N296">
        <v>0</v>
      </c>
      <c r="O296">
        <v>0</v>
      </c>
      <c r="P296">
        <v>0</v>
      </c>
      <c r="Q296">
        <v>0</v>
      </c>
      <c r="R296">
        <v>80000</v>
      </c>
      <c r="S296" t="s">
        <v>637</v>
      </c>
      <c r="T296" t="s">
        <v>636</v>
      </c>
      <c r="U296" t="s">
        <v>636</v>
      </c>
      <c r="V296" t="s">
        <v>636</v>
      </c>
      <c r="W296" t="s">
        <v>636</v>
      </c>
      <c r="X296" t="s">
        <v>636</v>
      </c>
      <c r="Y296" t="s">
        <v>636</v>
      </c>
      <c r="Z296" t="s">
        <v>636</v>
      </c>
      <c r="AA296" t="s">
        <v>636</v>
      </c>
      <c r="AB296">
        <v>0</v>
      </c>
      <c r="AC296">
        <v>1</v>
      </c>
      <c r="AD296" t="s">
        <v>636</v>
      </c>
      <c r="AE296" t="s">
        <v>636</v>
      </c>
      <c r="AF296" t="s">
        <v>639</v>
      </c>
      <c r="AG296" t="s">
        <v>640</v>
      </c>
      <c r="AH296" t="s">
        <v>636</v>
      </c>
      <c r="AI296" t="s">
        <v>682</v>
      </c>
    </row>
    <row r="297" spans="1:35" x14ac:dyDescent="0.35">
      <c r="A297" t="s">
        <v>1386</v>
      </c>
      <c r="B297">
        <v>800065396</v>
      </c>
      <c r="C297" t="s">
        <v>633</v>
      </c>
      <c r="D297" t="s">
        <v>1387</v>
      </c>
      <c r="E297" t="s">
        <v>635</v>
      </c>
      <c r="F297" s="36">
        <v>44616</v>
      </c>
      <c r="G297" s="36">
        <v>44635</v>
      </c>
      <c r="H297" s="36">
        <v>44635</v>
      </c>
      <c r="I297" t="s">
        <v>636</v>
      </c>
      <c r="J297">
        <v>190000</v>
      </c>
      <c r="K297">
        <v>190000</v>
      </c>
      <c r="L297">
        <v>0</v>
      </c>
      <c r="M297">
        <v>0</v>
      </c>
      <c r="N297">
        <v>0</v>
      </c>
      <c r="O297">
        <v>0</v>
      </c>
      <c r="P297">
        <v>0</v>
      </c>
      <c r="Q297">
        <v>0</v>
      </c>
      <c r="R297">
        <v>190000</v>
      </c>
      <c r="S297" t="s">
        <v>637</v>
      </c>
      <c r="T297" t="s">
        <v>636</v>
      </c>
      <c r="U297" t="s">
        <v>636</v>
      </c>
      <c r="V297" t="s">
        <v>636</v>
      </c>
      <c r="W297" t="s">
        <v>636</v>
      </c>
      <c r="X297" t="s">
        <v>636</v>
      </c>
      <c r="Y297" t="s">
        <v>636</v>
      </c>
      <c r="Z297" t="s">
        <v>636</v>
      </c>
      <c r="AA297" t="s">
        <v>636</v>
      </c>
      <c r="AB297">
        <v>0</v>
      </c>
      <c r="AC297">
        <v>1</v>
      </c>
      <c r="AD297" t="s">
        <v>636</v>
      </c>
      <c r="AE297" t="s">
        <v>636</v>
      </c>
      <c r="AF297" t="s">
        <v>639</v>
      </c>
      <c r="AG297" t="s">
        <v>640</v>
      </c>
      <c r="AH297" t="s">
        <v>636</v>
      </c>
      <c r="AI297" t="s">
        <v>682</v>
      </c>
    </row>
    <row r="298" spans="1:35" x14ac:dyDescent="0.35">
      <c r="A298" t="s">
        <v>1388</v>
      </c>
      <c r="B298">
        <v>800065396</v>
      </c>
      <c r="C298" t="s">
        <v>633</v>
      </c>
      <c r="D298" t="s">
        <v>1389</v>
      </c>
      <c r="E298" t="s">
        <v>1112</v>
      </c>
      <c r="F298" s="36">
        <v>45720</v>
      </c>
      <c r="G298" s="36">
        <v>45730</v>
      </c>
      <c r="H298" t="s">
        <v>636</v>
      </c>
      <c r="I298" t="s">
        <v>636</v>
      </c>
      <c r="J298">
        <v>82698</v>
      </c>
      <c r="K298">
        <v>82698</v>
      </c>
      <c r="L298">
        <v>0</v>
      </c>
      <c r="M298">
        <v>0</v>
      </c>
      <c r="N298">
        <v>0</v>
      </c>
      <c r="O298">
        <v>4700</v>
      </c>
      <c r="P298">
        <v>0</v>
      </c>
      <c r="Q298">
        <v>0</v>
      </c>
      <c r="R298">
        <v>0</v>
      </c>
      <c r="S298" t="s">
        <v>636</v>
      </c>
      <c r="T298" t="s">
        <v>636</v>
      </c>
      <c r="U298" t="s">
        <v>636</v>
      </c>
      <c r="V298" t="s">
        <v>636</v>
      </c>
      <c r="W298" t="s">
        <v>636</v>
      </c>
      <c r="X298" t="s">
        <v>636</v>
      </c>
      <c r="Y298" t="s">
        <v>636</v>
      </c>
      <c r="Z298" t="s">
        <v>636</v>
      </c>
      <c r="AA298" t="s">
        <v>636</v>
      </c>
      <c r="AB298">
        <v>0</v>
      </c>
      <c r="AC298" t="s">
        <v>636</v>
      </c>
      <c r="AD298" t="s">
        <v>649</v>
      </c>
      <c r="AE298" t="s">
        <v>650</v>
      </c>
      <c r="AF298" t="s">
        <v>639</v>
      </c>
      <c r="AG298" t="s">
        <v>636</v>
      </c>
      <c r="AH298" t="s">
        <v>636</v>
      </c>
      <c r="AI298" t="s">
        <v>682</v>
      </c>
    </row>
    <row r="299" spans="1:35" x14ac:dyDescent="0.35">
      <c r="A299" t="s">
        <v>1390</v>
      </c>
      <c r="B299">
        <v>800065396</v>
      </c>
      <c r="C299" t="s">
        <v>633</v>
      </c>
      <c r="D299" t="s">
        <v>1391</v>
      </c>
      <c r="E299" t="s">
        <v>635</v>
      </c>
      <c r="F299" s="36">
        <v>44144</v>
      </c>
      <c r="G299" s="36">
        <v>44157</v>
      </c>
      <c r="H299" s="36">
        <v>44157</v>
      </c>
      <c r="I299" t="s">
        <v>636</v>
      </c>
      <c r="J299">
        <v>80000</v>
      </c>
      <c r="K299">
        <v>80000</v>
      </c>
      <c r="L299">
        <v>0</v>
      </c>
      <c r="M299">
        <v>0</v>
      </c>
      <c r="N299">
        <v>0</v>
      </c>
      <c r="O299">
        <v>0</v>
      </c>
      <c r="P299">
        <v>0</v>
      </c>
      <c r="Q299">
        <v>0</v>
      </c>
      <c r="R299">
        <v>80000</v>
      </c>
      <c r="S299" t="s">
        <v>637</v>
      </c>
      <c r="T299" t="s">
        <v>636</v>
      </c>
      <c r="U299" t="s">
        <v>636</v>
      </c>
      <c r="V299" t="s">
        <v>636</v>
      </c>
      <c r="W299" t="s">
        <v>636</v>
      </c>
      <c r="X299" t="s">
        <v>636</v>
      </c>
      <c r="Y299" t="s">
        <v>636</v>
      </c>
      <c r="Z299" t="s">
        <v>636</v>
      </c>
      <c r="AA299" t="s">
        <v>636</v>
      </c>
      <c r="AB299">
        <v>0</v>
      </c>
      <c r="AC299">
        <v>1</v>
      </c>
      <c r="AD299" t="s">
        <v>636</v>
      </c>
      <c r="AE299" t="s">
        <v>636</v>
      </c>
      <c r="AF299" t="s">
        <v>639</v>
      </c>
      <c r="AG299" t="s">
        <v>640</v>
      </c>
      <c r="AH299" t="s">
        <v>636</v>
      </c>
      <c r="AI299" t="s">
        <v>682</v>
      </c>
    </row>
    <row r="300" spans="1:35" x14ac:dyDescent="0.35">
      <c r="A300" t="s">
        <v>1392</v>
      </c>
      <c r="B300">
        <v>800065396</v>
      </c>
      <c r="C300" t="s">
        <v>633</v>
      </c>
      <c r="D300" t="s">
        <v>1393</v>
      </c>
      <c r="E300" t="s">
        <v>635</v>
      </c>
      <c r="F300" s="36">
        <v>44719</v>
      </c>
      <c r="G300" s="36">
        <v>44729</v>
      </c>
      <c r="H300" s="36">
        <v>44729</v>
      </c>
      <c r="I300" t="s">
        <v>636</v>
      </c>
      <c r="J300">
        <v>190000</v>
      </c>
      <c r="K300">
        <v>190000</v>
      </c>
      <c r="L300">
        <v>0</v>
      </c>
      <c r="M300">
        <v>0</v>
      </c>
      <c r="N300">
        <v>0</v>
      </c>
      <c r="O300">
        <v>0</v>
      </c>
      <c r="P300">
        <v>0</v>
      </c>
      <c r="Q300">
        <v>0</v>
      </c>
      <c r="R300">
        <v>190000</v>
      </c>
      <c r="S300" t="s">
        <v>637</v>
      </c>
      <c r="T300" t="s">
        <v>636</v>
      </c>
      <c r="U300" t="s">
        <v>636</v>
      </c>
      <c r="V300" t="s">
        <v>636</v>
      </c>
      <c r="W300" t="s">
        <v>636</v>
      </c>
      <c r="X300" t="s">
        <v>636</v>
      </c>
      <c r="Y300" t="s">
        <v>636</v>
      </c>
      <c r="Z300" t="s">
        <v>636</v>
      </c>
      <c r="AA300" t="s">
        <v>636</v>
      </c>
      <c r="AB300">
        <v>0</v>
      </c>
      <c r="AC300">
        <v>1</v>
      </c>
      <c r="AD300" t="s">
        <v>636</v>
      </c>
      <c r="AE300" t="s">
        <v>636</v>
      </c>
      <c r="AF300" t="s">
        <v>639</v>
      </c>
      <c r="AG300" t="s">
        <v>640</v>
      </c>
      <c r="AH300" t="s">
        <v>636</v>
      </c>
      <c r="AI300" t="s">
        <v>682</v>
      </c>
    </row>
    <row r="301" spans="1:35" x14ac:dyDescent="0.35">
      <c r="A301" t="s">
        <v>1394</v>
      </c>
      <c r="B301">
        <v>800065396</v>
      </c>
      <c r="C301" t="s">
        <v>633</v>
      </c>
      <c r="D301" t="s">
        <v>1395</v>
      </c>
      <c r="E301" t="s">
        <v>635</v>
      </c>
      <c r="F301" s="36">
        <v>45660</v>
      </c>
      <c r="G301" s="36">
        <v>45672</v>
      </c>
      <c r="H301" s="36">
        <v>45682</v>
      </c>
      <c r="I301" t="s">
        <v>636</v>
      </c>
      <c r="J301">
        <v>549900</v>
      </c>
      <c r="K301">
        <v>549900</v>
      </c>
      <c r="L301">
        <v>0</v>
      </c>
      <c r="M301">
        <v>0</v>
      </c>
      <c r="N301">
        <v>126900</v>
      </c>
      <c r="O301">
        <v>126900</v>
      </c>
      <c r="P301">
        <v>0</v>
      </c>
      <c r="Q301">
        <v>0</v>
      </c>
      <c r="R301">
        <v>423000</v>
      </c>
      <c r="S301" t="s">
        <v>636</v>
      </c>
      <c r="T301" t="s">
        <v>636</v>
      </c>
      <c r="U301" t="s">
        <v>636</v>
      </c>
      <c r="V301" t="s">
        <v>636</v>
      </c>
      <c r="W301" t="s">
        <v>636</v>
      </c>
      <c r="X301" t="s">
        <v>636</v>
      </c>
      <c r="Y301" t="s">
        <v>636</v>
      </c>
      <c r="Z301" t="s">
        <v>636</v>
      </c>
      <c r="AA301" t="s">
        <v>636</v>
      </c>
      <c r="AB301">
        <v>10998</v>
      </c>
      <c r="AC301">
        <v>1</v>
      </c>
      <c r="AD301" t="s">
        <v>649</v>
      </c>
      <c r="AE301" t="s">
        <v>650</v>
      </c>
      <c r="AF301" t="s">
        <v>639</v>
      </c>
      <c r="AG301" t="s">
        <v>651</v>
      </c>
      <c r="AH301" t="s">
        <v>1109</v>
      </c>
      <c r="AI301" t="s">
        <v>682</v>
      </c>
    </row>
    <row r="302" spans="1:35" x14ac:dyDescent="0.35">
      <c r="A302" t="s">
        <v>1396</v>
      </c>
      <c r="B302">
        <v>800065396</v>
      </c>
      <c r="C302" t="s">
        <v>633</v>
      </c>
      <c r="D302" t="s">
        <v>1397</v>
      </c>
      <c r="E302" t="s">
        <v>635</v>
      </c>
      <c r="F302" s="36">
        <v>45701</v>
      </c>
      <c r="G302" s="36">
        <v>45702</v>
      </c>
      <c r="H302" s="36">
        <v>45744</v>
      </c>
      <c r="I302" t="s">
        <v>636</v>
      </c>
      <c r="J302">
        <v>125000</v>
      </c>
      <c r="K302">
        <v>125000</v>
      </c>
      <c r="L302">
        <v>0</v>
      </c>
      <c r="M302">
        <v>0</v>
      </c>
      <c r="N302">
        <v>0</v>
      </c>
      <c r="O302">
        <v>0</v>
      </c>
      <c r="P302">
        <v>0</v>
      </c>
      <c r="Q302">
        <v>0</v>
      </c>
      <c r="R302">
        <v>125000</v>
      </c>
      <c r="S302" t="s">
        <v>636</v>
      </c>
      <c r="T302" t="s">
        <v>636</v>
      </c>
      <c r="U302" t="s">
        <v>636</v>
      </c>
      <c r="V302" t="s">
        <v>636</v>
      </c>
      <c r="W302" t="s">
        <v>636</v>
      </c>
      <c r="X302" t="s">
        <v>636</v>
      </c>
      <c r="Y302" t="s">
        <v>636</v>
      </c>
      <c r="Z302" t="s">
        <v>636</v>
      </c>
      <c r="AA302" t="s">
        <v>636</v>
      </c>
      <c r="AB302">
        <v>0</v>
      </c>
      <c r="AC302">
        <v>1</v>
      </c>
      <c r="AD302" t="s">
        <v>649</v>
      </c>
      <c r="AE302" t="s">
        <v>728</v>
      </c>
      <c r="AF302" t="s">
        <v>639</v>
      </c>
      <c r="AG302" t="s">
        <v>651</v>
      </c>
      <c r="AH302" t="s">
        <v>1341</v>
      </c>
      <c r="AI302" t="s">
        <v>682</v>
      </c>
    </row>
    <row r="303" spans="1:35" x14ac:dyDescent="0.35">
      <c r="A303" t="s">
        <v>1398</v>
      </c>
      <c r="B303">
        <v>800065396</v>
      </c>
      <c r="C303" t="s">
        <v>633</v>
      </c>
      <c r="D303" t="s">
        <v>1399</v>
      </c>
      <c r="E303" t="s">
        <v>635</v>
      </c>
      <c r="F303" s="36">
        <v>44476</v>
      </c>
      <c r="G303" s="36">
        <v>44485</v>
      </c>
      <c r="H303" s="36">
        <v>44485</v>
      </c>
      <c r="I303" t="s">
        <v>636</v>
      </c>
      <c r="J303">
        <v>190000</v>
      </c>
      <c r="K303">
        <v>190000</v>
      </c>
      <c r="L303">
        <v>0</v>
      </c>
      <c r="M303">
        <v>0</v>
      </c>
      <c r="N303">
        <v>0</v>
      </c>
      <c r="O303">
        <v>0</v>
      </c>
      <c r="P303">
        <v>0</v>
      </c>
      <c r="Q303">
        <v>0</v>
      </c>
      <c r="R303">
        <v>190000</v>
      </c>
      <c r="S303" t="s">
        <v>637</v>
      </c>
      <c r="T303" t="s">
        <v>636</v>
      </c>
      <c r="U303" t="s">
        <v>636</v>
      </c>
      <c r="V303" t="s">
        <v>636</v>
      </c>
      <c r="W303" t="s">
        <v>636</v>
      </c>
      <c r="X303" t="s">
        <v>636</v>
      </c>
      <c r="Y303" t="s">
        <v>636</v>
      </c>
      <c r="Z303" t="s">
        <v>636</v>
      </c>
      <c r="AA303" t="s">
        <v>636</v>
      </c>
      <c r="AB303">
        <v>0</v>
      </c>
      <c r="AC303">
        <v>1</v>
      </c>
      <c r="AD303" t="s">
        <v>636</v>
      </c>
      <c r="AE303" t="s">
        <v>636</v>
      </c>
      <c r="AF303" t="s">
        <v>639</v>
      </c>
      <c r="AG303" t="s">
        <v>640</v>
      </c>
      <c r="AH303" t="s">
        <v>636</v>
      </c>
      <c r="AI303" t="s">
        <v>682</v>
      </c>
    </row>
    <row r="304" spans="1:35" x14ac:dyDescent="0.35">
      <c r="A304" t="s">
        <v>1400</v>
      </c>
      <c r="B304">
        <v>800065396</v>
      </c>
      <c r="C304" t="s">
        <v>633</v>
      </c>
      <c r="D304" t="s">
        <v>1401</v>
      </c>
      <c r="E304" t="s">
        <v>635</v>
      </c>
      <c r="F304" s="36">
        <v>45720</v>
      </c>
      <c r="G304" s="36">
        <v>45730</v>
      </c>
      <c r="H304" s="36">
        <v>45747</v>
      </c>
      <c r="I304" t="s">
        <v>636</v>
      </c>
      <c r="J304">
        <v>27863160</v>
      </c>
      <c r="K304">
        <v>27863160</v>
      </c>
      <c r="L304">
        <v>0</v>
      </c>
      <c r="M304">
        <v>0</v>
      </c>
      <c r="N304">
        <v>5301913</v>
      </c>
      <c r="O304">
        <v>5301913</v>
      </c>
      <c r="P304">
        <v>0</v>
      </c>
      <c r="Q304">
        <v>0</v>
      </c>
      <c r="R304">
        <v>22561247</v>
      </c>
      <c r="S304" t="s">
        <v>636</v>
      </c>
      <c r="T304" t="s">
        <v>636</v>
      </c>
      <c r="U304" t="s">
        <v>636</v>
      </c>
      <c r="V304" t="s">
        <v>636</v>
      </c>
      <c r="W304" t="s">
        <v>636</v>
      </c>
      <c r="X304" t="s">
        <v>636</v>
      </c>
      <c r="Y304" t="s">
        <v>636</v>
      </c>
      <c r="Z304" t="s">
        <v>636</v>
      </c>
      <c r="AA304" t="s">
        <v>636</v>
      </c>
      <c r="AB304">
        <v>557263</v>
      </c>
      <c r="AC304">
        <v>1</v>
      </c>
      <c r="AD304" t="s">
        <v>649</v>
      </c>
      <c r="AE304" t="s">
        <v>650</v>
      </c>
      <c r="AF304" t="s">
        <v>639</v>
      </c>
      <c r="AG304" t="s">
        <v>651</v>
      </c>
      <c r="AH304" t="s">
        <v>652</v>
      </c>
      <c r="AI304" t="s">
        <v>682</v>
      </c>
    </row>
    <row r="305" spans="1:35" x14ac:dyDescent="0.35">
      <c r="A305" t="s">
        <v>1402</v>
      </c>
      <c r="B305">
        <v>800065396</v>
      </c>
      <c r="C305" t="s">
        <v>633</v>
      </c>
      <c r="D305" t="s">
        <v>1403</v>
      </c>
      <c r="E305" t="s">
        <v>635</v>
      </c>
      <c r="F305" s="36">
        <v>44370</v>
      </c>
      <c r="G305" s="36">
        <v>44404</v>
      </c>
      <c r="H305" s="36">
        <v>44404</v>
      </c>
      <c r="I305" t="s">
        <v>636</v>
      </c>
      <c r="J305">
        <v>190000</v>
      </c>
      <c r="K305">
        <v>190000</v>
      </c>
      <c r="L305">
        <v>0</v>
      </c>
      <c r="M305">
        <v>0</v>
      </c>
      <c r="N305">
        <v>0</v>
      </c>
      <c r="O305">
        <v>0</v>
      </c>
      <c r="P305">
        <v>0</v>
      </c>
      <c r="Q305">
        <v>0</v>
      </c>
      <c r="R305">
        <v>190000</v>
      </c>
      <c r="S305" t="s">
        <v>637</v>
      </c>
      <c r="T305" t="s">
        <v>636</v>
      </c>
      <c r="U305" t="s">
        <v>636</v>
      </c>
      <c r="V305" t="s">
        <v>636</v>
      </c>
      <c r="W305" t="s">
        <v>636</v>
      </c>
      <c r="X305" t="s">
        <v>636</v>
      </c>
      <c r="Y305" t="s">
        <v>636</v>
      </c>
      <c r="Z305" t="s">
        <v>636</v>
      </c>
      <c r="AA305" t="s">
        <v>636</v>
      </c>
      <c r="AB305">
        <v>0</v>
      </c>
      <c r="AC305">
        <v>1</v>
      </c>
      <c r="AD305" t="s">
        <v>636</v>
      </c>
      <c r="AE305" t="s">
        <v>636</v>
      </c>
      <c r="AF305" t="s">
        <v>639</v>
      </c>
      <c r="AG305" t="s">
        <v>640</v>
      </c>
      <c r="AH305" t="s">
        <v>636</v>
      </c>
      <c r="AI305" t="s">
        <v>682</v>
      </c>
    </row>
    <row r="306" spans="1:35" x14ac:dyDescent="0.35">
      <c r="A306" t="s">
        <v>1404</v>
      </c>
      <c r="B306">
        <v>800065396</v>
      </c>
      <c r="C306" t="s">
        <v>633</v>
      </c>
      <c r="D306" t="s">
        <v>1405</v>
      </c>
      <c r="E306" t="s">
        <v>635</v>
      </c>
      <c r="F306" s="36">
        <v>45085</v>
      </c>
      <c r="G306" s="36">
        <v>45092</v>
      </c>
      <c r="H306" s="36">
        <v>45092</v>
      </c>
      <c r="I306" t="s">
        <v>636</v>
      </c>
      <c r="J306">
        <v>125000</v>
      </c>
      <c r="K306">
        <v>125000</v>
      </c>
      <c r="L306">
        <v>0</v>
      </c>
      <c r="M306">
        <v>0</v>
      </c>
      <c r="N306">
        <v>0</v>
      </c>
      <c r="O306">
        <v>0</v>
      </c>
      <c r="P306">
        <v>0</v>
      </c>
      <c r="Q306">
        <v>0</v>
      </c>
      <c r="R306">
        <v>125000</v>
      </c>
      <c r="S306" t="s">
        <v>637</v>
      </c>
      <c r="T306" t="s">
        <v>636</v>
      </c>
      <c r="U306" t="s">
        <v>636</v>
      </c>
      <c r="V306" t="s">
        <v>636</v>
      </c>
      <c r="W306" t="s">
        <v>636</v>
      </c>
      <c r="X306" t="s">
        <v>636</v>
      </c>
      <c r="Y306" t="s">
        <v>636</v>
      </c>
      <c r="Z306" t="s">
        <v>636</v>
      </c>
      <c r="AA306" t="s">
        <v>636</v>
      </c>
      <c r="AB306">
        <v>0</v>
      </c>
      <c r="AC306">
        <v>1</v>
      </c>
      <c r="AD306" t="s">
        <v>636</v>
      </c>
      <c r="AE306" t="s">
        <v>636</v>
      </c>
      <c r="AF306" t="s">
        <v>639</v>
      </c>
      <c r="AG306" t="s">
        <v>640</v>
      </c>
      <c r="AH306" t="s">
        <v>636</v>
      </c>
      <c r="AI306" t="s">
        <v>682</v>
      </c>
    </row>
    <row r="307" spans="1:35" x14ac:dyDescent="0.35">
      <c r="A307" t="s">
        <v>1406</v>
      </c>
      <c r="B307">
        <v>800065396</v>
      </c>
      <c r="C307" t="s">
        <v>633</v>
      </c>
      <c r="D307" t="s">
        <v>1407</v>
      </c>
      <c r="E307" t="s">
        <v>1123</v>
      </c>
      <c r="F307" s="36">
        <v>45559</v>
      </c>
      <c r="G307" s="36">
        <v>45566</v>
      </c>
      <c r="H307" t="s">
        <v>636</v>
      </c>
      <c r="I307" t="s">
        <v>636</v>
      </c>
      <c r="J307">
        <v>93055336</v>
      </c>
      <c r="K307">
        <v>93055336</v>
      </c>
      <c r="L307">
        <v>0</v>
      </c>
      <c r="M307">
        <v>0</v>
      </c>
      <c r="N307">
        <v>0</v>
      </c>
      <c r="O307">
        <v>0</v>
      </c>
      <c r="P307">
        <v>0</v>
      </c>
      <c r="Q307">
        <v>0</v>
      </c>
      <c r="R307">
        <v>0</v>
      </c>
      <c r="S307" t="s">
        <v>636</v>
      </c>
      <c r="T307" t="s">
        <v>636</v>
      </c>
      <c r="U307" t="s">
        <v>636</v>
      </c>
      <c r="V307" t="s">
        <v>636</v>
      </c>
      <c r="W307" t="s">
        <v>636</v>
      </c>
      <c r="X307" t="s">
        <v>636</v>
      </c>
      <c r="Y307" t="s">
        <v>636</v>
      </c>
      <c r="Z307" t="s">
        <v>636</v>
      </c>
      <c r="AA307" t="s">
        <v>636</v>
      </c>
      <c r="AB307">
        <v>0</v>
      </c>
      <c r="AC307" t="s">
        <v>636</v>
      </c>
      <c r="AD307" t="s">
        <v>1124</v>
      </c>
      <c r="AE307" t="s">
        <v>1125</v>
      </c>
      <c r="AF307" t="s">
        <v>1126</v>
      </c>
      <c r="AG307" t="s">
        <v>636</v>
      </c>
      <c r="AH307" t="s">
        <v>636</v>
      </c>
      <c r="AI307" t="s">
        <v>682</v>
      </c>
    </row>
    <row r="308" spans="1:35" x14ac:dyDescent="0.35">
      <c r="A308" t="s">
        <v>1408</v>
      </c>
      <c r="B308">
        <v>800065396</v>
      </c>
      <c r="C308" t="s">
        <v>633</v>
      </c>
      <c r="D308" t="s">
        <v>1409</v>
      </c>
      <c r="E308" t="s">
        <v>1123</v>
      </c>
      <c r="F308" s="36">
        <v>45665</v>
      </c>
      <c r="G308" s="36">
        <v>45666</v>
      </c>
      <c r="H308" t="s">
        <v>636</v>
      </c>
      <c r="I308" t="s">
        <v>636</v>
      </c>
      <c r="J308">
        <v>33984198</v>
      </c>
      <c r="K308">
        <v>33984198</v>
      </c>
      <c r="L308">
        <v>0</v>
      </c>
      <c r="M308">
        <v>0</v>
      </c>
      <c r="N308">
        <v>0</v>
      </c>
      <c r="O308">
        <v>2182225</v>
      </c>
      <c r="P308">
        <v>0</v>
      </c>
      <c r="Q308">
        <v>0</v>
      </c>
      <c r="R308">
        <v>0</v>
      </c>
      <c r="S308" t="s">
        <v>636</v>
      </c>
      <c r="T308" t="s">
        <v>636</v>
      </c>
      <c r="U308" t="s">
        <v>636</v>
      </c>
      <c r="V308" t="s">
        <v>636</v>
      </c>
      <c r="W308" t="s">
        <v>636</v>
      </c>
      <c r="X308" t="s">
        <v>636</v>
      </c>
      <c r="Y308" t="s">
        <v>636</v>
      </c>
      <c r="Z308" t="s">
        <v>636</v>
      </c>
      <c r="AA308" t="s">
        <v>636</v>
      </c>
      <c r="AB308">
        <v>0</v>
      </c>
      <c r="AC308" t="s">
        <v>636</v>
      </c>
      <c r="AD308" t="s">
        <v>1124</v>
      </c>
      <c r="AE308" t="s">
        <v>1125</v>
      </c>
      <c r="AF308" t="s">
        <v>1153</v>
      </c>
      <c r="AG308" t="s">
        <v>636</v>
      </c>
      <c r="AH308" t="s">
        <v>1154</v>
      </c>
      <c r="AI308" t="s">
        <v>682</v>
      </c>
    </row>
    <row r="309" spans="1:35" x14ac:dyDescent="0.35">
      <c r="A309" t="s">
        <v>1410</v>
      </c>
      <c r="B309">
        <v>800065396</v>
      </c>
      <c r="C309" t="s">
        <v>633</v>
      </c>
      <c r="D309" t="s">
        <v>1411</v>
      </c>
      <c r="E309" t="s">
        <v>635</v>
      </c>
      <c r="F309" s="36">
        <v>44224</v>
      </c>
      <c r="G309" s="36">
        <v>44246</v>
      </c>
      <c r="H309" s="36">
        <v>44246</v>
      </c>
      <c r="I309" t="s">
        <v>636</v>
      </c>
      <c r="J309">
        <v>80000</v>
      </c>
      <c r="K309">
        <v>80000</v>
      </c>
      <c r="L309">
        <v>0</v>
      </c>
      <c r="M309">
        <v>0</v>
      </c>
      <c r="N309">
        <v>0</v>
      </c>
      <c r="O309">
        <v>0</v>
      </c>
      <c r="P309">
        <v>0</v>
      </c>
      <c r="Q309">
        <v>0</v>
      </c>
      <c r="R309">
        <v>80000</v>
      </c>
      <c r="S309" t="s">
        <v>637</v>
      </c>
      <c r="T309" t="s">
        <v>636</v>
      </c>
      <c r="U309" t="s">
        <v>636</v>
      </c>
      <c r="V309" t="s">
        <v>636</v>
      </c>
      <c r="W309" t="s">
        <v>636</v>
      </c>
      <c r="X309" t="s">
        <v>636</v>
      </c>
      <c r="Y309" t="s">
        <v>636</v>
      </c>
      <c r="Z309" t="s">
        <v>636</v>
      </c>
      <c r="AA309" t="s">
        <v>636</v>
      </c>
      <c r="AB309">
        <v>0</v>
      </c>
      <c r="AC309">
        <v>1</v>
      </c>
      <c r="AD309" t="s">
        <v>636</v>
      </c>
      <c r="AE309" t="s">
        <v>636</v>
      </c>
      <c r="AF309" t="s">
        <v>639</v>
      </c>
      <c r="AG309" t="s">
        <v>640</v>
      </c>
      <c r="AH309" t="s">
        <v>636</v>
      </c>
      <c r="AI309" t="s">
        <v>682</v>
      </c>
    </row>
    <row r="310" spans="1:35" x14ac:dyDescent="0.35">
      <c r="A310" t="s">
        <v>1412</v>
      </c>
      <c r="B310">
        <v>800065396</v>
      </c>
      <c r="C310" t="s">
        <v>633</v>
      </c>
      <c r="D310" t="s">
        <v>1413</v>
      </c>
      <c r="E310" t="s">
        <v>635</v>
      </c>
      <c r="F310" s="36">
        <v>44405</v>
      </c>
      <c r="G310" s="36">
        <v>44426</v>
      </c>
      <c r="H310" s="36">
        <v>44426</v>
      </c>
      <c r="I310" t="s">
        <v>636</v>
      </c>
      <c r="J310">
        <v>190000</v>
      </c>
      <c r="K310">
        <v>190000</v>
      </c>
      <c r="L310">
        <v>0</v>
      </c>
      <c r="M310">
        <v>0</v>
      </c>
      <c r="N310">
        <v>0</v>
      </c>
      <c r="O310">
        <v>0</v>
      </c>
      <c r="P310">
        <v>0</v>
      </c>
      <c r="Q310">
        <v>0</v>
      </c>
      <c r="R310">
        <v>190000</v>
      </c>
      <c r="S310" t="s">
        <v>637</v>
      </c>
      <c r="T310" t="s">
        <v>636</v>
      </c>
      <c r="U310" t="s">
        <v>636</v>
      </c>
      <c r="V310" t="s">
        <v>636</v>
      </c>
      <c r="W310" t="s">
        <v>636</v>
      </c>
      <c r="X310" t="s">
        <v>636</v>
      </c>
      <c r="Y310" t="s">
        <v>636</v>
      </c>
      <c r="Z310" t="s">
        <v>636</v>
      </c>
      <c r="AA310" t="s">
        <v>636</v>
      </c>
      <c r="AB310">
        <v>0</v>
      </c>
      <c r="AC310">
        <v>1</v>
      </c>
      <c r="AD310" t="s">
        <v>636</v>
      </c>
      <c r="AE310" t="s">
        <v>636</v>
      </c>
      <c r="AF310" t="s">
        <v>639</v>
      </c>
      <c r="AG310" t="s">
        <v>640</v>
      </c>
      <c r="AH310" t="s">
        <v>636</v>
      </c>
      <c r="AI310" t="s">
        <v>682</v>
      </c>
    </row>
    <row r="311" spans="1:35" x14ac:dyDescent="0.35">
      <c r="A311" t="s">
        <v>1414</v>
      </c>
      <c r="B311">
        <v>800065396</v>
      </c>
      <c r="C311" t="s">
        <v>633</v>
      </c>
      <c r="D311" t="s">
        <v>1415</v>
      </c>
      <c r="E311" t="s">
        <v>635</v>
      </c>
      <c r="F311" s="36">
        <v>44167</v>
      </c>
      <c r="G311" s="36">
        <v>44185</v>
      </c>
      <c r="H311" s="36">
        <v>44185</v>
      </c>
      <c r="I311" t="s">
        <v>636</v>
      </c>
      <c r="J311">
        <v>190000</v>
      </c>
      <c r="K311">
        <v>190000</v>
      </c>
      <c r="L311">
        <v>0</v>
      </c>
      <c r="M311">
        <v>0</v>
      </c>
      <c r="N311">
        <v>0</v>
      </c>
      <c r="O311">
        <v>0</v>
      </c>
      <c r="P311">
        <v>0</v>
      </c>
      <c r="Q311">
        <v>0</v>
      </c>
      <c r="R311">
        <v>190000</v>
      </c>
      <c r="S311" t="s">
        <v>637</v>
      </c>
      <c r="T311" t="s">
        <v>636</v>
      </c>
      <c r="U311" t="s">
        <v>636</v>
      </c>
      <c r="V311" t="s">
        <v>636</v>
      </c>
      <c r="W311" t="s">
        <v>636</v>
      </c>
      <c r="X311" t="s">
        <v>636</v>
      </c>
      <c r="Y311" t="s">
        <v>636</v>
      </c>
      <c r="Z311" t="s">
        <v>636</v>
      </c>
      <c r="AA311" t="s">
        <v>636</v>
      </c>
      <c r="AB311">
        <v>0</v>
      </c>
      <c r="AC311">
        <v>1</v>
      </c>
      <c r="AD311" t="s">
        <v>636</v>
      </c>
      <c r="AE311" t="s">
        <v>636</v>
      </c>
      <c r="AF311" t="s">
        <v>639</v>
      </c>
      <c r="AG311" t="s">
        <v>640</v>
      </c>
      <c r="AH311" t="s">
        <v>636</v>
      </c>
      <c r="AI311" t="s">
        <v>682</v>
      </c>
    </row>
    <row r="312" spans="1:35" x14ac:dyDescent="0.35">
      <c r="A312" t="s">
        <v>1416</v>
      </c>
      <c r="B312">
        <v>800065396</v>
      </c>
      <c r="C312" t="s">
        <v>633</v>
      </c>
      <c r="D312" t="s">
        <v>1417</v>
      </c>
      <c r="E312" t="s">
        <v>635</v>
      </c>
      <c r="F312" s="36">
        <v>45085</v>
      </c>
      <c r="G312" s="36">
        <v>45092</v>
      </c>
      <c r="H312" s="36">
        <v>45092</v>
      </c>
      <c r="I312" t="s">
        <v>636</v>
      </c>
      <c r="J312">
        <v>125000</v>
      </c>
      <c r="K312">
        <v>125000</v>
      </c>
      <c r="L312">
        <v>0</v>
      </c>
      <c r="M312">
        <v>0</v>
      </c>
      <c r="N312">
        <v>0</v>
      </c>
      <c r="O312">
        <v>0</v>
      </c>
      <c r="P312">
        <v>0</v>
      </c>
      <c r="Q312">
        <v>0</v>
      </c>
      <c r="R312">
        <v>125000</v>
      </c>
      <c r="S312" t="s">
        <v>637</v>
      </c>
      <c r="T312" t="s">
        <v>636</v>
      </c>
      <c r="U312" t="s">
        <v>636</v>
      </c>
      <c r="V312" t="s">
        <v>636</v>
      </c>
      <c r="W312" t="s">
        <v>636</v>
      </c>
      <c r="X312" t="s">
        <v>636</v>
      </c>
      <c r="Y312" t="s">
        <v>636</v>
      </c>
      <c r="Z312" t="s">
        <v>636</v>
      </c>
      <c r="AA312" t="s">
        <v>636</v>
      </c>
      <c r="AB312">
        <v>0</v>
      </c>
      <c r="AC312">
        <v>1</v>
      </c>
      <c r="AD312" t="s">
        <v>636</v>
      </c>
      <c r="AE312" t="s">
        <v>636</v>
      </c>
      <c r="AF312" t="s">
        <v>639</v>
      </c>
      <c r="AG312" t="s">
        <v>640</v>
      </c>
      <c r="AH312" t="s">
        <v>636</v>
      </c>
      <c r="AI312" t="s">
        <v>682</v>
      </c>
    </row>
    <row r="313" spans="1:35" x14ac:dyDescent="0.35">
      <c r="A313" t="s">
        <v>1418</v>
      </c>
      <c r="B313">
        <v>800065396</v>
      </c>
      <c r="C313" t="s">
        <v>633</v>
      </c>
      <c r="D313" t="s">
        <v>1419</v>
      </c>
      <c r="E313" t="s">
        <v>635</v>
      </c>
      <c r="F313" s="36">
        <v>44385</v>
      </c>
      <c r="G313" s="36">
        <v>44395</v>
      </c>
      <c r="H313" s="36">
        <v>44395</v>
      </c>
      <c r="I313" t="s">
        <v>636</v>
      </c>
      <c r="J313">
        <v>80000</v>
      </c>
      <c r="K313">
        <v>80000</v>
      </c>
      <c r="L313">
        <v>0</v>
      </c>
      <c r="M313">
        <v>0</v>
      </c>
      <c r="N313">
        <v>0</v>
      </c>
      <c r="O313">
        <v>0</v>
      </c>
      <c r="P313">
        <v>0</v>
      </c>
      <c r="Q313">
        <v>0</v>
      </c>
      <c r="R313">
        <v>80000</v>
      </c>
      <c r="S313" t="s">
        <v>636</v>
      </c>
      <c r="T313" t="s">
        <v>636</v>
      </c>
      <c r="U313" t="s">
        <v>636</v>
      </c>
      <c r="V313" t="s">
        <v>636</v>
      </c>
      <c r="W313" t="s">
        <v>636</v>
      </c>
      <c r="X313" t="s">
        <v>636</v>
      </c>
      <c r="Y313" t="s">
        <v>636</v>
      </c>
      <c r="Z313" t="s">
        <v>636</v>
      </c>
      <c r="AA313" t="s">
        <v>636</v>
      </c>
      <c r="AB313">
        <v>0</v>
      </c>
      <c r="AC313">
        <v>1</v>
      </c>
      <c r="AD313" t="s">
        <v>636</v>
      </c>
      <c r="AE313" t="s">
        <v>636</v>
      </c>
      <c r="AF313" t="s">
        <v>639</v>
      </c>
      <c r="AG313" t="s">
        <v>640</v>
      </c>
      <c r="AH313" t="s">
        <v>636</v>
      </c>
      <c r="AI313" t="s">
        <v>682</v>
      </c>
    </row>
    <row r="314" spans="1:35" x14ac:dyDescent="0.35">
      <c r="A314" t="s">
        <v>1420</v>
      </c>
      <c r="B314">
        <v>800065396</v>
      </c>
      <c r="C314" t="s">
        <v>633</v>
      </c>
      <c r="D314" t="s">
        <v>1421</v>
      </c>
      <c r="E314" t="s">
        <v>635</v>
      </c>
      <c r="F314" s="36">
        <v>44144</v>
      </c>
      <c r="G314" s="36">
        <v>44157</v>
      </c>
      <c r="H314" s="36">
        <v>44157</v>
      </c>
      <c r="I314" t="s">
        <v>636</v>
      </c>
      <c r="J314">
        <v>190000</v>
      </c>
      <c r="K314">
        <v>190000</v>
      </c>
      <c r="L314">
        <v>0</v>
      </c>
      <c r="M314">
        <v>0</v>
      </c>
      <c r="N314">
        <v>0</v>
      </c>
      <c r="O314">
        <v>0</v>
      </c>
      <c r="P314">
        <v>0</v>
      </c>
      <c r="Q314">
        <v>0</v>
      </c>
      <c r="R314">
        <v>190000</v>
      </c>
      <c r="S314" t="s">
        <v>637</v>
      </c>
      <c r="T314" t="s">
        <v>636</v>
      </c>
      <c r="U314" t="s">
        <v>636</v>
      </c>
      <c r="V314" t="s">
        <v>636</v>
      </c>
      <c r="W314" t="s">
        <v>636</v>
      </c>
      <c r="X314" t="s">
        <v>636</v>
      </c>
      <c r="Y314" t="s">
        <v>636</v>
      </c>
      <c r="Z314" t="s">
        <v>636</v>
      </c>
      <c r="AA314" t="s">
        <v>636</v>
      </c>
      <c r="AB314">
        <v>0</v>
      </c>
      <c r="AC314">
        <v>1</v>
      </c>
      <c r="AD314" t="s">
        <v>636</v>
      </c>
      <c r="AE314" t="s">
        <v>636</v>
      </c>
      <c r="AF314" t="s">
        <v>639</v>
      </c>
      <c r="AG314" t="s">
        <v>640</v>
      </c>
      <c r="AH314" t="s">
        <v>636</v>
      </c>
      <c r="AI314" t="s">
        <v>682</v>
      </c>
    </row>
    <row r="315" spans="1:35" x14ac:dyDescent="0.35">
      <c r="A315" t="s">
        <v>1422</v>
      </c>
      <c r="B315">
        <v>800065396</v>
      </c>
      <c r="C315" t="s">
        <v>633</v>
      </c>
      <c r="D315" t="s">
        <v>1423</v>
      </c>
      <c r="E315" t="s">
        <v>635</v>
      </c>
      <c r="F315" s="36">
        <v>44476</v>
      </c>
      <c r="G315" s="36">
        <v>44485</v>
      </c>
      <c r="H315" s="36">
        <v>44485</v>
      </c>
      <c r="I315" t="s">
        <v>636</v>
      </c>
      <c r="J315">
        <v>190000</v>
      </c>
      <c r="K315">
        <v>190000</v>
      </c>
      <c r="L315">
        <v>0</v>
      </c>
      <c r="M315">
        <v>0</v>
      </c>
      <c r="N315">
        <v>0</v>
      </c>
      <c r="O315">
        <v>0</v>
      </c>
      <c r="P315">
        <v>0</v>
      </c>
      <c r="Q315">
        <v>0</v>
      </c>
      <c r="R315">
        <v>190000</v>
      </c>
      <c r="S315" t="s">
        <v>637</v>
      </c>
      <c r="T315" t="s">
        <v>636</v>
      </c>
      <c r="U315" t="s">
        <v>636</v>
      </c>
      <c r="V315" t="s">
        <v>636</v>
      </c>
      <c r="W315" t="s">
        <v>636</v>
      </c>
      <c r="X315" t="s">
        <v>636</v>
      </c>
      <c r="Y315" t="s">
        <v>636</v>
      </c>
      <c r="Z315" t="s">
        <v>636</v>
      </c>
      <c r="AA315" t="s">
        <v>636</v>
      </c>
      <c r="AB315">
        <v>0</v>
      </c>
      <c r="AC315">
        <v>1</v>
      </c>
      <c r="AD315" t="s">
        <v>636</v>
      </c>
      <c r="AE315" t="s">
        <v>636</v>
      </c>
      <c r="AF315" t="s">
        <v>639</v>
      </c>
      <c r="AG315" t="s">
        <v>640</v>
      </c>
      <c r="AH315" t="s">
        <v>636</v>
      </c>
      <c r="AI315" t="s">
        <v>682</v>
      </c>
    </row>
    <row r="316" spans="1:35" x14ac:dyDescent="0.35">
      <c r="A316" t="s">
        <v>1424</v>
      </c>
      <c r="B316">
        <v>800065396</v>
      </c>
      <c r="C316" t="s">
        <v>633</v>
      </c>
      <c r="D316" t="s">
        <v>1425</v>
      </c>
      <c r="E316" t="s">
        <v>635</v>
      </c>
      <c r="F316" s="36">
        <v>45506</v>
      </c>
      <c r="G316" s="36">
        <v>45517</v>
      </c>
      <c r="H316" s="36">
        <v>45533</v>
      </c>
      <c r="I316" t="s">
        <v>636</v>
      </c>
      <c r="J316">
        <v>34910791</v>
      </c>
      <c r="K316">
        <v>34910791</v>
      </c>
      <c r="L316">
        <v>0</v>
      </c>
      <c r="M316">
        <v>0</v>
      </c>
      <c r="N316">
        <v>9127725</v>
      </c>
      <c r="O316">
        <v>9127725</v>
      </c>
      <c r="P316">
        <v>0</v>
      </c>
      <c r="Q316">
        <v>0</v>
      </c>
      <c r="R316">
        <v>25783066</v>
      </c>
      <c r="S316" t="s">
        <v>636</v>
      </c>
      <c r="T316" t="s">
        <v>636</v>
      </c>
      <c r="U316" t="s">
        <v>636</v>
      </c>
      <c r="V316" t="s">
        <v>636</v>
      </c>
      <c r="W316" t="s">
        <v>636</v>
      </c>
      <c r="X316" t="s">
        <v>636</v>
      </c>
      <c r="Y316" t="s">
        <v>636</v>
      </c>
      <c r="Z316" t="s">
        <v>636</v>
      </c>
      <c r="AA316" t="s">
        <v>636</v>
      </c>
      <c r="AB316">
        <v>698216</v>
      </c>
      <c r="AC316">
        <v>1</v>
      </c>
      <c r="AD316" t="s">
        <v>649</v>
      </c>
      <c r="AE316" t="s">
        <v>650</v>
      </c>
      <c r="AF316" t="s">
        <v>639</v>
      </c>
      <c r="AG316" t="s">
        <v>651</v>
      </c>
      <c r="AH316" t="s">
        <v>652</v>
      </c>
      <c r="AI316" t="s">
        <v>682</v>
      </c>
    </row>
    <row r="317" spans="1:35" x14ac:dyDescent="0.35">
      <c r="A317" t="s">
        <v>1426</v>
      </c>
      <c r="B317">
        <v>800065396</v>
      </c>
      <c r="C317" t="s">
        <v>633</v>
      </c>
      <c r="D317" t="s">
        <v>1427</v>
      </c>
      <c r="E317" t="s">
        <v>635</v>
      </c>
      <c r="F317" s="36">
        <v>44775</v>
      </c>
      <c r="G317" s="36">
        <v>44786</v>
      </c>
      <c r="H317" s="36">
        <v>44786</v>
      </c>
      <c r="I317" t="s">
        <v>636</v>
      </c>
      <c r="J317">
        <v>190000</v>
      </c>
      <c r="K317">
        <v>190000</v>
      </c>
      <c r="L317">
        <v>0</v>
      </c>
      <c r="M317">
        <v>0</v>
      </c>
      <c r="N317">
        <v>0</v>
      </c>
      <c r="O317">
        <v>0</v>
      </c>
      <c r="P317">
        <v>0</v>
      </c>
      <c r="Q317">
        <v>0</v>
      </c>
      <c r="R317">
        <v>190000</v>
      </c>
      <c r="S317" t="s">
        <v>637</v>
      </c>
      <c r="T317" t="s">
        <v>636</v>
      </c>
      <c r="U317" t="s">
        <v>636</v>
      </c>
      <c r="V317" t="s">
        <v>636</v>
      </c>
      <c r="W317" t="s">
        <v>636</v>
      </c>
      <c r="X317" t="s">
        <v>636</v>
      </c>
      <c r="Y317" t="s">
        <v>636</v>
      </c>
      <c r="Z317" t="s">
        <v>636</v>
      </c>
      <c r="AA317" t="s">
        <v>636</v>
      </c>
      <c r="AB317">
        <v>0</v>
      </c>
      <c r="AC317">
        <v>1</v>
      </c>
      <c r="AD317" t="s">
        <v>636</v>
      </c>
      <c r="AE317" t="s">
        <v>636</v>
      </c>
      <c r="AF317" t="s">
        <v>639</v>
      </c>
      <c r="AG317" t="s">
        <v>640</v>
      </c>
      <c r="AH317" t="s">
        <v>636</v>
      </c>
      <c r="AI317" t="s">
        <v>682</v>
      </c>
    </row>
    <row r="318" spans="1:35" x14ac:dyDescent="0.35">
      <c r="A318" t="s">
        <v>1428</v>
      </c>
      <c r="B318">
        <v>800065396</v>
      </c>
      <c r="C318" t="s">
        <v>633</v>
      </c>
      <c r="D318" t="s">
        <v>1429</v>
      </c>
      <c r="E318" t="s">
        <v>1112</v>
      </c>
      <c r="F318" s="36">
        <v>45692</v>
      </c>
      <c r="G318" s="36">
        <v>45719</v>
      </c>
      <c r="H318" t="s">
        <v>636</v>
      </c>
      <c r="I318" t="s">
        <v>636</v>
      </c>
      <c r="J318">
        <v>12220190</v>
      </c>
      <c r="K318">
        <v>12220190</v>
      </c>
      <c r="L318">
        <v>0</v>
      </c>
      <c r="M318">
        <v>0</v>
      </c>
      <c r="N318">
        <v>0</v>
      </c>
      <c r="O318">
        <v>0</v>
      </c>
      <c r="P318">
        <v>0</v>
      </c>
      <c r="Q318">
        <v>0</v>
      </c>
      <c r="R318">
        <v>0</v>
      </c>
      <c r="S318" t="s">
        <v>636</v>
      </c>
      <c r="T318" t="s">
        <v>636</v>
      </c>
      <c r="U318" t="s">
        <v>636</v>
      </c>
      <c r="V318" t="s">
        <v>636</v>
      </c>
      <c r="W318" t="s">
        <v>636</v>
      </c>
      <c r="X318" t="s">
        <v>636</v>
      </c>
      <c r="Y318" t="s">
        <v>636</v>
      </c>
      <c r="Z318" t="s">
        <v>636</v>
      </c>
      <c r="AA318" t="s">
        <v>636</v>
      </c>
      <c r="AB318">
        <v>0</v>
      </c>
      <c r="AC318" t="s">
        <v>636</v>
      </c>
      <c r="AD318" t="s">
        <v>649</v>
      </c>
      <c r="AE318" t="s">
        <v>650</v>
      </c>
      <c r="AF318" t="s">
        <v>639</v>
      </c>
      <c r="AG318" t="s">
        <v>636</v>
      </c>
      <c r="AH318" t="s">
        <v>636</v>
      </c>
      <c r="AI318" t="s">
        <v>682</v>
      </c>
    </row>
    <row r="319" spans="1:35" x14ac:dyDescent="0.35">
      <c r="A319" t="s">
        <v>1430</v>
      </c>
      <c r="B319">
        <v>800065396</v>
      </c>
      <c r="C319" t="s">
        <v>633</v>
      </c>
      <c r="D319" t="s">
        <v>1431</v>
      </c>
      <c r="E319" t="s">
        <v>635</v>
      </c>
      <c r="F319" s="36">
        <v>44811</v>
      </c>
      <c r="G319" s="36">
        <v>44821</v>
      </c>
      <c r="H319" s="36">
        <v>44821</v>
      </c>
      <c r="I319" t="s">
        <v>636</v>
      </c>
      <c r="J319">
        <v>190000</v>
      </c>
      <c r="K319">
        <v>190000</v>
      </c>
      <c r="L319">
        <v>0</v>
      </c>
      <c r="M319">
        <v>0</v>
      </c>
      <c r="N319">
        <v>0</v>
      </c>
      <c r="O319">
        <v>0</v>
      </c>
      <c r="P319">
        <v>0</v>
      </c>
      <c r="Q319">
        <v>0</v>
      </c>
      <c r="R319">
        <v>190000</v>
      </c>
      <c r="S319" t="s">
        <v>637</v>
      </c>
      <c r="T319" t="s">
        <v>636</v>
      </c>
      <c r="U319" t="s">
        <v>636</v>
      </c>
      <c r="V319" t="s">
        <v>636</v>
      </c>
      <c r="W319" t="s">
        <v>636</v>
      </c>
      <c r="X319" t="s">
        <v>636</v>
      </c>
      <c r="Y319" t="s">
        <v>636</v>
      </c>
      <c r="Z319" t="s">
        <v>636</v>
      </c>
      <c r="AA319" t="s">
        <v>636</v>
      </c>
      <c r="AB319">
        <v>0</v>
      </c>
      <c r="AC319">
        <v>1</v>
      </c>
      <c r="AD319" t="s">
        <v>636</v>
      </c>
      <c r="AE319" t="s">
        <v>636</v>
      </c>
      <c r="AF319" t="s">
        <v>639</v>
      </c>
      <c r="AG319" t="s">
        <v>640</v>
      </c>
      <c r="AH319" t="s">
        <v>636</v>
      </c>
      <c r="AI319" t="s">
        <v>682</v>
      </c>
    </row>
    <row r="320" spans="1:35" x14ac:dyDescent="0.35">
      <c r="A320" t="s">
        <v>1432</v>
      </c>
      <c r="B320">
        <v>800065396</v>
      </c>
      <c r="C320" t="s">
        <v>633</v>
      </c>
      <c r="D320" t="s">
        <v>1433</v>
      </c>
      <c r="E320" t="s">
        <v>635</v>
      </c>
      <c r="F320" s="36">
        <v>45085</v>
      </c>
      <c r="G320" s="36">
        <v>45092</v>
      </c>
      <c r="H320" s="36">
        <v>45092</v>
      </c>
      <c r="I320" t="s">
        <v>636</v>
      </c>
      <c r="J320">
        <v>125000</v>
      </c>
      <c r="K320">
        <v>125000</v>
      </c>
      <c r="L320">
        <v>0</v>
      </c>
      <c r="M320">
        <v>0</v>
      </c>
      <c r="N320">
        <v>0</v>
      </c>
      <c r="O320">
        <v>0</v>
      </c>
      <c r="P320">
        <v>0</v>
      </c>
      <c r="Q320">
        <v>0</v>
      </c>
      <c r="R320">
        <v>125000</v>
      </c>
      <c r="S320" t="s">
        <v>637</v>
      </c>
      <c r="T320" t="s">
        <v>636</v>
      </c>
      <c r="U320" t="s">
        <v>636</v>
      </c>
      <c r="V320" t="s">
        <v>636</v>
      </c>
      <c r="W320" t="s">
        <v>636</v>
      </c>
      <c r="X320" t="s">
        <v>636</v>
      </c>
      <c r="Y320" t="s">
        <v>636</v>
      </c>
      <c r="Z320" t="s">
        <v>636</v>
      </c>
      <c r="AA320" t="s">
        <v>636</v>
      </c>
      <c r="AB320">
        <v>0</v>
      </c>
      <c r="AC320">
        <v>1</v>
      </c>
      <c r="AD320" t="s">
        <v>636</v>
      </c>
      <c r="AE320" t="s">
        <v>636</v>
      </c>
      <c r="AF320" t="s">
        <v>639</v>
      </c>
      <c r="AG320" t="s">
        <v>640</v>
      </c>
      <c r="AH320" t="s">
        <v>636</v>
      </c>
      <c r="AI320" t="s">
        <v>682</v>
      </c>
    </row>
    <row r="321" spans="1:35" x14ac:dyDescent="0.35">
      <c r="A321" t="s">
        <v>1434</v>
      </c>
      <c r="B321">
        <v>800065396</v>
      </c>
      <c r="C321" t="s">
        <v>633</v>
      </c>
      <c r="D321" t="s">
        <v>1435</v>
      </c>
      <c r="E321" t="s">
        <v>635</v>
      </c>
      <c r="F321" s="36">
        <v>44440</v>
      </c>
      <c r="G321" s="36">
        <v>44455</v>
      </c>
      <c r="H321" s="36">
        <v>44455</v>
      </c>
      <c r="I321" t="s">
        <v>636</v>
      </c>
      <c r="J321">
        <v>190000</v>
      </c>
      <c r="K321">
        <v>190000</v>
      </c>
      <c r="L321">
        <v>0</v>
      </c>
      <c r="M321">
        <v>0</v>
      </c>
      <c r="N321">
        <v>0</v>
      </c>
      <c r="O321">
        <v>0</v>
      </c>
      <c r="P321">
        <v>0</v>
      </c>
      <c r="Q321">
        <v>0</v>
      </c>
      <c r="R321">
        <v>190000</v>
      </c>
      <c r="S321" t="s">
        <v>637</v>
      </c>
      <c r="T321" t="s">
        <v>636</v>
      </c>
      <c r="U321" t="s">
        <v>636</v>
      </c>
      <c r="V321" t="s">
        <v>636</v>
      </c>
      <c r="W321" t="s">
        <v>636</v>
      </c>
      <c r="X321" t="s">
        <v>636</v>
      </c>
      <c r="Y321" t="s">
        <v>636</v>
      </c>
      <c r="Z321" t="s">
        <v>636</v>
      </c>
      <c r="AA321" t="s">
        <v>636</v>
      </c>
      <c r="AB321">
        <v>0</v>
      </c>
      <c r="AC321">
        <v>1</v>
      </c>
      <c r="AD321" t="s">
        <v>636</v>
      </c>
      <c r="AE321" t="s">
        <v>636</v>
      </c>
      <c r="AF321" t="s">
        <v>639</v>
      </c>
      <c r="AG321" t="s">
        <v>640</v>
      </c>
      <c r="AH321" t="s">
        <v>636</v>
      </c>
      <c r="AI321" t="s">
        <v>682</v>
      </c>
    </row>
    <row r="322" spans="1:35" x14ac:dyDescent="0.35">
      <c r="A322" t="s">
        <v>1436</v>
      </c>
      <c r="B322">
        <v>800065396</v>
      </c>
      <c r="C322" t="s">
        <v>633</v>
      </c>
      <c r="D322" t="s">
        <v>1437</v>
      </c>
      <c r="E322" t="s">
        <v>635</v>
      </c>
      <c r="F322" s="36">
        <v>45667</v>
      </c>
      <c r="G322" s="36">
        <v>45672</v>
      </c>
      <c r="H322" s="36">
        <v>45684</v>
      </c>
      <c r="I322" t="s">
        <v>636</v>
      </c>
      <c r="J322">
        <v>125000</v>
      </c>
      <c r="K322">
        <v>125000</v>
      </c>
      <c r="L322">
        <v>0</v>
      </c>
      <c r="M322">
        <v>0</v>
      </c>
      <c r="N322">
        <v>0</v>
      </c>
      <c r="O322">
        <v>0</v>
      </c>
      <c r="P322">
        <v>0</v>
      </c>
      <c r="Q322">
        <v>0</v>
      </c>
      <c r="R322">
        <v>125000</v>
      </c>
      <c r="S322" t="s">
        <v>637</v>
      </c>
      <c r="T322" t="s">
        <v>636</v>
      </c>
      <c r="U322" t="s">
        <v>636</v>
      </c>
      <c r="V322" t="s">
        <v>636</v>
      </c>
      <c r="W322" t="s">
        <v>636</v>
      </c>
      <c r="X322" t="s">
        <v>636</v>
      </c>
      <c r="Y322" t="s">
        <v>636</v>
      </c>
      <c r="Z322" t="s">
        <v>636</v>
      </c>
      <c r="AA322" t="s">
        <v>636</v>
      </c>
      <c r="AB322">
        <v>0</v>
      </c>
      <c r="AC322">
        <v>1</v>
      </c>
      <c r="AD322" t="s">
        <v>649</v>
      </c>
      <c r="AE322" t="s">
        <v>728</v>
      </c>
      <c r="AF322" t="s">
        <v>639</v>
      </c>
      <c r="AG322" t="s">
        <v>651</v>
      </c>
      <c r="AH322" t="s">
        <v>1109</v>
      </c>
      <c r="AI322" t="s">
        <v>682</v>
      </c>
    </row>
    <row r="323" spans="1:35" x14ac:dyDescent="0.35">
      <c r="A323" t="s">
        <v>1438</v>
      </c>
      <c r="B323">
        <v>800065396</v>
      </c>
      <c r="C323" t="s">
        <v>633</v>
      </c>
      <c r="D323" t="s">
        <v>1439</v>
      </c>
      <c r="E323" t="s">
        <v>635</v>
      </c>
      <c r="F323" s="36">
        <v>44224</v>
      </c>
      <c r="G323" s="36">
        <v>44246</v>
      </c>
      <c r="H323" s="36">
        <v>44246</v>
      </c>
      <c r="I323" t="s">
        <v>636</v>
      </c>
      <c r="J323">
        <v>190000</v>
      </c>
      <c r="K323">
        <v>190000</v>
      </c>
      <c r="L323">
        <v>0</v>
      </c>
      <c r="M323">
        <v>0</v>
      </c>
      <c r="N323">
        <v>0</v>
      </c>
      <c r="O323">
        <v>0</v>
      </c>
      <c r="P323">
        <v>0</v>
      </c>
      <c r="Q323">
        <v>0</v>
      </c>
      <c r="R323">
        <v>190000</v>
      </c>
      <c r="S323" t="s">
        <v>637</v>
      </c>
      <c r="T323" t="s">
        <v>636</v>
      </c>
      <c r="U323" t="s">
        <v>636</v>
      </c>
      <c r="V323" t="s">
        <v>636</v>
      </c>
      <c r="W323" t="s">
        <v>636</v>
      </c>
      <c r="X323" t="s">
        <v>636</v>
      </c>
      <c r="Y323" t="s">
        <v>636</v>
      </c>
      <c r="Z323" t="s">
        <v>636</v>
      </c>
      <c r="AA323" t="s">
        <v>636</v>
      </c>
      <c r="AB323">
        <v>0</v>
      </c>
      <c r="AC323">
        <v>1</v>
      </c>
      <c r="AD323" t="s">
        <v>636</v>
      </c>
      <c r="AE323" t="s">
        <v>636</v>
      </c>
      <c r="AF323" t="s">
        <v>639</v>
      </c>
      <c r="AG323" t="s">
        <v>640</v>
      </c>
      <c r="AH323" t="s">
        <v>636</v>
      </c>
      <c r="AI323" t="s">
        <v>682</v>
      </c>
    </row>
    <row r="324" spans="1:35" x14ac:dyDescent="0.35">
      <c r="A324" t="s">
        <v>1440</v>
      </c>
      <c r="B324">
        <v>800065396</v>
      </c>
      <c r="C324" t="s">
        <v>633</v>
      </c>
      <c r="D324" t="s">
        <v>1441</v>
      </c>
      <c r="E324" t="s">
        <v>635</v>
      </c>
      <c r="F324" s="36">
        <v>44775</v>
      </c>
      <c r="G324" s="36">
        <v>44786</v>
      </c>
      <c r="H324" s="36">
        <v>44786</v>
      </c>
      <c r="I324" t="s">
        <v>636</v>
      </c>
      <c r="J324">
        <v>190000</v>
      </c>
      <c r="K324">
        <v>190000</v>
      </c>
      <c r="L324">
        <v>0</v>
      </c>
      <c r="M324">
        <v>0</v>
      </c>
      <c r="N324">
        <v>0</v>
      </c>
      <c r="O324">
        <v>0</v>
      </c>
      <c r="P324">
        <v>0</v>
      </c>
      <c r="Q324">
        <v>0</v>
      </c>
      <c r="R324">
        <v>190000</v>
      </c>
      <c r="S324" t="s">
        <v>637</v>
      </c>
      <c r="T324" t="s">
        <v>636</v>
      </c>
      <c r="U324" t="s">
        <v>636</v>
      </c>
      <c r="V324" t="s">
        <v>636</v>
      </c>
      <c r="W324" t="s">
        <v>636</v>
      </c>
      <c r="X324" t="s">
        <v>636</v>
      </c>
      <c r="Y324" t="s">
        <v>636</v>
      </c>
      <c r="Z324" t="s">
        <v>636</v>
      </c>
      <c r="AA324" t="s">
        <v>636</v>
      </c>
      <c r="AB324">
        <v>0</v>
      </c>
      <c r="AC324">
        <v>1</v>
      </c>
      <c r="AD324" t="s">
        <v>636</v>
      </c>
      <c r="AE324" t="s">
        <v>636</v>
      </c>
      <c r="AF324" t="s">
        <v>639</v>
      </c>
      <c r="AG324" t="s">
        <v>640</v>
      </c>
      <c r="AH324" t="s">
        <v>636</v>
      </c>
      <c r="AI324" t="s">
        <v>682</v>
      </c>
    </row>
    <row r="325" spans="1:35" x14ac:dyDescent="0.35">
      <c r="A325" t="s">
        <v>1442</v>
      </c>
      <c r="B325">
        <v>800065396</v>
      </c>
      <c r="C325" t="s">
        <v>633</v>
      </c>
      <c r="D325" t="s">
        <v>1443</v>
      </c>
      <c r="E325" t="s">
        <v>635</v>
      </c>
      <c r="F325" s="36">
        <v>44371</v>
      </c>
      <c r="G325" s="36">
        <v>44399</v>
      </c>
      <c r="H325" s="36">
        <v>44399</v>
      </c>
      <c r="I325" t="s">
        <v>636</v>
      </c>
      <c r="J325">
        <v>190000</v>
      </c>
      <c r="K325">
        <v>190000</v>
      </c>
      <c r="L325">
        <v>0</v>
      </c>
      <c r="M325">
        <v>0</v>
      </c>
      <c r="N325">
        <v>0</v>
      </c>
      <c r="O325">
        <v>0</v>
      </c>
      <c r="P325">
        <v>0</v>
      </c>
      <c r="Q325">
        <v>0</v>
      </c>
      <c r="R325">
        <v>190000</v>
      </c>
      <c r="S325" t="s">
        <v>637</v>
      </c>
      <c r="T325" t="s">
        <v>636</v>
      </c>
      <c r="U325" t="s">
        <v>636</v>
      </c>
      <c r="V325" t="s">
        <v>636</v>
      </c>
      <c r="W325" t="s">
        <v>636</v>
      </c>
      <c r="X325" t="s">
        <v>636</v>
      </c>
      <c r="Y325" t="s">
        <v>636</v>
      </c>
      <c r="Z325" t="s">
        <v>636</v>
      </c>
      <c r="AA325" t="s">
        <v>636</v>
      </c>
      <c r="AB325">
        <v>0</v>
      </c>
      <c r="AC325">
        <v>1</v>
      </c>
      <c r="AD325" t="s">
        <v>636</v>
      </c>
      <c r="AE325" t="s">
        <v>636</v>
      </c>
      <c r="AF325" t="s">
        <v>639</v>
      </c>
      <c r="AG325" t="s">
        <v>640</v>
      </c>
      <c r="AH325" t="s">
        <v>636</v>
      </c>
      <c r="AI325" t="s">
        <v>682</v>
      </c>
    </row>
    <row r="326" spans="1:35" x14ac:dyDescent="0.35">
      <c r="A326" t="s">
        <v>1444</v>
      </c>
      <c r="B326">
        <v>800065396</v>
      </c>
      <c r="C326" t="s">
        <v>633</v>
      </c>
      <c r="D326" t="s">
        <v>1445</v>
      </c>
      <c r="E326" t="s">
        <v>1123</v>
      </c>
      <c r="F326" s="36">
        <v>45527</v>
      </c>
      <c r="G326" s="36">
        <v>45537</v>
      </c>
      <c r="H326" t="s">
        <v>636</v>
      </c>
      <c r="I326" t="s">
        <v>636</v>
      </c>
      <c r="J326">
        <v>645507817</v>
      </c>
      <c r="K326">
        <v>645507817</v>
      </c>
      <c r="L326">
        <v>0</v>
      </c>
      <c r="M326">
        <v>0</v>
      </c>
      <c r="N326">
        <v>0</v>
      </c>
      <c r="O326">
        <v>0</v>
      </c>
      <c r="P326">
        <v>0</v>
      </c>
      <c r="Q326">
        <v>0</v>
      </c>
      <c r="R326">
        <v>0</v>
      </c>
      <c r="S326" t="s">
        <v>636</v>
      </c>
      <c r="T326" t="s">
        <v>636</v>
      </c>
      <c r="U326" t="s">
        <v>636</v>
      </c>
      <c r="V326" t="s">
        <v>636</v>
      </c>
      <c r="W326" t="s">
        <v>636</v>
      </c>
      <c r="X326" t="s">
        <v>636</v>
      </c>
      <c r="Y326" t="s">
        <v>636</v>
      </c>
      <c r="Z326" t="s">
        <v>636</v>
      </c>
      <c r="AA326" t="s">
        <v>636</v>
      </c>
      <c r="AB326">
        <v>0</v>
      </c>
      <c r="AC326" t="s">
        <v>636</v>
      </c>
      <c r="AD326" t="s">
        <v>1124</v>
      </c>
      <c r="AE326" t="s">
        <v>1125</v>
      </c>
      <c r="AF326" t="s">
        <v>1126</v>
      </c>
      <c r="AG326" t="s">
        <v>636</v>
      </c>
      <c r="AH326" t="s">
        <v>636</v>
      </c>
      <c r="AI326" t="s">
        <v>682</v>
      </c>
    </row>
    <row r="327" spans="1:35" x14ac:dyDescent="0.35">
      <c r="A327" t="s">
        <v>1446</v>
      </c>
      <c r="B327">
        <v>800065396</v>
      </c>
      <c r="C327" t="s">
        <v>633</v>
      </c>
      <c r="D327" t="s">
        <v>1447</v>
      </c>
      <c r="E327" t="s">
        <v>635</v>
      </c>
      <c r="F327" s="36">
        <v>44592</v>
      </c>
      <c r="G327" s="36">
        <v>44608</v>
      </c>
      <c r="H327" s="36">
        <v>44608</v>
      </c>
      <c r="I327" t="s">
        <v>636</v>
      </c>
      <c r="J327">
        <v>190000</v>
      </c>
      <c r="K327">
        <v>190000</v>
      </c>
      <c r="L327">
        <v>0</v>
      </c>
      <c r="M327">
        <v>0</v>
      </c>
      <c r="N327">
        <v>0</v>
      </c>
      <c r="O327">
        <v>0</v>
      </c>
      <c r="P327">
        <v>0</v>
      </c>
      <c r="Q327">
        <v>0</v>
      </c>
      <c r="R327">
        <v>190000</v>
      </c>
      <c r="S327" t="s">
        <v>637</v>
      </c>
      <c r="T327" t="s">
        <v>636</v>
      </c>
      <c r="U327" t="s">
        <v>636</v>
      </c>
      <c r="V327" t="s">
        <v>636</v>
      </c>
      <c r="W327" t="s">
        <v>636</v>
      </c>
      <c r="X327" t="s">
        <v>636</v>
      </c>
      <c r="Y327" t="s">
        <v>636</v>
      </c>
      <c r="Z327" t="s">
        <v>636</v>
      </c>
      <c r="AA327" t="s">
        <v>636</v>
      </c>
      <c r="AB327">
        <v>0</v>
      </c>
      <c r="AC327">
        <v>1</v>
      </c>
      <c r="AD327" t="s">
        <v>636</v>
      </c>
      <c r="AE327" t="s">
        <v>636</v>
      </c>
      <c r="AF327" t="s">
        <v>639</v>
      </c>
      <c r="AG327" t="s">
        <v>640</v>
      </c>
      <c r="AH327" t="s">
        <v>636</v>
      </c>
      <c r="AI327" t="s">
        <v>682</v>
      </c>
    </row>
    <row r="328" spans="1:35" x14ac:dyDescent="0.35">
      <c r="A328" t="s">
        <v>1448</v>
      </c>
      <c r="B328">
        <v>800065396</v>
      </c>
      <c r="C328" t="s">
        <v>633</v>
      </c>
      <c r="D328" t="s">
        <v>1449</v>
      </c>
      <c r="E328" t="s">
        <v>1123</v>
      </c>
      <c r="F328" s="36">
        <v>45646</v>
      </c>
      <c r="G328" s="36">
        <v>45659</v>
      </c>
      <c r="H328" t="s">
        <v>636</v>
      </c>
      <c r="I328" t="s">
        <v>636</v>
      </c>
      <c r="J328">
        <v>304358378</v>
      </c>
      <c r="K328">
        <v>304358378</v>
      </c>
      <c r="L328">
        <v>0</v>
      </c>
      <c r="M328">
        <v>0</v>
      </c>
      <c r="N328">
        <v>0</v>
      </c>
      <c r="O328">
        <v>28116450</v>
      </c>
      <c r="P328">
        <v>0</v>
      </c>
      <c r="Q328">
        <v>0</v>
      </c>
      <c r="R328">
        <v>0</v>
      </c>
      <c r="S328" t="s">
        <v>636</v>
      </c>
      <c r="T328" t="s">
        <v>636</v>
      </c>
      <c r="U328" t="s">
        <v>636</v>
      </c>
      <c r="V328" t="s">
        <v>636</v>
      </c>
      <c r="W328" t="s">
        <v>636</v>
      </c>
      <c r="X328" t="s">
        <v>636</v>
      </c>
      <c r="Y328" t="s">
        <v>636</v>
      </c>
      <c r="Z328" t="s">
        <v>636</v>
      </c>
      <c r="AA328" t="s">
        <v>636</v>
      </c>
      <c r="AB328">
        <v>0</v>
      </c>
      <c r="AC328" t="s">
        <v>636</v>
      </c>
      <c r="AD328" t="s">
        <v>1124</v>
      </c>
      <c r="AE328" t="s">
        <v>1125</v>
      </c>
      <c r="AF328" t="s">
        <v>1126</v>
      </c>
      <c r="AG328" t="s">
        <v>636</v>
      </c>
      <c r="AH328" t="s">
        <v>636</v>
      </c>
      <c r="AI328" t="s">
        <v>682</v>
      </c>
    </row>
    <row r="329" spans="1:35" x14ac:dyDescent="0.35">
      <c r="A329" t="s">
        <v>1450</v>
      </c>
      <c r="B329">
        <v>800065396</v>
      </c>
      <c r="C329" t="s">
        <v>633</v>
      </c>
      <c r="D329" t="s">
        <v>1451</v>
      </c>
      <c r="E329" t="s">
        <v>635</v>
      </c>
      <c r="F329" s="36">
        <v>44204</v>
      </c>
      <c r="G329" s="36">
        <v>44215</v>
      </c>
      <c r="H329" s="36">
        <v>44215</v>
      </c>
      <c r="I329" t="s">
        <v>636</v>
      </c>
      <c r="J329">
        <v>190000</v>
      </c>
      <c r="K329">
        <v>190000</v>
      </c>
      <c r="L329">
        <v>0</v>
      </c>
      <c r="M329">
        <v>0</v>
      </c>
      <c r="N329">
        <v>0</v>
      </c>
      <c r="O329">
        <v>0</v>
      </c>
      <c r="P329">
        <v>0</v>
      </c>
      <c r="Q329">
        <v>0</v>
      </c>
      <c r="R329">
        <v>190000</v>
      </c>
      <c r="S329" t="s">
        <v>637</v>
      </c>
      <c r="T329" t="s">
        <v>636</v>
      </c>
      <c r="U329" t="s">
        <v>636</v>
      </c>
      <c r="V329" t="s">
        <v>636</v>
      </c>
      <c r="W329" t="s">
        <v>636</v>
      </c>
      <c r="X329" t="s">
        <v>636</v>
      </c>
      <c r="Y329" t="s">
        <v>636</v>
      </c>
      <c r="Z329" t="s">
        <v>636</v>
      </c>
      <c r="AA329" t="s">
        <v>636</v>
      </c>
      <c r="AB329">
        <v>0</v>
      </c>
      <c r="AC329">
        <v>1</v>
      </c>
      <c r="AD329" t="s">
        <v>636</v>
      </c>
      <c r="AE329" t="s">
        <v>636</v>
      </c>
      <c r="AF329" t="s">
        <v>639</v>
      </c>
      <c r="AG329" t="s">
        <v>640</v>
      </c>
      <c r="AH329" t="s">
        <v>636</v>
      </c>
      <c r="AI329" t="s">
        <v>682</v>
      </c>
    </row>
    <row r="330" spans="1:35" x14ac:dyDescent="0.35">
      <c r="A330" t="s">
        <v>1452</v>
      </c>
      <c r="B330">
        <v>800065396</v>
      </c>
      <c r="C330" t="s">
        <v>633</v>
      </c>
      <c r="D330" t="s">
        <v>1453</v>
      </c>
      <c r="E330" t="s">
        <v>635</v>
      </c>
      <c r="F330" s="36">
        <v>44457</v>
      </c>
      <c r="G330" s="36">
        <v>44494</v>
      </c>
      <c r="H330" s="36">
        <v>44494</v>
      </c>
      <c r="I330" t="s">
        <v>636</v>
      </c>
      <c r="J330">
        <v>190000</v>
      </c>
      <c r="K330">
        <v>190000</v>
      </c>
      <c r="L330">
        <v>0</v>
      </c>
      <c r="M330">
        <v>0</v>
      </c>
      <c r="N330">
        <v>0</v>
      </c>
      <c r="O330">
        <v>0</v>
      </c>
      <c r="P330">
        <v>0</v>
      </c>
      <c r="Q330">
        <v>0</v>
      </c>
      <c r="R330">
        <v>190000</v>
      </c>
      <c r="S330" t="s">
        <v>637</v>
      </c>
      <c r="T330" t="s">
        <v>636</v>
      </c>
      <c r="U330" t="s">
        <v>636</v>
      </c>
      <c r="V330" t="s">
        <v>636</v>
      </c>
      <c r="W330" t="s">
        <v>636</v>
      </c>
      <c r="X330" t="s">
        <v>636</v>
      </c>
      <c r="Y330" t="s">
        <v>636</v>
      </c>
      <c r="Z330" t="s">
        <v>636</v>
      </c>
      <c r="AA330" t="s">
        <v>636</v>
      </c>
      <c r="AB330">
        <v>0</v>
      </c>
      <c r="AC330">
        <v>1</v>
      </c>
      <c r="AD330" t="s">
        <v>636</v>
      </c>
      <c r="AE330" t="s">
        <v>636</v>
      </c>
      <c r="AF330" t="s">
        <v>639</v>
      </c>
      <c r="AG330" t="s">
        <v>640</v>
      </c>
      <c r="AH330" t="s">
        <v>860</v>
      </c>
      <c r="AI330" t="s">
        <v>682</v>
      </c>
    </row>
    <row r="331" spans="1:35" x14ac:dyDescent="0.35">
      <c r="A331" t="s">
        <v>1454</v>
      </c>
      <c r="B331">
        <v>800065396</v>
      </c>
      <c r="C331" t="s">
        <v>633</v>
      </c>
      <c r="D331" t="s">
        <v>1455</v>
      </c>
      <c r="E331" t="s">
        <v>635</v>
      </c>
      <c r="F331" s="36">
        <v>45692</v>
      </c>
      <c r="G331" s="36">
        <v>45702</v>
      </c>
      <c r="H331" s="36">
        <v>45714</v>
      </c>
      <c r="I331" t="s">
        <v>636</v>
      </c>
      <c r="J331">
        <v>67046</v>
      </c>
      <c r="K331">
        <v>67046</v>
      </c>
      <c r="L331">
        <v>0</v>
      </c>
      <c r="M331">
        <v>0</v>
      </c>
      <c r="N331">
        <v>23900</v>
      </c>
      <c r="O331">
        <v>23900</v>
      </c>
      <c r="P331">
        <v>0</v>
      </c>
      <c r="Q331">
        <v>0</v>
      </c>
      <c r="R331">
        <v>43146</v>
      </c>
      <c r="S331" t="s">
        <v>636</v>
      </c>
      <c r="T331" t="s">
        <v>636</v>
      </c>
      <c r="U331" t="s">
        <v>636</v>
      </c>
      <c r="V331" t="s">
        <v>636</v>
      </c>
      <c r="W331" t="s">
        <v>636</v>
      </c>
      <c r="X331" t="s">
        <v>636</v>
      </c>
      <c r="Y331" t="s">
        <v>636</v>
      </c>
      <c r="Z331" t="s">
        <v>636</v>
      </c>
      <c r="AA331" t="s">
        <v>636</v>
      </c>
      <c r="AB331">
        <v>0</v>
      </c>
      <c r="AC331">
        <v>1</v>
      </c>
      <c r="AD331" t="s">
        <v>649</v>
      </c>
      <c r="AE331" t="s">
        <v>650</v>
      </c>
      <c r="AF331" t="s">
        <v>639</v>
      </c>
      <c r="AG331" t="s">
        <v>651</v>
      </c>
      <c r="AH331" t="s">
        <v>652</v>
      </c>
      <c r="AI331" t="s">
        <v>682</v>
      </c>
    </row>
    <row r="332" spans="1:35" x14ac:dyDescent="0.35">
      <c r="A332" t="s">
        <v>1456</v>
      </c>
      <c r="B332">
        <v>800065396</v>
      </c>
      <c r="C332" t="s">
        <v>633</v>
      </c>
      <c r="D332" t="s">
        <v>1457</v>
      </c>
      <c r="E332" t="s">
        <v>635</v>
      </c>
      <c r="F332" s="36">
        <v>45085</v>
      </c>
      <c r="G332" s="36">
        <v>45092</v>
      </c>
      <c r="H332" s="36">
        <v>45092</v>
      </c>
      <c r="I332" t="s">
        <v>636</v>
      </c>
      <c r="J332">
        <v>125000</v>
      </c>
      <c r="K332">
        <v>125000</v>
      </c>
      <c r="L332">
        <v>0</v>
      </c>
      <c r="M332">
        <v>0</v>
      </c>
      <c r="N332">
        <v>0</v>
      </c>
      <c r="O332">
        <v>0</v>
      </c>
      <c r="P332">
        <v>0</v>
      </c>
      <c r="Q332">
        <v>0</v>
      </c>
      <c r="R332">
        <v>125000</v>
      </c>
      <c r="S332" t="s">
        <v>637</v>
      </c>
      <c r="T332" t="s">
        <v>636</v>
      </c>
      <c r="U332" t="s">
        <v>636</v>
      </c>
      <c r="V332" t="s">
        <v>636</v>
      </c>
      <c r="W332" t="s">
        <v>636</v>
      </c>
      <c r="X332" t="s">
        <v>636</v>
      </c>
      <c r="Y332" t="s">
        <v>636</v>
      </c>
      <c r="Z332" t="s">
        <v>636</v>
      </c>
      <c r="AA332" t="s">
        <v>636</v>
      </c>
      <c r="AB332">
        <v>0</v>
      </c>
      <c r="AC332">
        <v>1</v>
      </c>
      <c r="AD332" t="s">
        <v>636</v>
      </c>
      <c r="AE332" t="s">
        <v>636</v>
      </c>
      <c r="AF332" t="s">
        <v>639</v>
      </c>
      <c r="AG332" t="s">
        <v>640</v>
      </c>
      <c r="AH332" t="s">
        <v>636</v>
      </c>
      <c r="AI332" t="s">
        <v>682</v>
      </c>
    </row>
    <row r="333" spans="1:35" x14ac:dyDescent="0.35">
      <c r="A333" t="s">
        <v>1458</v>
      </c>
      <c r="B333">
        <v>800065396</v>
      </c>
      <c r="C333" t="s">
        <v>633</v>
      </c>
      <c r="D333" t="s">
        <v>1459</v>
      </c>
      <c r="E333" t="s">
        <v>635</v>
      </c>
      <c r="F333" s="36">
        <v>44189</v>
      </c>
      <c r="G333" s="36">
        <v>44215</v>
      </c>
      <c r="H333" s="36">
        <v>44215</v>
      </c>
      <c r="I333" t="s">
        <v>636</v>
      </c>
      <c r="J333">
        <v>80000</v>
      </c>
      <c r="K333">
        <v>80000</v>
      </c>
      <c r="L333">
        <v>0</v>
      </c>
      <c r="M333">
        <v>0</v>
      </c>
      <c r="N333">
        <v>0</v>
      </c>
      <c r="O333">
        <v>0</v>
      </c>
      <c r="P333">
        <v>0</v>
      </c>
      <c r="Q333">
        <v>0</v>
      </c>
      <c r="R333">
        <v>80000</v>
      </c>
      <c r="S333" t="s">
        <v>637</v>
      </c>
      <c r="T333" t="s">
        <v>636</v>
      </c>
      <c r="U333" t="s">
        <v>636</v>
      </c>
      <c r="V333" t="s">
        <v>636</v>
      </c>
      <c r="W333" t="s">
        <v>636</v>
      </c>
      <c r="X333" t="s">
        <v>636</v>
      </c>
      <c r="Y333" t="s">
        <v>636</v>
      </c>
      <c r="Z333" t="s">
        <v>636</v>
      </c>
      <c r="AA333" t="s">
        <v>636</v>
      </c>
      <c r="AB333">
        <v>0</v>
      </c>
      <c r="AC333">
        <v>1</v>
      </c>
      <c r="AD333" t="s">
        <v>636</v>
      </c>
      <c r="AE333" t="s">
        <v>636</v>
      </c>
      <c r="AF333" t="s">
        <v>639</v>
      </c>
      <c r="AG333" t="s">
        <v>640</v>
      </c>
      <c r="AH333" t="s">
        <v>636</v>
      </c>
      <c r="AI333" t="s">
        <v>682</v>
      </c>
    </row>
    <row r="334" spans="1:35" x14ac:dyDescent="0.35">
      <c r="A334" t="s">
        <v>1460</v>
      </c>
      <c r="B334">
        <v>800065396</v>
      </c>
      <c r="C334" t="s">
        <v>633</v>
      </c>
      <c r="D334" t="s">
        <v>1461</v>
      </c>
      <c r="E334" t="s">
        <v>635</v>
      </c>
      <c r="F334" s="36">
        <v>44135</v>
      </c>
      <c r="G334" s="36">
        <v>44156</v>
      </c>
      <c r="H334" s="36">
        <v>44156</v>
      </c>
      <c r="I334" t="s">
        <v>636</v>
      </c>
      <c r="J334">
        <v>190000</v>
      </c>
      <c r="K334">
        <v>190000</v>
      </c>
      <c r="L334">
        <v>0</v>
      </c>
      <c r="M334">
        <v>0</v>
      </c>
      <c r="N334">
        <v>0</v>
      </c>
      <c r="O334">
        <v>0</v>
      </c>
      <c r="P334">
        <v>0</v>
      </c>
      <c r="Q334">
        <v>0</v>
      </c>
      <c r="R334">
        <v>190000</v>
      </c>
      <c r="S334" t="s">
        <v>637</v>
      </c>
      <c r="T334" t="s">
        <v>636</v>
      </c>
      <c r="U334" t="s">
        <v>636</v>
      </c>
      <c r="V334" t="s">
        <v>636</v>
      </c>
      <c r="W334" t="s">
        <v>636</v>
      </c>
      <c r="X334" t="s">
        <v>636</v>
      </c>
      <c r="Y334" t="s">
        <v>636</v>
      </c>
      <c r="Z334" t="s">
        <v>636</v>
      </c>
      <c r="AA334" t="s">
        <v>636</v>
      </c>
      <c r="AB334">
        <v>0</v>
      </c>
      <c r="AC334">
        <v>1</v>
      </c>
      <c r="AD334" t="s">
        <v>636</v>
      </c>
      <c r="AE334" t="s">
        <v>636</v>
      </c>
      <c r="AF334" t="s">
        <v>639</v>
      </c>
      <c r="AG334" t="s">
        <v>640</v>
      </c>
      <c r="AH334" t="s">
        <v>636</v>
      </c>
      <c r="AI334" t="s">
        <v>682</v>
      </c>
    </row>
    <row r="335" spans="1:35" x14ac:dyDescent="0.35">
      <c r="A335" t="s">
        <v>1462</v>
      </c>
      <c r="B335">
        <v>800065396</v>
      </c>
      <c r="C335" t="s">
        <v>633</v>
      </c>
      <c r="D335" t="s">
        <v>1463</v>
      </c>
      <c r="E335" t="s">
        <v>635</v>
      </c>
      <c r="F335" s="36">
        <v>44202</v>
      </c>
      <c r="G335" s="36">
        <v>44215</v>
      </c>
      <c r="H335" s="36">
        <v>44215</v>
      </c>
      <c r="I335" t="s">
        <v>636</v>
      </c>
      <c r="J335">
        <v>190000</v>
      </c>
      <c r="K335">
        <v>190000</v>
      </c>
      <c r="L335">
        <v>0</v>
      </c>
      <c r="M335">
        <v>0</v>
      </c>
      <c r="N335">
        <v>0</v>
      </c>
      <c r="O335">
        <v>0</v>
      </c>
      <c r="P335">
        <v>0</v>
      </c>
      <c r="Q335">
        <v>0</v>
      </c>
      <c r="R335">
        <v>190000</v>
      </c>
      <c r="S335" t="s">
        <v>637</v>
      </c>
      <c r="T335" t="s">
        <v>636</v>
      </c>
      <c r="U335" t="s">
        <v>636</v>
      </c>
      <c r="V335" t="s">
        <v>636</v>
      </c>
      <c r="W335" t="s">
        <v>636</v>
      </c>
      <c r="X335" t="s">
        <v>636</v>
      </c>
      <c r="Y335" t="s">
        <v>636</v>
      </c>
      <c r="Z335" t="s">
        <v>636</v>
      </c>
      <c r="AA335" t="s">
        <v>636</v>
      </c>
      <c r="AB335">
        <v>0</v>
      </c>
      <c r="AC335">
        <v>1</v>
      </c>
      <c r="AD335" t="s">
        <v>636</v>
      </c>
      <c r="AE335" t="s">
        <v>636</v>
      </c>
      <c r="AF335" t="s">
        <v>639</v>
      </c>
      <c r="AG335" t="s">
        <v>640</v>
      </c>
      <c r="AH335" t="s">
        <v>636</v>
      </c>
      <c r="AI335" t="s">
        <v>682</v>
      </c>
    </row>
    <row r="336" spans="1:35" x14ac:dyDescent="0.35">
      <c r="A336" t="s">
        <v>1464</v>
      </c>
      <c r="B336">
        <v>800065396</v>
      </c>
      <c r="C336" t="s">
        <v>633</v>
      </c>
      <c r="D336" t="s">
        <v>1465</v>
      </c>
      <c r="E336" t="s">
        <v>635</v>
      </c>
      <c r="F336" s="36">
        <v>45538</v>
      </c>
      <c r="G336" s="36">
        <v>45548</v>
      </c>
      <c r="H336" s="36">
        <v>45565</v>
      </c>
      <c r="I336" t="s">
        <v>636</v>
      </c>
      <c r="J336">
        <v>318788</v>
      </c>
      <c r="K336">
        <v>318788</v>
      </c>
      <c r="L336">
        <v>0</v>
      </c>
      <c r="M336">
        <v>0</v>
      </c>
      <c r="N336">
        <v>61700</v>
      </c>
      <c r="O336">
        <v>61700</v>
      </c>
      <c r="P336">
        <v>0</v>
      </c>
      <c r="Q336">
        <v>0</v>
      </c>
      <c r="R336">
        <v>257088</v>
      </c>
      <c r="S336" t="s">
        <v>636</v>
      </c>
      <c r="T336" t="s">
        <v>636</v>
      </c>
      <c r="U336" t="s">
        <v>636</v>
      </c>
      <c r="V336" t="s">
        <v>636</v>
      </c>
      <c r="W336" t="s">
        <v>636</v>
      </c>
      <c r="X336" t="s">
        <v>636</v>
      </c>
      <c r="Y336" t="s">
        <v>636</v>
      </c>
      <c r="Z336" t="s">
        <v>636</v>
      </c>
      <c r="AA336" t="s">
        <v>636</v>
      </c>
      <c r="AB336">
        <v>6376</v>
      </c>
      <c r="AC336">
        <v>1</v>
      </c>
      <c r="AD336" t="s">
        <v>649</v>
      </c>
      <c r="AE336" t="s">
        <v>650</v>
      </c>
      <c r="AF336" t="s">
        <v>639</v>
      </c>
      <c r="AG336" t="s">
        <v>651</v>
      </c>
      <c r="AH336" t="s">
        <v>652</v>
      </c>
      <c r="AI336" t="s">
        <v>682</v>
      </c>
    </row>
    <row r="337" spans="1:35" x14ac:dyDescent="0.35">
      <c r="A337" t="s">
        <v>1466</v>
      </c>
      <c r="B337">
        <v>800065396</v>
      </c>
      <c r="C337" t="s">
        <v>633</v>
      </c>
      <c r="D337" t="s">
        <v>1467</v>
      </c>
      <c r="E337" t="s">
        <v>635</v>
      </c>
      <c r="F337" s="36">
        <v>44313</v>
      </c>
      <c r="G337" s="36">
        <v>44334</v>
      </c>
      <c r="H337" s="36">
        <v>44334</v>
      </c>
      <c r="I337" t="s">
        <v>636</v>
      </c>
      <c r="J337">
        <v>190000</v>
      </c>
      <c r="K337">
        <v>190000</v>
      </c>
      <c r="L337">
        <v>0</v>
      </c>
      <c r="M337">
        <v>0</v>
      </c>
      <c r="N337">
        <v>0</v>
      </c>
      <c r="O337">
        <v>0</v>
      </c>
      <c r="P337">
        <v>0</v>
      </c>
      <c r="Q337">
        <v>0</v>
      </c>
      <c r="R337">
        <v>190000</v>
      </c>
      <c r="S337" t="s">
        <v>637</v>
      </c>
      <c r="T337" t="s">
        <v>636</v>
      </c>
      <c r="U337" t="s">
        <v>636</v>
      </c>
      <c r="V337" t="s">
        <v>636</v>
      </c>
      <c r="W337" t="s">
        <v>636</v>
      </c>
      <c r="X337" t="s">
        <v>636</v>
      </c>
      <c r="Y337" t="s">
        <v>636</v>
      </c>
      <c r="Z337" t="s">
        <v>636</v>
      </c>
      <c r="AA337" t="s">
        <v>636</v>
      </c>
      <c r="AB337">
        <v>0</v>
      </c>
      <c r="AC337">
        <v>1</v>
      </c>
      <c r="AD337" t="s">
        <v>636</v>
      </c>
      <c r="AE337" t="s">
        <v>636</v>
      </c>
      <c r="AF337" t="s">
        <v>639</v>
      </c>
      <c r="AG337" t="s">
        <v>640</v>
      </c>
      <c r="AH337" t="s">
        <v>636</v>
      </c>
      <c r="AI337" t="s">
        <v>682</v>
      </c>
    </row>
    <row r="338" spans="1:35" x14ac:dyDescent="0.35">
      <c r="A338" t="s">
        <v>1468</v>
      </c>
      <c r="B338">
        <v>800065396</v>
      </c>
      <c r="C338" t="s">
        <v>633</v>
      </c>
      <c r="D338" t="s">
        <v>1469</v>
      </c>
      <c r="E338" t="s">
        <v>1123</v>
      </c>
      <c r="F338" s="36">
        <v>45618</v>
      </c>
      <c r="G338" s="36">
        <v>45628</v>
      </c>
      <c r="H338" t="s">
        <v>636</v>
      </c>
      <c r="I338" t="s">
        <v>636</v>
      </c>
      <c r="J338">
        <v>55203882</v>
      </c>
      <c r="K338">
        <v>55203882</v>
      </c>
      <c r="L338">
        <v>0</v>
      </c>
      <c r="M338">
        <v>0</v>
      </c>
      <c r="N338">
        <v>0</v>
      </c>
      <c r="O338">
        <v>66000</v>
      </c>
      <c r="P338">
        <v>0</v>
      </c>
      <c r="Q338">
        <v>0</v>
      </c>
      <c r="R338">
        <v>0</v>
      </c>
      <c r="S338" t="s">
        <v>636</v>
      </c>
      <c r="T338" t="s">
        <v>636</v>
      </c>
      <c r="U338" t="s">
        <v>636</v>
      </c>
      <c r="V338" t="s">
        <v>636</v>
      </c>
      <c r="W338" t="s">
        <v>636</v>
      </c>
      <c r="X338" t="s">
        <v>636</v>
      </c>
      <c r="Y338" t="s">
        <v>636</v>
      </c>
      <c r="Z338" t="s">
        <v>636</v>
      </c>
      <c r="AA338" t="s">
        <v>636</v>
      </c>
      <c r="AB338">
        <v>0</v>
      </c>
      <c r="AC338" t="s">
        <v>636</v>
      </c>
      <c r="AD338" t="s">
        <v>1124</v>
      </c>
      <c r="AE338" t="s">
        <v>1125</v>
      </c>
      <c r="AF338" t="s">
        <v>1126</v>
      </c>
      <c r="AG338" t="s">
        <v>636</v>
      </c>
      <c r="AH338" t="s">
        <v>636</v>
      </c>
      <c r="AI338" t="s">
        <v>682</v>
      </c>
    </row>
    <row r="339" spans="1:35" x14ac:dyDescent="0.35">
      <c r="A339" t="s">
        <v>1470</v>
      </c>
      <c r="B339">
        <v>800065396</v>
      </c>
      <c r="C339" t="s">
        <v>633</v>
      </c>
      <c r="D339" t="s">
        <v>1471</v>
      </c>
      <c r="E339" t="s">
        <v>1123</v>
      </c>
      <c r="F339" s="36">
        <v>45679</v>
      </c>
      <c r="G339" s="36">
        <v>45672</v>
      </c>
      <c r="H339" t="s">
        <v>636</v>
      </c>
      <c r="I339" t="s">
        <v>636</v>
      </c>
      <c r="J339">
        <v>82978832</v>
      </c>
      <c r="K339">
        <v>82978832</v>
      </c>
      <c r="L339">
        <v>0</v>
      </c>
      <c r="M339">
        <v>0</v>
      </c>
      <c r="N339">
        <v>0</v>
      </c>
      <c r="O339">
        <v>39750</v>
      </c>
      <c r="P339">
        <v>0</v>
      </c>
      <c r="Q339">
        <v>0</v>
      </c>
      <c r="R339">
        <v>0</v>
      </c>
      <c r="S339" t="s">
        <v>636</v>
      </c>
      <c r="T339" t="s">
        <v>636</v>
      </c>
      <c r="U339" t="s">
        <v>636</v>
      </c>
      <c r="V339" t="s">
        <v>636</v>
      </c>
      <c r="W339" t="s">
        <v>636</v>
      </c>
      <c r="X339" t="s">
        <v>636</v>
      </c>
      <c r="Y339" t="s">
        <v>636</v>
      </c>
      <c r="Z339" t="s">
        <v>636</v>
      </c>
      <c r="AA339" t="s">
        <v>636</v>
      </c>
      <c r="AB339">
        <v>0</v>
      </c>
      <c r="AC339" t="s">
        <v>636</v>
      </c>
      <c r="AD339" t="s">
        <v>1124</v>
      </c>
      <c r="AE339" t="s">
        <v>1125</v>
      </c>
      <c r="AF339" t="s">
        <v>1126</v>
      </c>
      <c r="AG339" t="s">
        <v>636</v>
      </c>
      <c r="AH339" t="s">
        <v>636</v>
      </c>
      <c r="AI339" t="s">
        <v>682</v>
      </c>
    </row>
    <row r="340" spans="1:35" x14ac:dyDescent="0.35">
      <c r="A340" t="s">
        <v>1472</v>
      </c>
      <c r="B340">
        <v>800065396</v>
      </c>
      <c r="C340" t="s">
        <v>633</v>
      </c>
      <c r="D340" t="s">
        <v>1473</v>
      </c>
      <c r="E340" t="s">
        <v>635</v>
      </c>
      <c r="F340" s="36">
        <v>44216</v>
      </c>
      <c r="G340" s="36">
        <v>44246</v>
      </c>
      <c r="H340" s="36">
        <v>44246</v>
      </c>
      <c r="I340" t="s">
        <v>636</v>
      </c>
      <c r="J340">
        <v>190000</v>
      </c>
      <c r="K340">
        <v>190000</v>
      </c>
      <c r="L340">
        <v>0</v>
      </c>
      <c r="M340">
        <v>0</v>
      </c>
      <c r="N340">
        <v>0</v>
      </c>
      <c r="O340">
        <v>0</v>
      </c>
      <c r="P340">
        <v>0</v>
      </c>
      <c r="Q340">
        <v>0</v>
      </c>
      <c r="R340">
        <v>190000</v>
      </c>
      <c r="S340" t="s">
        <v>637</v>
      </c>
      <c r="T340" t="s">
        <v>636</v>
      </c>
      <c r="U340" t="s">
        <v>636</v>
      </c>
      <c r="V340" t="s">
        <v>636</v>
      </c>
      <c r="W340" t="s">
        <v>636</v>
      </c>
      <c r="X340" t="s">
        <v>636</v>
      </c>
      <c r="Y340" t="s">
        <v>636</v>
      </c>
      <c r="Z340" t="s">
        <v>636</v>
      </c>
      <c r="AA340" t="s">
        <v>636</v>
      </c>
      <c r="AB340">
        <v>0</v>
      </c>
      <c r="AC340">
        <v>1</v>
      </c>
      <c r="AD340" t="s">
        <v>636</v>
      </c>
      <c r="AE340" t="s">
        <v>636</v>
      </c>
      <c r="AF340" t="s">
        <v>639</v>
      </c>
      <c r="AG340" t="s">
        <v>640</v>
      </c>
      <c r="AH340" t="s">
        <v>636</v>
      </c>
      <c r="AI340" t="s">
        <v>682</v>
      </c>
    </row>
    <row r="341" spans="1:35" x14ac:dyDescent="0.35">
      <c r="A341" t="s">
        <v>1474</v>
      </c>
      <c r="B341">
        <v>800065396</v>
      </c>
      <c r="C341" t="s">
        <v>633</v>
      </c>
      <c r="D341" t="s">
        <v>1475</v>
      </c>
      <c r="E341" t="s">
        <v>635</v>
      </c>
      <c r="F341" s="36">
        <v>45632</v>
      </c>
      <c r="G341" s="36">
        <v>45637</v>
      </c>
      <c r="H341" s="36">
        <v>45649</v>
      </c>
      <c r="I341" t="s">
        <v>636</v>
      </c>
      <c r="J341">
        <v>125000</v>
      </c>
      <c r="K341">
        <v>125000</v>
      </c>
      <c r="L341">
        <v>0</v>
      </c>
      <c r="M341">
        <v>0</v>
      </c>
      <c r="N341">
        <v>0</v>
      </c>
      <c r="O341">
        <v>0</v>
      </c>
      <c r="P341">
        <v>0</v>
      </c>
      <c r="Q341">
        <v>0</v>
      </c>
      <c r="R341">
        <v>125000</v>
      </c>
      <c r="S341" t="s">
        <v>637</v>
      </c>
      <c r="T341" t="s">
        <v>636</v>
      </c>
      <c r="U341" t="s">
        <v>636</v>
      </c>
      <c r="V341" t="s">
        <v>636</v>
      </c>
      <c r="W341" t="s">
        <v>636</v>
      </c>
      <c r="X341" t="s">
        <v>636</v>
      </c>
      <c r="Y341" t="s">
        <v>636</v>
      </c>
      <c r="Z341" t="s">
        <v>636</v>
      </c>
      <c r="AA341" t="s">
        <v>636</v>
      </c>
      <c r="AB341">
        <v>0</v>
      </c>
      <c r="AC341">
        <v>1</v>
      </c>
      <c r="AD341" t="s">
        <v>649</v>
      </c>
      <c r="AE341" t="s">
        <v>728</v>
      </c>
      <c r="AF341" t="s">
        <v>639</v>
      </c>
      <c r="AG341" t="s">
        <v>651</v>
      </c>
      <c r="AH341" t="s">
        <v>1109</v>
      </c>
      <c r="AI341" t="s">
        <v>682</v>
      </c>
    </row>
    <row r="342" spans="1:35" x14ac:dyDescent="0.35">
      <c r="A342" t="s">
        <v>1476</v>
      </c>
      <c r="B342">
        <v>800065396</v>
      </c>
      <c r="C342" t="s">
        <v>633</v>
      </c>
      <c r="D342" t="s">
        <v>1477</v>
      </c>
      <c r="E342" t="s">
        <v>635</v>
      </c>
      <c r="F342" s="36">
        <v>45085</v>
      </c>
      <c r="G342" s="36">
        <v>45092</v>
      </c>
      <c r="H342" s="36">
        <v>45092</v>
      </c>
      <c r="I342" t="s">
        <v>636</v>
      </c>
      <c r="J342">
        <v>125000</v>
      </c>
      <c r="K342">
        <v>125000</v>
      </c>
      <c r="L342">
        <v>0</v>
      </c>
      <c r="M342">
        <v>0</v>
      </c>
      <c r="N342">
        <v>0</v>
      </c>
      <c r="O342">
        <v>0</v>
      </c>
      <c r="P342">
        <v>0</v>
      </c>
      <c r="Q342">
        <v>0</v>
      </c>
      <c r="R342">
        <v>125000</v>
      </c>
      <c r="S342" t="s">
        <v>637</v>
      </c>
      <c r="T342" t="s">
        <v>636</v>
      </c>
      <c r="U342" t="s">
        <v>636</v>
      </c>
      <c r="V342" t="s">
        <v>636</v>
      </c>
      <c r="W342" t="s">
        <v>636</v>
      </c>
      <c r="X342" t="s">
        <v>636</v>
      </c>
      <c r="Y342" t="s">
        <v>636</v>
      </c>
      <c r="Z342" t="s">
        <v>636</v>
      </c>
      <c r="AA342" t="s">
        <v>636</v>
      </c>
      <c r="AB342">
        <v>0</v>
      </c>
      <c r="AC342">
        <v>1</v>
      </c>
      <c r="AD342" t="s">
        <v>636</v>
      </c>
      <c r="AE342" t="s">
        <v>636</v>
      </c>
      <c r="AF342" t="s">
        <v>639</v>
      </c>
      <c r="AG342" t="s">
        <v>640</v>
      </c>
      <c r="AH342" t="s">
        <v>636</v>
      </c>
      <c r="AI342" t="s">
        <v>682</v>
      </c>
    </row>
    <row r="343" spans="1:35" x14ac:dyDescent="0.35">
      <c r="A343" t="s">
        <v>1478</v>
      </c>
      <c r="B343">
        <v>800065396</v>
      </c>
      <c r="C343" t="s">
        <v>633</v>
      </c>
      <c r="D343" t="s">
        <v>1479</v>
      </c>
      <c r="E343" t="s">
        <v>635</v>
      </c>
      <c r="F343" s="36">
        <v>44221</v>
      </c>
      <c r="G343" s="36">
        <v>44246</v>
      </c>
      <c r="H343" s="36">
        <v>44246</v>
      </c>
      <c r="I343" t="s">
        <v>636</v>
      </c>
      <c r="J343">
        <v>190000</v>
      </c>
      <c r="K343">
        <v>190000</v>
      </c>
      <c r="L343">
        <v>0</v>
      </c>
      <c r="M343">
        <v>0</v>
      </c>
      <c r="N343">
        <v>0</v>
      </c>
      <c r="O343">
        <v>0</v>
      </c>
      <c r="P343">
        <v>0</v>
      </c>
      <c r="Q343">
        <v>0</v>
      </c>
      <c r="R343">
        <v>190000</v>
      </c>
      <c r="S343" t="s">
        <v>637</v>
      </c>
      <c r="T343" t="s">
        <v>636</v>
      </c>
      <c r="U343" t="s">
        <v>636</v>
      </c>
      <c r="V343" t="s">
        <v>636</v>
      </c>
      <c r="W343" t="s">
        <v>636</v>
      </c>
      <c r="X343" t="s">
        <v>636</v>
      </c>
      <c r="Y343" t="s">
        <v>636</v>
      </c>
      <c r="Z343" t="s">
        <v>636</v>
      </c>
      <c r="AA343" t="s">
        <v>636</v>
      </c>
      <c r="AB343">
        <v>0</v>
      </c>
      <c r="AC343">
        <v>1</v>
      </c>
      <c r="AD343" t="s">
        <v>636</v>
      </c>
      <c r="AE343" t="s">
        <v>636</v>
      </c>
      <c r="AF343" t="s">
        <v>639</v>
      </c>
      <c r="AG343" t="s">
        <v>640</v>
      </c>
      <c r="AH343" t="s">
        <v>636</v>
      </c>
      <c r="AI343" t="s">
        <v>682</v>
      </c>
    </row>
    <row r="344" spans="1:35" x14ac:dyDescent="0.35">
      <c r="A344" t="s">
        <v>1480</v>
      </c>
      <c r="B344">
        <v>800065396</v>
      </c>
      <c r="C344" t="s">
        <v>633</v>
      </c>
      <c r="D344" t="s">
        <v>1481</v>
      </c>
      <c r="E344" t="s">
        <v>635</v>
      </c>
      <c r="F344" s="36">
        <v>44181</v>
      </c>
      <c r="G344" s="36">
        <v>44215</v>
      </c>
      <c r="H344" s="36">
        <v>44215</v>
      </c>
      <c r="I344" t="s">
        <v>636</v>
      </c>
      <c r="J344">
        <v>80000</v>
      </c>
      <c r="K344">
        <v>80000</v>
      </c>
      <c r="L344">
        <v>0</v>
      </c>
      <c r="M344">
        <v>0</v>
      </c>
      <c r="N344">
        <v>0</v>
      </c>
      <c r="O344">
        <v>0</v>
      </c>
      <c r="P344">
        <v>0</v>
      </c>
      <c r="Q344">
        <v>0</v>
      </c>
      <c r="R344">
        <v>80000</v>
      </c>
      <c r="S344" t="s">
        <v>637</v>
      </c>
      <c r="T344" t="s">
        <v>636</v>
      </c>
      <c r="U344" t="s">
        <v>636</v>
      </c>
      <c r="V344" t="s">
        <v>636</v>
      </c>
      <c r="W344" t="s">
        <v>636</v>
      </c>
      <c r="X344" t="s">
        <v>636</v>
      </c>
      <c r="Y344" t="s">
        <v>636</v>
      </c>
      <c r="Z344" t="s">
        <v>636</v>
      </c>
      <c r="AA344" t="s">
        <v>636</v>
      </c>
      <c r="AB344">
        <v>0</v>
      </c>
      <c r="AC344">
        <v>1</v>
      </c>
      <c r="AD344" t="s">
        <v>636</v>
      </c>
      <c r="AE344" t="s">
        <v>636</v>
      </c>
      <c r="AF344" t="s">
        <v>639</v>
      </c>
      <c r="AG344" t="s">
        <v>640</v>
      </c>
      <c r="AH344" t="s">
        <v>636</v>
      </c>
      <c r="AI344" t="s">
        <v>682</v>
      </c>
    </row>
    <row r="345" spans="1:35" x14ac:dyDescent="0.35">
      <c r="A345" t="s">
        <v>1482</v>
      </c>
      <c r="B345">
        <v>800065396</v>
      </c>
      <c r="C345" t="s">
        <v>633</v>
      </c>
      <c r="D345" t="s">
        <v>1483</v>
      </c>
      <c r="E345" t="s">
        <v>635</v>
      </c>
      <c r="F345" s="36">
        <v>44476</v>
      </c>
      <c r="G345" s="36">
        <v>44485</v>
      </c>
      <c r="H345" s="36">
        <v>44485</v>
      </c>
      <c r="I345" t="s">
        <v>636</v>
      </c>
      <c r="J345">
        <v>190000</v>
      </c>
      <c r="K345">
        <v>190000</v>
      </c>
      <c r="L345">
        <v>0</v>
      </c>
      <c r="M345">
        <v>0</v>
      </c>
      <c r="N345">
        <v>0</v>
      </c>
      <c r="O345">
        <v>0</v>
      </c>
      <c r="P345">
        <v>0</v>
      </c>
      <c r="Q345">
        <v>0</v>
      </c>
      <c r="R345">
        <v>190000</v>
      </c>
      <c r="S345" t="s">
        <v>637</v>
      </c>
      <c r="T345" t="s">
        <v>636</v>
      </c>
      <c r="U345" t="s">
        <v>636</v>
      </c>
      <c r="V345" t="s">
        <v>636</v>
      </c>
      <c r="W345" t="s">
        <v>636</v>
      </c>
      <c r="X345" t="s">
        <v>636</v>
      </c>
      <c r="Y345" t="s">
        <v>636</v>
      </c>
      <c r="Z345" t="s">
        <v>636</v>
      </c>
      <c r="AA345" t="s">
        <v>636</v>
      </c>
      <c r="AB345">
        <v>0</v>
      </c>
      <c r="AC345">
        <v>1</v>
      </c>
      <c r="AD345" t="s">
        <v>636</v>
      </c>
      <c r="AE345" t="s">
        <v>636</v>
      </c>
      <c r="AF345" t="s">
        <v>639</v>
      </c>
      <c r="AG345" t="s">
        <v>640</v>
      </c>
      <c r="AH345" t="s">
        <v>636</v>
      </c>
      <c r="AI345" t="s">
        <v>682</v>
      </c>
    </row>
    <row r="346" spans="1:35" x14ac:dyDescent="0.35">
      <c r="A346" t="s">
        <v>1484</v>
      </c>
      <c r="B346">
        <v>800065396</v>
      </c>
      <c r="C346" t="s">
        <v>633</v>
      </c>
      <c r="D346" t="s">
        <v>1485</v>
      </c>
      <c r="E346" t="s">
        <v>635</v>
      </c>
      <c r="F346" s="36">
        <v>45085</v>
      </c>
      <c r="G346" s="36">
        <v>45092</v>
      </c>
      <c r="H346" s="36">
        <v>45092</v>
      </c>
      <c r="I346" t="s">
        <v>636</v>
      </c>
      <c r="J346">
        <v>125000</v>
      </c>
      <c r="K346">
        <v>125000</v>
      </c>
      <c r="L346">
        <v>0</v>
      </c>
      <c r="M346">
        <v>0</v>
      </c>
      <c r="N346">
        <v>0</v>
      </c>
      <c r="O346">
        <v>0</v>
      </c>
      <c r="P346">
        <v>0</v>
      </c>
      <c r="Q346">
        <v>0</v>
      </c>
      <c r="R346">
        <v>125000</v>
      </c>
      <c r="S346" t="s">
        <v>637</v>
      </c>
      <c r="T346" t="s">
        <v>636</v>
      </c>
      <c r="U346" t="s">
        <v>636</v>
      </c>
      <c r="V346" t="s">
        <v>636</v>
      </c>
      <c r="W346" t="s">
        <v>636</v>
      </c>
      <c r="X346" t="s">
        <v>636</v>
      </c>
      <c r="Y346" t="s">
        <v>636</v>
      </c>
      <c r="Z346" t="s">
        <v>636</v>
      </c>
      <c r="AA346" t="s">
        <v>636</v>
      </c>
      <c r="AB346">
        <v>0</v>
      </c>
      <c r="AC346">
        <v>1</v>
      </c>
      <c r="AD346" t="s">
        <v>636</v>
      </c>
      <c r="AE346" t="s">
        <v>636</v>
      </c>
      <c r="AF346" t="s">
        <v>639</v>
      </c>
      <c r="AG346" t="s">
        <v>640</v>
      </c>
      <c r="AH346" t="s">
        <v>636</v>
      </c>
      <c r="AI346" t="s">
        <v>682</v>
      </c>
    </row>
    <row r="347" spans="1:35" x14ac:dyDescent="0.35">
      <c r="A347" t="s">
        <v>1486</v>
      </c>
      <c r="B347">
        <v>800065396</v>
      </c>
      <c r="C347" t="s">
        <v>633</v>
      </c>
      <c r="D347" t="s">
        <v>1487</v>
      </c>
      <c r="E347" t="s">
        <v>1112</v>
      </c>
      <c r="F347" s="36">
        <v>45720</v>
      </c>
      <c r="G347" s="36">
        <v>45730</v>
      </c>
      <c r="H347" t="s">
        <v>636</v>
      </c>
      <c r="I347" t="s">
        <v>636</v>
      </c>
      <c r="J347">
        <v>186911</v>
      </c>
      <c r="K347">
        <v>186911</v>
      </c>
      <c r="L347">
        <v>0</v>
      </c>
      <c r="M347">
        <v>0</v>
      </c>
      <c r="N347">
        <v>0</v>
      </c>
      <c r="O347">
        <v>0</v>
      </c>
      <c r="P347">
        <v>0</v>
      </c>
      <c r="Q347">
        <v>0</v>
      </c>
      <c r="R347">
        <v>0</v>
      </c>
      <c r="S347" t="s">
        <v>636</v>
      </c>
      <c r="T347" t="s">
        <v>636</v>
      </c>
      <c r="U347" t="s">
        <v>636</v>
      </c>
      <c r="V347" t="s">
        <v>636</v>
      </c>
      <c r="W347" t="s">
        <v>636</v>
      </c>
      <c r="X347" t="s">
        <v>636</v>
      </c>
      <c r="Y347" t="s">
        <v>636</v>
      </c>
      <c r="Z347" t="s">
        <v>636</v>
      </c>
      <c r="AA347" t="s">
        <v>636</v>
      </c>
      <c r="AB347">
        <v>0</v>
      </c>
      <c r="AC347" t="s">
        <v>636</v>
      </c>
      <c r="AD347" t="s">
        <v>649</v>
      </c>
      <c r="AE347" t="s">
        <v>650</v>
      </c>
      <c r="AF347" t="s">
        <v>639</v>
      </c>
      <c r="AG347" t="s">
        <v>636</v>
      </c>
      <c r="AH347" t="s">
        <v>636</v>
      </c>
      <c r="AI347" t="s">
        <v>682</v>
      </c>
    </row>
    <row r="348" spans="1:35" x14ac:dyDescent="0.35">
      <c r="A348" t="s">
        <v>1488</v>
      </c>
      <c r="B348">
        <v>800065396</v>
      </c>
      <c r="C348" t="s">
        <v>633</v>
      </c>
      <c r="D348" t="s">
        <v>1489</v>
      </c>
      <c r="E348" t="s">
        <v>635</v>
      </c>
      <c r="F348" s="36">
        <v>44616</v>
      </c>
      <c r="G348" s="36">
        <v>44635</v>
      </c>
      <c r="H348" s="36">
        <v>44635</v>
      </c>
      <c r="I348" t="s">
        <v>636</v>
      </c>
      <c r="J348">
        <v>35000</v>
      </c>
      <c r="K348">
        <v>35000</v>
      </c>
      <c r="L348">
        <v>0</v>
      </c>
      <c r="M348">
        <v>0</v>
      </c>
      <c r="N348">
        <v>0</v>
      </c>
      <c r="O348">
        <v>0</v>
      </c>
      <c r="P348">
        <v>0</v>
      </c>
      <c r="Q348">
        <v>0</v>
      </c>
      <c r="R348">
        <v>35000</v>
      </c>
      <c r="S348" t="s">
        <v>637</v>
      </c>
      <c r="T348" t="s">
        <v>636</v>
      </c>
      <c r="U348" t="s">
        <v>636</v>
      </c>
      <c r="V348" t="s">
        <v>636</v>
      </c>
      <c r="W348" t="s">
        <v>636</v>
      </c>
      <c r="X348" t="s">
        <v>636</v>
      </c>
      <c r="Y348" t="s">
        <v>636</v>
      </c>
      <c r="Z348" t="s">
        <v>636</v>
      </c>
      <c r="AA348" t="s">
        <v>636</v>
      </c>
      <c r="AB348">
        <v>0</v>
      </c>
      <c r="AC348">
        <v>1</v>
      </c>
      <c r="AD348" t="s">
        <v>636</v>
      </c>
      <c r="AE348" t="s">
        <v>636</v>
      </c>
      <c r="AF348" t="s">
        <v>639</v>
      </c>
      <c r="AG348" t="s">
        <v>640</v>
      </c>
      <c r="AH348" t="s">
        <v>636</v>
      </c>
      <c r="AI348" t="s">
        <v>682</v>
      </c>
    </row>
    <row r="349" spans="1:35" x14ac:dyDescent="0.35">
      <c r="A349" t="s">
        <v>1490</v>
      </c>
      <c r="B349">
        <v>800065396</v>
      </c>
      <c r="C349" t="s">
        <v>633</v>
      </c>
      <c r="D349" t="s">
        <v>1491</v>
      </c>
      <c r="E349" t="s">
        <v>635</v>
      </c>
      <c r="F349" s="36">
        <v>44296</v>
      </c>
      <c r="G349" s="36">
        <v>44302</v>
      </c>
      <c r="H349" s="36">
        <v>44302</v>
      </c>
      <c r="I349" t="s">
        <v>636</v>
      </c>
      <c r="J349">
        <v>190000</v>
      </c>
      <c r="K349">
        <v>190000</v>
      </c>
      <c r="L349">
        <v>0</v>
      </c>
      <c r="M349">
        <v>0</v>
      </c>
      <c r="N349">
        <v>0</v>
      </c>
      <c r="O349">
        <v>0</v>
      </c>
      <c r="P349">
        <v>0</v>
      </c>
      <c r="Q349">
        <v>0</v>
      </c>
      <c r="R349">
        <v>190000</v>
      </c>
      <c r="S349" t="s">
        <v>637</v>
      </c>
      <c r="T349" t="s">
        <v>636</v>
      </c>
      <c r="U349" t="s">
        <v>636</v>
      </c>
      <c r="V349" t="s">
        <v>636</v>
      </c>
      <c r="W349" t="s">
        <v>636</v>
      </c>
      <c r="X349" t="s">
        <v>636</v>
      </c>
      <c r="Y349" t="s">
        <v>636</v>
      </c>
      <c r="Z349" t="s">
        <v>636</v>
      </c>
      <c r="AA349" t="s">
        <v>636</v>
      </c>
      <c r="AB349">
        <v>0</v>
      </c>
      <c r="AC349">
        <v>1</v>
      </c>
      <c r="AD349" t="s">
        <v>636</v>
      </c>
      <c r="AE349" t="s">
        <v>636</v>
      </c>
      <c r="AF349" t="s">
        <v>639</v>
      </c>
      <c r="AG349" t="s">
        <v>640</v>
      </c>
      <c r="AH349" t="s">
        <v>636</v>
      </c>
      <c r="AI349" t="s">
        <v>682</v>
      </c>
    </row>
    <row r="350" spans="1:35" x14ac:dyDescent="0.35">
      <c r="A350" t="s">
        <v>1492</v>
      </c>
      <c r="B350">
        <v>800065396</v>
      </c>
      <c r="C350" t="s">
        <v>633</v>
      </c>
      <c r="D350" t="s">
        <v>1493</v>
      </c>
      <c r="E350" t="s">
        <v>635</v>
      </c>
      <c r="F350" s="36">
        <v>44580</v>
      </c>
      <c r="G350" s="36">
        <v>44608</v>
      </c>
      <c r="H350" s="36">
        <v>44608</v>
      </c>
      <c r="I350" t="s">
        <v>636</v>
      </c>
      <c r="J350">
        <v>190000</v>
      </c>
      <c r="K350">
        <v>190000</v>
      </c>
      <c r="L350">
        <v>0</v>
      </c>
      <c r="M350">
        <v>0</v>
      </c>
      <c r="N350">
        <v>0</v>
      </c>
      <c r="O350">
        <v>0</v>
      </c>
      <c r="P350">
        <v>0</v>
      </c>
      <c r="Q350">
        <v>0</v>
      </c>
      <c r="R350">
        <v>190000</v>
      </c>
      <c r="S350" t="s">
        <v>637</v>
      </c>
      <c r="T350" t="s">
        <v>636</v>
      </c>
      <c r="U350" t="s">
        <v>636</v>
      </c>
      <c r="V350" t="s">
        <v>636</v>
      </c>
      <c r="W350" t="s">
        <v>636</v>
      </c>
      <c r="X350" t="s">
        <v>636</v>
      </c>
      <c r="Y350" t="s">
        <v>636</v>
      </c>
      <c r="Z350" t="s">
        <v>636</v>
      </c>
      <c r="AA350" t="s">
        <v>636</v>
      </c>
      <c r="AB350">
        <v>0</v>
      </c>
      <c r="AC350">
        <v>1</v>
      </c>
      <c r="AD350" t="s">
        <v>636</v>
      </c>
      <c r="AE350" t="s">
        <v>636</v>
      </c>
      <c r="AF350" t="s">
        <v>639</v>
      </c>
      <c r="AG350" t="s">
        <v>640</v>
      </c>
      <c r="AH350" t="s">
        <v>636</v>
      </c>
      <c r="AI350" t="s">
        <v>682</v>
      </c>
    </row>
    <row r="351" spans="1:35" x14ac:dyDescent="0.35">
      <c r="A351" t="s">
        <v>1494</v>
      </c>
      <c r="B351">
        <v>800065396</v>
      </c>
      <c r="C351" t="s">
        <v>633</v>
      </c>
      <c r="D351" t="s">
        <v>1495</v>
      </c>
      <c r="E351" t="s">
        <v>1123</v>
      </c>
      <c r="F351" s="36">
        <v>45744</v>
      </c>
      <c r="G351" s="36">
        <v>45731</v>
      </c>
      <c r="H351" t="s">
        <v>636</v>
      </c>
      <c r="I351" t="s">
        <v>636</v>
      </c>
      <c r="J351">
        <v>576640709</v>
      </c>
      <c r="K351">
        <v>576640709</v>
      </c>
      <c r="L351">
        <v>0</v>
      </c>
      <c r="M351">
        <v>0</v>
      </c>
      <c r="N351">
        <v>0</v>
      </c>
      <c r="O351">
        <v>62915200</v>
      </c>
      <c r="P351">
        <v>0</v>
      </c>
      <c r="Q351">
        <v>0</v>
      </c>
      <c r="R351">
        <v>0</v>
      </c>
      <c r="S351" t="s">
        <v>636</v>
      </c>
      <c r="T351" t="s">
        <v>636</v>
      </c>
      <c r="U351" t="s">
        <v>636</v>
      </c>
      <c r="V351" t="s">
        <v>636</v>
      </c>
      <c r="W351" t="s">
        <v>636</v>
      </c>
      <c r="X351" t="s">
        <v>636</v>
      </c>
      <c r="Y351" t="s">
        <v>636</v>
      </c>
      <c r="Z351" t="s">
        <v>636</v>
      </c>
      <c r="AA351" t="s">
        <v>636</v>
      </c>
      <c r="AB351">
        <v>0</v>
      </c>
      <c r="AC351" t="s">
        <v>636</v>
      </c>
      <c r="AD351" t="s">
        <v>1124</v>
      </c>
      <c r="AE351" t="s">
        <v>1125</v>
      </c>
      <c r="AF351" t="s">
        <v>1126</v>
      </c>
      <c r="AG351" t="s">
        <v>636</v>
      </c>
      <c r="AH351" t="s">
        <v>636</v>
      </c>
      <c r="AI351" t="s">
        <v>682</v>
      </c>
    </row>
    <row r="352" spans="1:35" x14ac:dyDescent="0.35">
      <c r="A352" t="s">
        <v>1496</v>
      </c>
      <c r="B352">
        <v>800065396</v>
      </c>
      <c r="C352" t="s">
        <v>633</v>
      </c>
      <c r="D352" t="s">
        <v>1497</v>
      </c>
      <c r="E352" t="s">
        <v>635</v>
      </c>
      <c r="F352" s="36">
        <v>44440</v>
      </c>
      <c r="G352" s="36">
        <v>44455</v>
      </c>
      <c r="H352" s="36">
        <v>44455</v>
      </c>
      <c r="I352" t="s">
        <v>636</v>
      </c>
      <c r="J352">
        <v>190000</v>
      </c>
      <c r="K352">
        <v>190000</v>
      </c>
      <c r="L352">
        <v>0</v>
      </c>
      <c r="M352">
        <v>0</v>
      </c>
      <c r="N352">
        <v>0</v>
      </c>
      <c r="O352">
        <v>0</v>
      </c>
      <c r="P352">
        <v>0</v>
      </c>
      <c r="Q352">
        <v>0</v>
      </c>
      <c r="R352">
        <v>190000</v>
      </c>
      <c r="S352" t="s">
        <v>637</v>
      </c>
      <c r="T352" t="s">
        <v>636</v>
      </c>
      <c r="U352" t="s">
        <v>636</v>
      </c>
      <c r="V352" t="s">
        <v>636</v>
      </c>
      <c r="W352" t="s">
        <v>636</v>
      </c>
      <c r="X352" t="s">
        <v>636</v>
      </c>
      <c r="Y352" t="s">
        <v>636</v>
      </c>
      <c r="Z352" t="s">
        <v>636</v>
      </c>
      <c r="AA352" t="s">
        <v>636</v>
      </c>
      <c r="AB352">
        <v>0</v>
      </c>
      <c r="AC352">
        <v>1</v>
      </c>
      <c r="AD352" t="s">
        <v>636</v>
      </c>
      <c r="AE352" t="s">
        <v>636</v>
      </c>
      <c r="AF352" t="s">
        <v>639</v>
      </c>
      <c r="AG352" t="s">
        <v>640</v>
      </c>
      <c r="AH352" t="s">
        <v>636</v>
      </c>
      <c r="AI352" t="s">
        <v>682</v>
      </c>
    </row>
    <row r="353" spans="1:35" x14ac:dyDescent="0.35">
      <c r="A353" t="s">
        <v>1498</v>
      </c>
      <c r="B353">
        <v>800065396</v>
      </c>
      <c r="C353" t="s">
        <v>633</v>
      </c>
      <c r="D353" t="s">
        <v>1499</v>
      </c>
      <c r="E353" t="s">
        <v>1123</v>
      </c>
      <c r="F353" s="36">
        <v>45559</v>
      </c>
      <c r="G353" s="36">
        <v>45566</v>
      </c>
      <c r="H353" t="s">
        <v>636</v>
      </c>
      <c r="I353" t="s">
        <v>636</v>
      </c>
      <c r="J353">
        <v>58525041</v>
      </c>
      <c r="K353">
        <v>58525041</v>
      </c>
      <c r="L353">
        <v>0</v>
      </c>
      <c r="M353">
        <v>0</v>
      </c>
      <c r="N353">
        <v>0</v>
      </c>
      <c r="O353">
        <v>0</v>
      </c>
      <c r="P353">
        <v>0</v>
      </c>
      <c r="Q353">
        <v>0</v>
      </c>
      <c r="R353">
        <v>0</v>
      </c>
      <c r="S353" t="s">
        <v>636</v>
      </c>
      <c r="T353" t="s">
        <v>636</v>
      </c>
      <c r="U353" t="s">
        <v>636</v>
      </c>
      <c r="V353" t="s">
        <v>636</v>
      </c>
      <c r="W353" t="s">
        <v>636</v>
      </c>
      <c r="X353" t="s">
        <v>636</v>
      </c>
      <c r="Y353" t="s">
        <v>636</v>
      </c>
      <c r="Z353" t="s">
        <v>636</v>
      </c>
      <c r="AA353" t="s">
        <v>636</v>
      </c>
      <c r="AB353">
        <v>0</v>
      </c>
      <c r="AC353" t="s">
        <v>636</v>
      </c>
      <c r="AD353" t="s">
        <v>1124</v>
      </c>
      <c r="AE353" t="s">
        <v>1125</v>
      </c>
      <c r="AF353" t="s">
        <v>1126</v>
      </c>
      <c r="AG353" t="s">
        <v>636</v>
      </c>
      <c r="AH353" t="s">
        <v>636</v>
      </c>
      <c r="AI353" t="s">
        <v>682</v>
      </c>
    </row>
    <row r="354" spans="1:35" x14ac:dyDescent="0.35">
      <c r="A354" t="s">
        <v>1500</v>
      </c>
      <c r="B354">
        <v>800065396</v>
      </c>
      <c r="C354" t="s">
        <v>633</v>
      </c>
      <c r="D354" t="s">
        <v>1501</v>
      </c>
      <c r="E354" t="s">
        <v>1123</v>
      </c>
      <c r="F354" s="36">
        <v>45646</v>
      </c>
      <c r="G354" s="36">
        <v>45659</v>
      </c>
      <c r="H354" t="s">
        <v>636</v>
      </c>
      <c r="I354" t="s">
        <v>636</v>
      </c>
      <c r="J354">
        <v>568447835</v>
      </c>
      <c r="K354">
        <v>568447835</v>
      </c>
      <c r="L354">
        <v>0</v>
      </c>
      <c r="M354">
        <v>0</v>
      </c>
      <c r="N354">
        <v>0</v>
      </c>
      <c r="O354">
        <v>56613500</v>
      </c>
      <c r="P354">
        <v>0</v>
      </c>
      <c r="Q354">
        <v>0</v>
      </c>
      <c r="R354">
        <v>0</v>
      </c>
      <c r="S354" t="s">
        <v>636</v>
      </c>
      <c r="T354" t="s">
        <v>636</v>
      </c>
      <c r="U354" t="s">
        <v>636</v>
      </c>
      <c r="V354" t="s">
        <v>636</v>
      </c>
      <c r="W354" t="s">
        <v>636</v>
      </c>
      <c r="X354" t="s">
        <v>636</v>
      </c>
      <c r="Y354" t="s">
        <v>636</v>
      </c>
      <c r="Z354" t="s">
        <v>636</v>
      </c>
      <c r="AA354" t="s">
        <v>636</v>
      </c>
      <c r="AB354">
        <v>0</v>
      </c>
      <c r="AC354" t="s">
        <v>636</v>
      </c>
      <c r="AD354" t="s">
        <v>1124</v>
      </c>
      <c r="AE354" t="s">
        <v>1125</v>
      </c>
      <c r="AF354" t="s">
        <v>1126</v>
      </c>
      <c r="AG354" t="s">
        <v>636</v>
      </c>
      <c r="AH354" t="s">
        <v>636</v>
      </c>
      <c r="AI354" t="s">
        <v>682</v>
      </c>
    </row>
    <row r="355" spans="1:35" x14ac:dyDescent="0.35">
      <c r="A355" t="s">
        <v>1502</v>
      </c>
      <c r="B355">
        <v>800065396</v>
      </c>
      <c r="C355" t="s">
        <v>633</v>
      </c>
      <c r="D355" t="s">
        <v>1503</v>
      </c>
      <c r="E355" t="s">
        <v>635</v>
      </c>
      <c r="F355" s="36">
        <v>44191</v>
      </c>
      <c r="G355" s="36">
        <v>44215</v>
      </c>
      <c r="H355" s="36">
        <v>44215</v>
      </c>
      <c r="I355" t="s">
        <v>636</v>
      </c>
      <c r="J355">
        <v>190000</v>
      </c>
      <c r="K355">
        <v>190000</v>
      </c>
      <c r="L355">
        <v>0</v>
      </c>
      <c r="M355">
        <v>0</v>
      </c>
      <c r="N355">
        <v>0</v>
      </c>
      <c r="O355">
        <v>0</v>
      </c>
      <c r="P355">
        <v>0</v>
      </c>
      <c r="Q355">
        <v>0</v>
      </c>
      <c r="R355">
        <v>190000</v>
      </c>
      <c r="S355" t="s">
        <v>637</v>
      </c>
      <c r="T355" t="s">
        <v>636</v>
      </c>
      <c r="U355" t="s">
        <v>636</v>
      </c>
      <c r="V355" t="s">
        <v>636</v>
      </c>
      <c r="W355" t="s">
        <v>636</v>
      </c>
      <c r="X355" t="s">
        <v>636</v>
      </c>
      <c r="Y355" t="s">
        <v>636</v>
      </c>
      <c r="Z355" t="s">
        <v>636</v>
      </c>
      <c r="AA355" t="s">
        <v>636</v>
      </c>
      <c r="AB355">
        <v>0</v>
      </c>
      <c r="AC355">
        <v>1</v>
      </c>
      <c r="AD355" t="s">
        <v>636</v>
      </c>
      <c r="AE355" t="s">
        <v>636</v>
      </c>
      <c r="AF355" t="s">
        <v>639</v>
      </c>
      <c r="AG355" t="s">
        <v>640</v>
      </c>
      <c r="AH355" t="s">
        <v>636</v>
      </c>
      <c r="AI355" t="s">
        <v>682</v>
      </c>
    </row>
    <row r="356" spans="1:35" x14ac:dyDescent="0.35">
      <c r="A356" t="s">
        <v>1504</v>
      </c>
      <c r="B356">
        <v>800065396</v>
      </c>
      <c r="C356" t="s">
        <v>633</v>
      </c>
      <c r="D356" t="s">
        <v>1505</v>
      </c>
      <c r="E356" t="s">
        <v>1112</v>
      </c>
      <c r="F356" s="36">
        <v>45720</v>
      </c>
      <c r="G356" s="36">
        <v>45729</v>
      </c>
      <c r="H356" t="s">
        <v>636</v>
      </c>
      <c r="I356" t="s">
        <v>636</v>
      </c>
      <c r="J356">
        <v>2827500</v>
      </c>
      <c r="K356">
        <v>2827500</v>
      </c>
      <c r="L356">
        <v>0</v>
      </c>
      <c r="M356">
        <v>0</v>
      </c>
      <c r="N356">
        <v>0</v>
      </c>
      <c r="O356">
        <v>4500</v>
      </c>
      <c r="P356">
        <v>0</v>
      </c>
      <c r="Q356">
        <v>0</v>
      </c>
      <c r="R356">
        <v>0</v>
      </c>
      <c r="S356" t="s">
        <v>636</v>
      </c>
      <c r="T356" t="s">
        <v>636</v>
      </c>
      <c r="U356" t="s">
        <v>636</v>
      </c>
      <c r="V356" t="s">
        <v>636</v>
      </c>
      <c r="W356" t="s">
        <v>636</v>
      </c>
      <c r="X356" t="s">
        <v>636</v>
      </c>
      <c r="Y356" t="s">
        <v>636</v>
      </c>
      <c r="Z356" t="s">
        <v>636</v>
      </c>
      <c r="AA356" t="s">
        <v>636</v>
      </c>
      <c r="AB356">
        <v>0</v>
      </c>
      <c r="AC356" t="s">
        <v>636</v>
      </c>
      <c r="AD356" t="s">
        <v>649</v>
      </c>
      <c r="AE356" t="s">
        <v>650</v>
      </c>
      <c r="AF356" t="s">
        <v>639</v>
      </c>
      <c r="AG356" t="s">
        <v>636</v>
      </c>
      <c r="AH356" t="s">
        <v>636</v>
      </c>
      <c r="AI356" t="s">
        <v>682</v>
      </c>
    </row>
    <row r="357" spans="1:35" x14ac:dyDescent="0.35">
      <c r="A357" t="s">
        <v>1506</v>
      </c>
      <c r="B357">
        <v>800065396</v>
      </c>
      <c r="C357" t="s">
        <v>633</v>
      </c>
      <c r="D357" t="s">
        <v>1507</v>
      </c>
      <c r="E357" t="s">
        <v>635</v>
      </c>
      <c r="F357" s="36">
        <v>45538</v>
      </c>
      <c r="G357" s="36">
        <v>45548</v>
      </c>
      <c r="H357" s="36">
        <v>45565</v>
      </c>
      <c r="I357" t="s">
        <v>636</v>
      </c>
      <c r="J357">
        <v>371604</v>
      </c>
      <c r="K357">
        <v>371604</v>
      </c>
      <c r="L357">
        <v>0</v>
      </c>
      <c r="M357">
        <v>0</v>
      </c>
      <c r="N357">
        <v>23950</v>
      </c>
      <c r="O357">
        <v>23950</v>
      </c>
      <c r="P357">
        <v>0</v>
      </c>
      <c r="Q357">
        <v>0</v>
      </c>
      <c r="R357">
        <v>347654</v>
      </c>
      <c r="S357" t="s">
        <v>636</v>
      </c>
      <c r="T357" t="s">
        <v>636</v>
      </c>
      <c r="U357" t="s">
        <v>636</v>
      </c>
      <c r="V357" t="s">
        <v>636</v>
      </c>
      <c r="W357" t="s">
        <v>636</v>
      </c>
      <c r="X357" t="s">
        <v>636</v>
      </c>
      <c r="Y357" t="s">
        <v>636</v>
      </c>
      <c r="Z357" t="s">
        <v>636</v>
      </c>
      <c r="AA357" t="s">
        <v>636</v>
      </c>
      <c r="AB357">
        <v>7432</v>
      </c>
      <c r="AC357">
        <v>1</v>
      </c>
      <c r="AD357" t="s">
        <v>649</v>
      </c>
      <c r="AE357" t="s">
        <v>650</v>
      </c>
      <c r="AF357" t="s">
        <v>639</v>
      </c>
      <c r="AG357" t="s">
        <v>651</v>
      </c>
      <c r="AH357" t="s">
        <v>652</v>
      </c>
      <c r="AI357" t="s">
        <v>682</v>
      </c>
    </row>
    <row r="358" spans="1:35" x14ac:dyDescent="0.35">
      <c r="A358" t="s">
        <v>1508</v>
      </c>
      <c r="B358">
        <v>800065396</v>
      </c>
      <c r="C358" t="s">
        <v>633</v>
      </c>
      <c r="D358" t="s">
        <v>1509</v>
      </c>
      <c r="E358" t="s">
        <v>635</v>
      </c>
      <c r="F358" s="36">
        <v>44931</v>
      </c>
      <c r="G358" s="36">
        <v>44940</v>
      </c>
      <c r="H358" s="36">
        <v>44940</v>
      </c>
      <c r="I358" t="s">
        <v>636</v>
      </c>
      <c r="J358">
        <v>50000</v>
      </c>
      <c r="K358">
        <v>50000</v>
      </c>
      <c r="L358">
        <v>0</v>
      </c>
      <c r="M358">
        <v>0</v>
      </c>
      <c r="N358">
        <v>0</v>
      </c>
      <c r="O358">
        <v>0</v>
      </c>
      <c r="P358">
        <v>0</v>
      </c>
      <c r="Q358">
        <v>0</v>
      </c>
      <c r="R358">
        <v>50000</v>
      </c>
      <c r="S358" t="s">
        <v>637</v>
      </c>
      <c r="T358" t="s">
        <v>636</v>
      </c>
      <c r="U358" t="s">
        <v>636</v>
      </c>
      <c r="V358" t="s">
        <v>636</v>
      </c>
      <c r="W358" t="s">
        <v>636</v>
      </c>
      <c r="X358" t="s">
        <v>636</v>
      </c>
      <c r="Y358" t="s">
        <v>636</v>
      </c>
      <c r="Z358" t="s">
        <v>636</v>
      </c>
      <c r="AA358" t="s">
        <v>636</v>
      </c>
      <c r="AB358">
        <v>0</v>
      </c>
      <c r="AC358">
        <v>1</v>
      </c>
      <c r="AD358" t="s">
        <v>636</v>
      </c>
      <c r="AE358" t="s">
        <v>636</v>
      </c>
      <c r="AF358" t="s">
        <v>639</v>
      </c>
      <c r="AG358" t="s">
        <v>640</v>
      </c>
      <c r="AH358" t="s">
        <v>636</v>
      </c>
      <c r="AI358" t="s">
        <v>682</v>
      </c>
    </row>
    <row r="359" spans="1:35" x14ac:dyDescent="0.35">
      <c r="A359" t="s">
        <v>1510</v>
      </c>
      <c r="B359">
        <v>800065396</v>
      </c>
      <c r="C359" t="s">
        <v>633</v>
      </c>
      <c r="D359" t="s">
        <v>1511</v>
      </c>
      <c r="E359" t="s">
        <v>635</v>
      </c>
      <c r="F359" s="36">
        <v>44147</v>
      </c>
      <c r="G359" s="36">
        <v>44156</v>
      </c>
      <c r="H359" s="36">
        <v>44156</v>
      </c>
      <c r="I359" t="s">
        <v>636</v>
      </c>
      <c r="J359">
        <v>190000</v>
      </c>
      <c r="K359">
        <v>190000</v>
      </c>
      <c r="L359">
        <v>0</v>
      </c>
      <c r="M359">
        <v>0</v>
      </c>
      <c r="N359">
        <v>0</v>
      </c>
      <c r="O359">
        <v>0</v>
      </c>
      <c r="P359">
        <v>0</v>
      </c>
      <c r="Q359">
        <v>0</v>
      </c>
      <c r="R359">
        <v>190000</v>
      </c>
      <c r="S359" t="s">
        <v>637</v>
      </c>
      <c r="T359" t="s">
        <v>636</v>
      </c>
      <c r="U359" t="s">
        <v>636</v>
      </c>
      <c r="V359" t="s">
        <v>636</v>
      </c>
      <c r="W359" t="s">
        <v>636</v>
      </c>
      <c r="X359" t="s">
        <v>636</v>
      </c>
      <c r="Y359" t="s">
        <v>636</v>
      </c>
      <c r="Z359" t="s">
        <v>636</v>
      </c>
      <c r="AA359" t="s">
        <v>636</v>
      </c>
      <c r="AB359">
        <v>0</v>
      </c>
      <c r="AC359">
        <v>1</v>
      </c>
      <c r="AD359" t="s">
        <v>636</v>
      </c>
      <c r="AE359" t="s">
        <v>636</v>
      </c>
      <c r="AF359" t="s">
        <v>639</v>
      </c>
      <c r="AG359" t="s">
        <v>640</v>
      </c>
      <c r="AH359" t="s">
        <v>636</v>
      </c>
      <c r="AI359" t="s">
        <v>682</v>
      </c>
    </row>
    <row r="360" spans="1:35" x14ac:dyDescent="0.35">
      <c r="A360" t="s">
        <v>1512</v>
      </c>
      <c r="B360">
        <v>800065396</v>
      </c>
      <c r="C360" t="s">
        <v>633</v>
      </c>
      <c r="D360" t="s">
        <v>1513</v>
      </c>
      <c r="E360" t="s">
        <v>635</v>
      </c>
      <c r="F360" s="36">
        <v>44313</v>
      </c>
      <c r="G360" s="36">
        <v>44334</v>
      </c>
      <c r="H360" s="36">
        <v>44334</v>
      </c>
      <c r="I360" t="s">
        <v>636</v>
      </c>
      <c r="J360">
        <v>190000</v>
      </c>
      <c r="K360">
        <v>190000</v>
      </c>
      <c r="L360">
        <v>0</v>
      </c>
      <c r="M360">
        <v>0</v>
      </c>
      <c r="N360">
        <v>0</v>
      </c>
      <c r="O360">
        <v>0</v>
      </c>
      <c r="P360">
        <v>0</v>
      </c>
      <c r="Q360">
        <v>0</v>
      </c>
      <c r="R360">
        <v>190000</v>
      </c>
      <c r="S360" t="s">
        <v>637</v>
      </c>
      <c r="T360" t="s">
        <v>636</v>
      </c>
      <c r="U360" t="s">
        <v>636</v>
      </c>
      <c r="V360" t="s">
        <v>636</v>
      </c>
      <c r="W360" t="s">
        <v>636</v>
      </c>
      <c r="X360" t="s">
        <v>636</v>
      </c>
      <c r="Y360" t="s">
        <v>636</v>
      </c>
      <c r="Z360" t="s">
        <v>636</v>
      </c>
      <c r="AA360" t="s">
        <v>636</v>
      </c>
      <c r="AB360">
        <v>0</v>
      </c>
      <c r="AC360">
        <v>1</v>
      </c>
      <c r="AD360" t="s">
        <v>636</v>
      </c>
      <c r="AE360" t="s">
        <v>636</v>
      </c>
      <c r="AF360" t="s">
        <v>639</v>
      </c>
      <c r="AG360" t="s">
        <v>640</v>
      </c>
      <c r="AH360" t="s">
        <v>636</v>
      </c>
      <c r="AI360" t="s">
        <v>682</v>
      </c>
    </row>
    <row r="361" spans="1:35" x14ac:dyDescent="0.35">
      <c r="A361" t="s">
        <v>1514</v>
      </c>
      <c r="B361">
        <v>800065396</v>
      </c>
      <c r="C361" t="s">
        <v>633</v>
      </c>
      <c r="D361" t="s">
        <v>1515</v>
      </c>
      <c r="E361" t="s">
        <v>635</v>
      </c>
      <c r="F361" s="36">
        <v>44457</v>
      </c>
      <c r="G361" s="36">
        <v>44485</v>
      </c>
      <c r="H361" s="36">
        <v>44485</v>
      </c>
      <c r="I361" t="s">
        <v>636</v>
      </c>
      <c r="J361">
        <v>190000</v>
      </c>
      <c r="K361">
        <v>190000</v>
      </c>
      <c r="L361">
        <v>0</v>
      </c>
      <c r="M361">
        <v>0</v>
      </c>
      <c r="N361">
        <v>0</v>
      </c>
      <c r="O361">
        <v>0</v>
      </c>
      <c r="P361">
        <v>0</v>
      </c>
      <c r="Q361">
        <v>0</v>
      </c>
      <c r="R361">
        <v>190000</v>
      </c>
      <c r="S361" t="s">
        <v>637</v>
      </c>
      <c r="T361" t="s">
        <v>636</v>
      </c>
      <c r="U361" t="s">
        <v>636</v>
      </c>
      <c r="V361" t="s">
        <v>636</v>
      </c>
      <c r="W361" t="s">
        <v>636</v>
      </c>
      <c r="X361" t="s">
        <v>636</v>
      </c>
      <c r="Y361" t="s">
        <v>636</v>
      </c>
      <c r="Z361" t="s">
        <v>636</v>
      </c>
      <c r="AA361" t="s">
        <v>636</v>
      </c>
      <c r="AB361">
        <v>0</v>
      </c>
      <c r="AC361">
        <v>1</v>
      </c>
      <c r="AD361" t="s">
        <v>636</v>
      </c>
      <c r="AE361" t="s">
        <v>636</v>
      </c>
      <c r="AF361" t="s">
        <v>639</v>
      </c>
      <c r="AG361" t="s">
        <v>640</v>
      </c>
      <c r="AH361" t="s">
        <v>636</v>
      </c>
      <c r="AI361" t="s">
        <v>682</v>
      </c>
    </row>
    <row r="362" spans="1:35" x14ac:dyDescent="0.35">
      <c r="A362" t="s">
        <v>1516</v>
      </c>
      <c r="B362">
        <v>800065396</v>
      </c>
      <c r="C362" t="s">
        <v>633</v>
      </c>
      <c r="D362" t="s">
        <v>1517</v>
      </c>
      <c r="E362" t="s">
        <v>635</v>
      </c>
      <c r="F362" s="36">
        <v>44775</v>
      </c>
      <c r="G362" s="36">
        <v>44786</v>
      </c>
      <c r="H362" s="36">
        <v>44786</v>
      </c>
      <c r="I362" t="s">
        <v>636</v>
      </c>
      <c r="J362">
        <v>35000</v>
      </c>
      <c r="K362">
        <v>35000</v>
      </c>
      <c r="L362">
        <v>0</v>
      </c>
      <c r="M362">
        <v>0</v>
      </c>
      <c r="N362">
        <v>0</v>
      </c>
      <c r="O362">
        <v>0</v>
      </c>
      <c r="P362">
        <v>0</v>
      </c>
      <c r="Q362">
        <v>0</v>
      </c>
      <c r="R362">
        <v>35000</v>
      </c>
      <c r="S362" t="s">
        <v>637</v>
      </c>
      <c r="T362" t="s">
        <v>636</v>
      </c>
      <c r="U362" t="s">
        <v>636</v>
      </c>
      <c r="V362" t="s">
        <v>636</v>
      </c>
      <c r="W362" t="s">
        <v>636</v>
      </c>
      <c r="X362" t="s">
        <v>636</v>
      </c>
      <c r="Y362" t="s">
        <v>636</v>
      </c>
      <c r="Z362" t="s">
        <v>636</v>
      </c>
      <c r="AA362" t="s">
        <v>636</v>
      </c>
      <c r="AB362">
        <v>0</v>
      </c>
      <c r="AC362">
        <v>1</v>
      </c>
      <c r="AD362" t="s">
        <v>636</v>
      </c>
      <c r="AE362" t="s">
        <v>636</v>
      </c>
      <c r="AF362" t="s">
        <v>639</v>
      </c>
      <c r="AG362" t="s">
        <v>640</v>
      </c>
      <c r="AH362" t="s">
        <v>636</v>
      </c>
      <c r="AI362" t="s">
        <v>682</v>
      </c>
    </row>
    <row r="363" spans="1:35" x14ac:dyDescent="0.35">
      <c r="A363" t="s">
        <v>1518</v>
      </c>
      <c r="B363">
        <v>800065396</v>
      </c>
      <c r="C363" t="s">
        <v>633</v>
      </c>
      <c r="D363" t="s">
        <v>1519</v>
      </c>
      <c r="E363" t="s">
        <v>635</v>
      </c>
      <c r="F363" s="36">
        <v>45506</v>
      </c>
      <c r="G363" s="36">
        <v>45518</v>
      </c>
      <c r="H363" s="36">
        <v>45533</v>
      </c>
      <c r="I363" t="s">
        <v>636</v>
      </c>
      <c r="J363">
        <v>22954</v>
      </c>
      <c r="K363">
        <v>22954</v>
      </c>
      <c r="L363">
        <v>0</v>
      </c>
      <c r="M363">
        <v>0</v>
      </c>
      <c r="N363">
        <v>0</v>
      </c>
      <c r="O363">
        <v>0</v>
      </c>
      <c r="P363">
        <v>0</v>
      </c>
      <c r="Q363">
        <v>0</v>
      </c>
      <c r="R363">
        <v>22954</v>
      </c>
      <c r="S363" t="s">
        <v>636</v>
      </c>
      <c r="T363" t="s">
        <v>636</v>
      </c>
      <c r="U363" t="s">
        <v>636</v>
      </c>
      <c r="V363" t="s">
        <v>636</v>
      </c>
      <c r="W363" t="s">
        <v>636</v>
      </c>
      <c r="X363" t="s">
        <v>636</v>
      </c>
      <c r="Y363" t="s">
        <v>636</v>
      </c>
      <c r="Z363" t="s">
        <v>636</v>
      </c>
      <c r="AA363" t="s">
        <v>636</v>
      </c>
      <c r="AB363">
        <v>0</v>
      </c>
      <c r="AC363">
        <v>1</v>
      </c>
      <c r="AD363" t="s">
        <v>649</v>
      </c>
      <c r="AE363" t="s">
        <v>650</v>
      </c>
      <c r="AF363" t="s">
        <v>639</v>
      </c>
      <c r="AG363" t="s">
        <v>651</v>
      </c>
      <c r="AH363" t="s">
        <v>652</v>
      </c>
      <c r="AI363" t="s">
        <v>682</v>
      </c>
    </row>
    <row r="364" spans="1:35" x14ac:dyDescent="0.35">
      <c r="A364" t="s">
        <v>1520</v>
      </c>
      <c r="B364">
        <v>800065396</v>
      </c>
      <c r="C364" t="s">
        <v>633</v>
      </c>
      <c r="D364" t="s">
        <v>1521</v>
      </c>
      <c r="E364" t="s">
        <v>1123</v>
      </c>
      <c r="F364" s="36">
        <v>45495</v>
      </c>
      <c r="G364" s="36">
        <v>45505</v>
      </c>
      <c r="H364" t="s">
        <v>636</v>
      </c>
      <c r="I364" t="s">
        <v>636</v>
      </c>
      <c r="J364">
        <v>650341583</v>
      </c>
      <c r="K364">
        <v>650341583</v>
      </c>
      <c r="L364">
        <v>0</v>
      </c>
      <c r="M364">
        <v>0</v>
      </c>
      <c r="N364">
        <v>0</v>
      </c>
      <c r="O364">
        <v>0</v>
      </c>
      <c r="P364">
        <v>0</v>
      </c>
      <c r="Q364">
        <v>0</v>
      </c>
      <c r="R364">
        <v>0</v>
      </c>
      <c r="S364" t="s">
        <v>636</v>
      </c>
      <c r="T364" t="s">
        <v>636</v>
      </c>
      <c r="U364" t="s">
        <v>636</v>
      </c>
      <c r="V364" t="s">
        <v>636</v>
      </c>
      <c r="W364" t="s">
        <v>636</v>
      </c>
      <c r="X364" t="s">
        <v>636</v>
      </c>
      <c r="Y364" t="s">
        <v>636</v>
      </c>
      <c r="Z364" t="s">
        <v>636</v>
      </c>
      <c r="AA364" t="s">
        <v>636</v>
      </c>
      <c r="AB364">
        <v>0</v>
      </c>
      <c r="AC364" t="s">
        <v>636</v>
      </c>
      <c r="AD364" t="s">
        <v>1124</v>
      </c>
      <c r="AE364" t="s">
        <v>1125</v>
      </c>
      <c r="AF364" t="s">
        <v>1126</v>
      </c>
      <c r="AG364" t="s">
        <v>636</v>
      </c>
      <c r="AH364" t="s">
        <v>636</v>
      </c>
      <c r="AI364" t="s">
        <v>682</v>
      </c>
    </row>
    <row r="365" spans="1:35" x14ac:dyDescent="0.35">
      <c r="A365" t="s">
        <v>1522</v>
      </c>
      <c r="B365">
        <v>800065396</v>
      </c>
      <c r="C365" t="s">
        <v>633</v>
      </c>
      <c r="D365" t="s">
        <v>1523</v>
      </c>
      <c r="E365" t="s">
        <v>635</v>
      </c>
      <c r="F365" s="36">
        <v>44775</v>
      </c>
      <c r="G365" s="36">
        <v>44786</v>
      </c>
      <c r="H365" s="36">
        <v>44786</v>
      </c>
      <c r="I365" t="s">
        <v>636</v>
      </c>
      <c r="J365">
        <v>190000</v>
      </c>
      <c r="K365">
        <v>190000</v>
      </c>
      <c r="L365">
        <v>0</v>
      </c>
      <c r="M365">
        <v>0</v>
      </c>
      <c r="N365">
        <v>3700</v>
      </c>
      <c r="O365">
        <v>0</v>
      </c>
      <c r="P365">
        <v>0</v>
      </c>
      <c r="Q365">
        <v>0</v>
      </c>
      <c r="R365">
        <v>186300</v>
      </c>
      <c r="S365" t="s">
        <v>637</v>
      </c>
      <c r="T365" t="s">
        <v>636</v>
      </c>
      <c r="U365" t="s">
        <v>636</v>
      </c>
      <c r="V365" t="s">
        <v>636</v>
      </c>
      <c r="W365" t="s">
        <v>636</v>
      </c>
      <c r="X365" t="s">
        <v>636</v>
      </c>
      <c r="Y365" t="s">
        <v>636</v>
      </c>
      <c r="Z365" t="s">
        <v>636</v>
      </c>
      <c r="AA365" t="s">
        <v>636</v>
      </c>
      <c r="AB365">
        <v>0</v>
      </c>
      <c r="AC365">
        <v>1</v>
      </c>
      <c r="AD365" t="s">
        <v>636</v>
      </c>
      <c r="AE365" t="s">
        <v>636</v>
      </c>
      <c r="AF365" t="s">
        <v>639</v>
      </c>
      <c r="AG365" t="s">
        <v>640</v>
      </c>
      <c r="AH365" t="s">
        <v>636</v>
      </c>
      <c r="AI365" t="s">
        <v>682</v>
      </c>
    </row>
    <row r="366" spans="1:35" x14ac:dyDescent="0.35">
      <c r="A366" t="s">
        <v>1524</v>
      </c>
      <c r="B366">
        <v>800065396</v>
      </c>
      <c r="C366" t="s">
        <v>633</v>
      </c>
      <c r="D366" t="s">
        <v>1525</v>
      </c>
      <c r="E366" t="s">
        <v>1526</v>
      </c>
      <c r="F366" s="36">
        <v>45701</v>
      </c>
      <c r="G366" s="36">
        <v>45751</v>
      </c>
      <c r="H366" t="s">
        <v>636</v>
      </c>
      <c r="I366" t="s">
        <v>636</v>
      </c>
      <c r="J366">
        <v>125000</v>
      </c>
      <c r="K366">
        <v>125000</v>
      </c>
      <c r="L366">
        <v>0</v>
      </c>
      <c r="M366">
        <v>0</v>
      </c>
      <c r="N366">
        <v>0</v>
      </c>
      <c r="O366">
        <v>0</v>
      </c>
      <c r="P366">
        <v>0</v>
      </c>
      <c r="Q366">
        <v>0</v>
      </c>
      <c r="R366">
        <v>0</v>
      </c>
      <c r="S366" t="s">
        <v>636</v>
      </c>
      <c r="T366" t="s">
        <v>636</v>
      </c>
      <c r="U366" t="s">
        <v>636</v>
      </c>
      <c r="V366" t="s">
        <v>636</v>
      </c>
      <c r="W366" t="s">
        <v>636</v>
      </c>
      <c r="X366" t="s">
        <v>636</v>
      </c>
      <c r="Y366" t="s">
        <v>636</v>
      </c>
      <c r="Z366" t="s">
        <v>636</v>
      </c>
      <c r="AA366" t="s">
        <v>636</v>
      </c>
      <c r="AB366">
        <v>0</v>
      </c>
      <c r="AC366" t="s">
        <v>636</v>
      </c>
      <c r="AD366" t="s">
        <v>649</v>
      </c>
      <c r="AE366" t="s">
        <v>728</v>
      </c>
      <c r="AF366" t="s">
        <v>639</v>
      </c>
      <c r="AG366" t="s">
        <v>636</v>
      </c>
      <c r="AH366" t="s">
        <v>636</v>
      </c>
      <c r="AI366" t="s">
        <v>682</v>
      </c>
    </row>
    <row r="367" spans="1:35" x14ac:dyDescent="0.35">
      <c r="A367" t="s">
        <v>1527</v>
      </c>
      <c r="B367">
        <v>800065396</v>
      </c>
      <c r="C367" t="s">
        <v>633</v>
      </c>
      <c r="D367" t="s">
        <v>1528</v>
      </c>
      <c r="E367" t="s">
        <v>1112</v>
      </c>
      <c r="F367" s="36">
        <v>45719</v>
      </c>
      <c r="G367" s="36">
        <v>45729</v>
      </c>
      <c r="H367" t="s">
        <v>636</v>
      </c>
      <c r="I367" t="s">
        <v>636</v>
      </c>
      <c r="J367">
        <v>1453269</v>
      </c>
      <c r="K367">
        <v>1453269</v>
      </c>
      <c r="L367">
        <v>0</v>
      </c>
      <c r="M367">
        <v>0</v>
      </c>
      <c r="N367">
        <v>0</v>
      </c>
      <c r="O367">
        <v>4700</v>
      </c>
      <c r="P367">
        <v>0</v>
      </c>
      <c r="Q367">
        <v>0</v>
      </c>
      <c r="R367">
        <v>0</v>
      </c>
      <c r="S367" t="s">
        <v>636</v>
      </c>
      <c r="T367" t="s">
        <v>636</v>
      </c>
      <c r="U367" t="s">
        <v>636</v>
      </c>
      <c r="V367" t="s">
        <v>636</v>
      </c>
      <c r="W367" t="s">
        <v>636</v>
      </c>
      <c r="X367" t="s">
        <v>636</v>
      </c>
      <c r="Y367" t="s">
        <v>636</v>
      </c>
      <c r="Z367" t="s">
        <v>636</v>
      </c>
      <c r="AA367" t="s">
        <v>636</v>
      </c>
      <c r="AB367">
        <v>0</v>
      </c>
      <c r="AC367" t="s">
        <v>636</v>
      </c>
      <c r="AD367" t="s">
        <v>649</v>
      </c>
      <c r="AE367" t="s">
        <v>650</v>
      </c>
      <c r="AF367" t="s">
        <v>639</v>
      </c>
      <c r="AG367" t="s">
        <v>636</v>
      </c>
      <c r="AH367" t="s">
        <v>636</v>
      </c>
      <c r="AI367" t="s">
        <v>682</v>
      </c>
    </row>
    <row r="368" spans="1:35" x14ac:dyDescent="0.35">
      <c r="A368" t="s">
        <v>1529</v>
      </c>
      <c r="B368">
        <v>800065396</v>
      </c>
      <c r="C368" t="s">
        <v>633</v>
      </c>
      <c r="D368" t="s">
        <v>1530</v>
      </c>
      <c r="E368" t="s">
        <v>635</v>
      </c>
      <c r="F368" s="36">
        <v>44580</v>
      </c>
      <c r="G368" s="36">
        <v>44608</v>
      </c>
      <c r="H368" s="36">
        <v>44608</v>
      </c>
      <c r="I368" t="s">
        <v>636</v>
      </c>
      <c r="J368">
        <v>190000</v>
      </c>
      <c r="K368">
        <v>190000</v>
      </c>
      <c r="L368">
        <v>0</v>
      </c>
      <c r="M368">
        <v>0</v>
      </c>
      <c r="N368">
        <v>0</v>
      </c>
      <c r="O368">
        <v>0</v>
      </c>
      <c r="P368">
        <v>0</v>
      </c>
      <c r="Q368">
        <v>0</v>
      </c>
      <c r="R368">
        <v>190000</v>
      </c>
      <c r="S368" t="s">
        <v>637</v>
      </c>
      <c r="T368" t="s">
        <v>636</v>
      </c>
      <c r="U368" t="s">
        <v>636</v>
      </c>
      <c r="V368" t="s">
        <v>636</v>
      </c>
      <c r="W368" t="s">
        <v>636</v>
      </c>
      <c r="X368" t="s">
        <v>636</v>
      </c>
      <c r="Y368" t="s">
        <v>636</v>
      </c>
      <c r="Z368" t="s">
        <v>636</v>
      </c>
      <c r="AA368" t="s">
        <v>636</v>
      </c>
      <c r="AB368">
        <v>0</v>
      </c>
      <c r="AC368">
        <v>1</v>
      </c>
      <c r="AD368" t="s">
        <v>636</v>
      </c>
      <c r="AE368" t="s">
        <v>636</v>
      </c>
      <c r="AF368" t="s">
        <v>639</v>
      </c>
      <c r="AG368" t="s">
        <v>640</v>
      </c>
      <c r="AH368" t="s">
        <v>636</v>
      </c>
      <c r="AI368" t="s">
        <v>682</v>
      </c>
    </row>
    <row r="369" spans="1:35" x14ac:dyDescent="0.35">
      <c r="A369" t="s">
        <v>1531</v>
      </c>
      <c r="B369">
        <v>800065396</v>
      </c>
      <c r="C369" t="s">
        <v>633</v>
      </c>
      <c r="D369" t="s">
        <v>1532</v>
      </c>
      <c r="E369" t="s">
        <v>635</v>
      </c>
      <c r="F369" s="36">
        <v>44599</v>
      </c>
      <c r="G369" s="36">
        <v>44608</v>
      </c>
      <c r="H369" s="36">
        <v>44608</v>
      </c>
      <c r="I369" t="s">
        <v>636</v>
      </c>
      <c r="J369">
        <v>190000</v>
      </c>
      <c r="K369">
        <v>190000</v>
      </c>
      <c r="L369">
        <v>0</v>
      </c>
      <c r="M369">
        <v>0</v>
      </c>
      <c r="N369">
        <v>0</v>
      </c>
      <c r="O369">
        <v>0</v>
      </c>
      <c r="P369">
        <v>0</v>
      </c>
      <c r="Q369">
        <v>0</v>
      </c>
      <c r="R369">
        <v>190000</v>
      </c>
      <c r="S369" t="s">
        <v>637</v>
      </c>
      <c r="T369" t="s">
        <v>636</v>
      </c>
      <c r="U369" t="s">
        <v>636</v>
      </c>
      <c r="V369" t="s">
        <v>636</v>
      </c>
      <c r="W369" t="s">
        <v>636</v>
      </c>
      <c r="X369" t="s">
        <v>636</v>
      </c>
      <c r="Y369" t="s">
        <v>636</v>
      </c>
      <c r="Z369" t="s">
        <v>636</v>
      </c>
      <c r="AA369" t="s">
        <v>636</v>
      </c>
      <c r="AB369">
        <v>0</v>
      </c>
      <c r="AC369">
        <v>1</v>
      </c>
      <c r="AD369" t="s">
        <v>636</v>
      </c>
      <c r="AE369" t="s">
        <v>636</v>
      </c>
      <c r="AF369" t="s">
        <v>639</v>
      </c>
      <c r="AG369" t="s">
        <v>640</v>
      </c>
      <c r="AH369" t="s">
        <v>636</v>
      </c>
      <c r="AI369" t="s">
        <v>682</v>
      </c>
    </row>
    <row r="370" spans="1:35" x14ac:dyDescent="0.35">
      <c r="A370" t="s">
        <v>1533</v>
      </c>
      <c r="B370">
        <v>800065396</v>
      </c>
      <c r="C370" t="s">
        <v>633</v>
      </c>
      <c r="D370" t="s">
        <v>1534</v>
      </c>
      <c r="E370" t="s">
        <v>635</v>
      </c>
      <c r="F370" s="36">
        <v>44216</v>
      </c>
      <c r="G370" s="36">
        <v>44246</v>
      </c>
      <c r="H370" s="36">
        <v>44246</v>
      </c>
      <c r="I370" t="s">
        <v>636</v>
      </c>
      <c r="J370">
        <v>190000</v>
      </c>
      <c r="K370">
        <v>190000</v>
      </c>
      <c r="L370">
        <v>0</v>
      </c>
      <c r="M370">
        <v>0</v>
      </c>
      <c r="N370">
        <v>0</v>
      </c>
      <c r="O370">
        <v>0</v>
      </c>
      <c r="P370">
        <v>0</v>
      </c>
      <c r="Q370">
        <v>0</v>
      </c>
      <c r="R370">
        <v>190000</v>
      </c>
      <c r="S370" t="s">
        <v>637</v>
      </c>
      <c r="T370" t="s">
        <v>636</v>
      </c>
      <c r="U370" t="s">
        <v>636</v>
      </c>
      <c r="V370" t="s">
        <v>636</v>
      </c>
      <c r="W370" t="s">
        <v>636</v>
      </c>
      <c r="X370" t="s">
        <v>636</v>
      </c>
      <c r="Y370" t="s">
        <v>636</v>
      </c>
      <c r="Z370" t="s">
        <v>636</v>
      </c>
      <c r="AA370" t="s">
        <v>636</v>
      </c>
      <c r="AB370">
        <v>0</v>
      </c>
      <c r="AC370">
        <v>1</v>
      </c>
      <c r="AD370" t="s">
        <v>636</v>
      </c>
      <c r="AE370" t="s">
        <v>636</v>
      </c>
      <c r="AF370" t="s">
        <v>639</v>
      </c>
      <c r="AG370" t="s">
        <v>640</v>
      </c>
      <c r="AH370" t="s">
        <v>636</v>
      </c>
      <c r="AI370" t="s">
        <v>682</v>
      </c>
    </row>
    <row r="371" spans="1:35" x14ac:dyDescent="0.35">
      <c r="A371" t="s">
        <v>1535</v>
      </c>
      <c r="B371">
        <v>800065396</v>
      </c>
      <c r="C371" t="s">
        <v>633</v>
      </c>
      <c r="D371" t="s">
        <v>1536</v>
      </c>
      <c r="E371" t="s">
        <v>635</v>
      </c>
      <c r="F371" s="36">
        <v>45701</v>
      </c>
      <c r="G371" s="36">
        <v>45702</v>
      </c>
      <c r="H371" s="36">
        <v>45744</v>
      </c>
      <c r="I371" t="s">
        <v>636</v>
      </c>
      <c r="J371">
        <v>125000</v>
      </c>
      <c r="K371">
        <v>125000</v>
      </c>
      <c r="L371">
        <v>0</v>
      </c>
      <c r="M371">
        <v>0</v>
      </c>
      <c r="N371">
        <v>19200</v>
      </c>
      <c r="O371">
        <v>19200</v>
      </c>
      <c r="P371">
        <v>0</v>
      </c>
      <c r="Q371">
        <v>0</v>
      </c>
      <c r="R371">
        <v>105800</v>
      </c>
      <c r="S371" t="s">
        <v>636</v>
      </c>
      <c r="T371" t="s">
        <v>636</v>
      </c>
      <c r="U371" t="s">
        <v>636</v>
      </c>
      <c r="V371" t="s">
        <v>636</v>
      </c>
      <c r="W371" t="s">
        <v>636</v>
      </c>
      <c r="X371" t="s">
        <v>636</v>
      </c>
      <c r="Y371" t="s">
        <v>636</v>
      </c>
      <c r="Z371" t="s">
        <v>636</v>
      </c>
      <c r="AA371" t="s">
        <v>636</v>
      </c>
      <c r="AB371">
        <v>0</v>
      </c>
      <c r="AC371">
        <v>1</v>
      </c>
      <c r="AD371" t="s">
        <v>649</v>
      </c>
      <c r="AE371" t="s">
        <v>728</v>
      </c>
      <c r="AF371" t="s">
        <v>639</v>
      </c>
      <c r="AG371" t="s">
        <v>651</v>
      </c>
      <c r="AH371" t="s">
        <v>1341</v>
      </c>
      <c r="AI371" t="s">
        <v>682</v>
      </c>
    </row>
    <row r="372" spans="1:35" x14ac:dyDescent="0.35">
      <c r="A372" t="s">
        <v>1537</v>
      </c>
      <c r="B372">
        <v>800065396</v>
      </c>
      <c r="C372" t="s">
        <v>633</v>
      </c>
      <c r="D372" t="s">
        <v>1538</v>
      </c>
      <c r="E372" t="s">
        <v>1123</v>
      </c>
      <c r="F372" s="36">
        <v>45618</v>
      </c>
      <c r="G372" s="36">
        <v>45628</v>
      </c>
      <c r="H372" t="s">
        <v>636</v>
      </c>
      <c r="I372" t="s">
        <v>636</v>
      </c>
      <c r="J372">
        <v>569537299</v>
      </c>
      <c r="K372">
        <v>569537299</v>
      </c>
      <c r="L372">
        <v>0</v>
      </c>
      <c r="M372">
        <v>0</v>
      </c>
      <c r="N372">
        <v>0</v>
      </c>
      <c r="O372">
        <v>66286550</v>
      </c>
      <c r="P372">
        <v>0</v>
      </c>
      <c r="Q372">
        <v>0</v>
      </c>
      <c r="R372">
        <v>0</v>
      </c>
      <c r="S372" t="s">
        <v>636</v>
      </c>
      <c r="T372" t="s">
        <v>636</v>
      </c>
      <c r="U372" t="s">
        <v>636</v>
      </c>
      <c r="V372" t="s">
        <v>636</v>
      </c>
      <c r="W372" t="s">
        <v>636</v>
      </c>
      <c r="X372" t="s">
        <v>636</v>
      </c>
      <c r="Y372" t="s">
        <v>636</v>
      </c>
      <c r="Z372" t="s">
        <v>636</v>
      </c>
      <c r="AA372" t="s">
        <v>636</v>
      </c>
      <c r="AB372">
        <v>0</v>
      </c>
      <c r="AC372" t="s">
        <v>636</v>
      </c>
      <c r="AD372" t="s">
        <v>1124</v>
      </c>
      <c r="AE372" t="s">
        <v>1125</v>
      </c>
      <c r="AF372" t="s">
        <v>1126</v>
      </c>
      <c r="AG372" t="s">
        <v>636</v>
      </c>
      <c r="AH372" t="s">
        <v>636</v>
      </c>
      <c r="AI372" t="s">
        <v>682</v>
      </c>
    </row>
    <row r="373" spans="1:35" x14ac:dyDescent="0.35">
      <c r="A373" t="s">
        <v>1539</v>
      </c>
      <c r="B373">
        <v>800065396</v>
      </c>
      <c r="C373" t="s">
        <v>633</v>
      </c>
      <c r="D373" t="s">
        <v>1540</v>
      </c>
      <c r="E373" t="s">
        <v>635</v>
      </c>
      <c r="F373" s="36">
        <v>45720</v>
      </c>
      <c r="G373" s="36">
        <v>45730</v>
      </c>
      <c r="H373" s="36">
        <v>45747</v>
      </c>
      <c r="I373" t="s">
        <v>636</v>
      </c>
      <c r="J373">
        <v>48536291</v>
      </c>
      <c r="K373">
        <v>48536291</v>
      </c>
      <c r="L373">
        <v>0</v>
      </c>
      <c r="M373">
        <v>0</v>
      </c>
      <c r="N373">
        <v>5869959</v>
      </c>
      <c r="O373">
        <v>5869959</v>
      </c>
      <c r="P373">
        <v>0</v>
      </c>
      <c r="Q373">
        <v>0</v>
      </c>
      <c r="R373">
        <v>42666332</v>
      </c>
      <c r="S373" t="s">
        <v>636</v>
      </c>
      <c r="T373" t="s">
        <v>636</v>
      </c>
      <c r="U373" t="s">
        <v>636</v>
      </c>
      <c r="V373" t="s">
        <v>636</v>
      </c>
      <c r="W373" t="s">
        <v>636</v>
      </c>
      <c r="X373" t="s">
        <v>636</v>
      </c>
      <c r="Y373" t="s">
        <v>636</v>
      </c>
      <c r="Z373" t="s">
        <v>636</v>
      </c>
      <c r="AA373" t="s">
        <v>636</v>
      </c>
      <c r="AB373">
        <v>970726</v>
      </c>
      <c r="AC373">
        <v>1</v>
      </c>
      <c r="AD373" t="s">
        <v>649</v>
      </c>
      <c r="AE373" t="s">
        <v>650</v>
      </c>
      <c r="AF373" t="s">
        <v>639</v>
      </c>
      <c r="AG373" t="s">
        <v>651</v>
      </c>
      <c r="AH373" t="s">
        <v>652</v>
      </c>
      <c r="AI373" t="s">
        <v>682</v>
      </c>
    </row>
    <row r="374" spans="1:35" x14ac:dyDescent="0.35">
      <c r="A374" t="s">
        <v>1541</v>
      </c>
      <c r="B374">
        <v>800065396</v>
      </c>
      <c r="C374" t="s">
        <v>633</v>
      </c>
      <c r="D374" t="s">
        <v>1542</v>
      </c>
      <c r="E374" t="s">
        <v>635</v>
      </c>
      <c r="F374" s="36">
        <v>44144</v>
      </c>
      <c r="G374" s="36">
        <v>44157</v>
      </c>
      <c r="H374" s="36">
        <v>44157</v>
      </c>
      <c r="I374" t="s">
        <v>636</v>
      </c>
      <c r="J374">
        <v>190000</v>
      </c>
      <c r="K374">
        <v>190000</v>
      </c>
      <c r="L374">
        <v>0</v>
      </c>
      <c r="M374">
        <v>0</v>
      </c>
      <c r="N374">
        <v>0</v>
      </c>
      <c r="O374">
        <v>0</v>
      </c>
      <c r="P374">
        <v>0</v>
      </c>
      <c r="Q374">
        <v>0</v>
      </c>
      <c r="R374">
        <v>190000</v>
      </c>
      <c r="S374" t="s">
        <v>637</v>
      </c>
      <c r="T374" t="s">
        <v>636</v>
      </c>
      <c r="U374" t="s">
        <v>636</v>
      </c>
      <c r="V374" t="s">
        <v>636</v>
      </c>
      <c r="W374" t="s">
        <v>636</v>
      </c>
      <c r="X374" t="s">
        <v>636</v>
      </c>
      <c r="Y374" t="s">
        <v>636</v>
      </c>
      <c r="Z374" t="s">
        <v>636</v>
      </c>
      <c r="AA374" t="s">
        <v>636</v>
      </c>
      <c r="AB374">
        <v>0</v>
      </c>
      <c r="AC374">
        <v>1</v>
      </c>
      <c r="AD374" t="s">
        <v>636</v>
      </c>
      <c r="AE374" t="s">
        <v>636</v>
      </c>
      <c r="AF374" t="s">
        <v>639</v>
      </c>
      <c r="AG374" t="s">
        <v>640</v>
      </c>
      <c r="AH374" t="s">
        <v>636</v>
      </c>
      <c r="AI374" t="s">
        <v>682</v>
      </c>
    </row>
    <row r="375" spans="1:35" x14ac:dyDescent="0.35">
      <c r="A375" t="s">
        <v>1543</v>
      </c>
      <c r="B375">
        <v>800065396</v>
      </c>
      <c r="C375" t="s">
        <v>633</v>
      </c>
      <c r="D375" t="s">
        <v>1544</v>
      </c>
      <c r="E375" t="s">
        <v>635</v>
      </c>
      <c r="F375" s="36">
        <v>44352</v>
      </c>
      <c r="G375" s="36">
        <v>44364</v>
      </c>
      <c r="H375" s="36">
        <v>44364</v>
      </c>
      <c r="I375" t="s">
        <v>636</v>
      </c>
      <c r="J375">
        <v>190000</v>
      </c>
      <c r="K375">
        <v>190000</v>
      </c>
      <c r="L375">
        <v>0</v>
      </c>
      <c r="M375">
        <v>0</v>
      </c>
      <c r="N375">
        <v>0</v>
      </c>
      <c r="O375">
        <v>0</v>
      </c>
      <c r="P375">
        <v>0</v>
      </c>
      <c r="Q375">
        <v>0</v>
      </c>
      <c r="R375">
        <v>190000</v>
      </c>
      <c r="S375" t="s">
        <v>637</v>
      </c>
      <c r="T375" t="s">
        <v>636</v>
      </c>
      <c r="U375" t="s">
        <v>636</v>
      </c>
      <c r="V375" t="s">
        <v>636</v>
      </c>
      <c r="W375" t="s">
        <v>636</v>
      </c>
      <c r="X375" t="s">
        <v>636</v>
      </c>
      <c r="Y375" t="s">
        <v>636</v>
      </c>
      <c r="Z375" t="s">
        <v>636</v>
      </c>
      <c r="AA375" t="s">
        <v>636</v>
      </c>
      <c r="AB375">
        <v>0</v>
      </c>
      <c r="AC375">
        <v>1</v>
      </c>
      <c r="AD375" t="s">
        <v>636</v>
      </c>
      <c r="AE375" t="s">
        <v>636</v>
      </c>
      <c r="AF375" t="s">
        <v>639</v>
      </c>
      <c r="AG375" t="s">
        <v>640</v>
      </c>
      <c r="AH375" t="s">
        <v>636</v>
      </c>
      <c r="AI375" t="s">
        <v>682</v>
      </c>
    </row>
    <row r="376" spans="1:35" x14ac:dyDescent="0.35">
      <c r="A376" t="s">
        <v>1545</v>
      </c>
      <c r="B376">
        <v>800065396</v>
      </c>
      <c r="C376" t="s">
        <v>633</v>
      </c>
      <c r="D376" t="s">
        <v>1546</v>
      </c>
      <c r="E376" t="s">
        <v>635</v>
      </c>
      <c r="F376" s="36">
        <v>44216</v>
      </c>
      <c r="G376" s="36">
        <v>44246</v>
      </c>
      <c r="H376" s="36">
        <v>44246</v>
      </c>
      <c r="I376" t="s">
        <v>636</v>
      </c>
      <c r="J376">
        <v>190000</v>
      </c>
      <c r="K376">
        <v>190000</v>
      </c>
      <c r="L376">
        <v>0</v>
      </c>
      <c r="M376">
        <v>0</v>
      </c>
      <c r="N376">
        <v>0</v>
      </c>
      <c r="O376">
        <v>0</v>
      </c>
      <c r="P376">
        <v>0</v>
      </c>
      <c r="Q376">
        <v>0</v>
      </c>
      <c r="R376">
        <v>190000</v>
      </c>
      <c r="S376" t="s">
        <v>637</v>
      </c>
      <c r="T376" t="s">
        <v>636</v>
      </c>
      <c r="U376" t="s">
        <v>636</v>
      </c>
      <c r="V376" t="s">
        <v>636</v>
      </c>
      <c r="W376" t="s">
        <v>636</v>
      </c>
      <c r="X376" t="s">
        <v>636</v>
      </c>
      <c r="Y376" t="s">
        <v>636</v>
      </c>
      <c r="Z376" t="s">
        <v>636</v>
      </c>
      <c r="AA376" t="s">
        <v>636</v>
      </c>
      <c r="AB376">
        <v>0</v>
      </c>
      <c r="AC376">
        <v>1</v>
      </c>
      <c r="AD376" t="s">
        <v>636</v>
      </c>
      <c r="AE376" t="s">
        <v>636</v>
      </c>
      <c r="AF376" t="s">
        <v>639</v>
      </c>
      <c r="AG376" t="s">
        <v>640</v>
      </c>
      <c r="AH376" t="s">
        <v>636</v>
      </c>
      <c r="AI376" t="s">
        <v>682</v>
      </c>
    </row>
    <row r="377" spans="1:35" x14ac:dyDescent="0.35">
      <c r="A377" t="s">
        <v>1547</v>
      </c>
      <c r="B377">
        <v>800065396</v>
      </c>
      <c r="C377" t="s">
        <v>633</v>
      </c>
      <c r="D377" t="s">
        <v>1548</v>
      </c>
      <c r="E377" t="s">
        <v>1112</v>
      </c>
      <c r="F377" s="36">
        <v>45720</v>
      </c>
      <c r="G377" s="36">
        <v>45729</v>
      </c>
      <c r="H377" t="s">
        <v>636</v>
      </c>
      <c r="I377" t="s">
        <v>636</v>
      </c>
      <c r="J377">
        <v>319800</v>
      </c>
      <c r="K377">
        <v>319800</v>
      </c>
      <c r="L377">
        <v>0</v>
      </c>
      <c r="M377">
        <v>0</v>
      </c>
      <c r="N377">
        <v>0</v>
      </c>
      <c r="O377">
        <v>2100</v>
      </c>
      <c r="P377">
        <v>0</v>
      </c>
      <c r="Q377">
        <v>0</v>
      </c>
      <c r="R377">
        <v>0</v>
      </c>
      <c r="S377" t="s">
        <v>636</v>
      </c>
      <c r="T377" t="s">
        <v>636</v>
      </c>
      <c r="U377" t="s">
        <v>636</v>
      </c>
      <c r="V377" t="s">
        <v>636</v>
      </c>
      <c r="W377" t="s">
        <v>636</v>
      </c>
      <c r="X377" t="s">
        <v>636</v>
      </c>
      <c r="Y377" t="s">
        <v>636</v>
      </c>
      <c r="Z377" t="s">
        <v>636</v>
      </c>
      <c r="AA377" t="s">
        <v>636</v>
      </c>
      <c r="AB377">
        <v>0</v>
      </c>
      <c r="AC377" t="s">
        <v>636</v>
      </c>
      <c r="AD377" t="s">
        <v>649</v>
      </c>
      <c r="AE377" t="s">
        <v>650</v>
      </c>
      <c r="AF377" t="s">
        <v>639</v>
      </c>
      <c r="AG377" t="s">
        <v>636</v>
      </c>
      <c r="AH377" t="s">
        <v>636</v>
      </c>
      <c r="AI377" t="s">
        <v>682</v>
      </c>
    </row>
    <row r="378" spans="1:35" x14ac:dyDescent="0.35">
      <c r="A378" t="s">
        <v>1549</v>
      </c>
      <c r="B378">
        <v>800065396</v>
      </c>
      <c r="C378" t="s">
        <v>633</v>
      </c>
      <c r="D378" t="s">
        <v>1550</v>
      </c>
      <c r="E378" t="s">
        <v>635</v>
      </c>
      <c r="F378" s="36">
        <v>45720</v>
      </c>
      <c r="G378" s="36">
        <v>45730</v>
      </c>
      <c r="H378" s="36">
        <v>45747</v>
      </c>
      <c r="I378" t="s">
        <v>636</v>
      </c>
      <c r="J378">
        <v>8801000</v>
      </c>
      <c r="K378">
        <v>8801000</v>
      </c>
      <c r="L378">
        <v>0</v>
      </c>
      <c r="M378">
        <v>0</v>
      </c>
      <c r="N378">
        <v>2328241</v>
      </c>
      <c r="O378">
        <v>2328241</v>
      </c>
      <c r="P378">
        <v>0</v>
      </c>
      <c r="Q378">
        <v>0</v>
      </c>
      <c r="R378">
        <v>6472759</v>
      </c>
      <c r="S378" t="s">
        <v>636</v>
      </c>
      <c r="T378" t="s">
        <v>636</v>
      </c>
      <c r="U378" t="s">
        <v>636</v>
      </c>
      <c r="V378" t="s">
        <v>636</v>
      </c>
      <c r="W378" t="s">
        <v>636</v>
      </c>
      <c r="X378" t="s">
        <v>636</v>
      </c>
      <c r="Y378" t="s">
        <v>636</v>
      </c>
      <c r="Z378" t="s">
        <v>636</v>
      </c>
      <c r="AA378" t="s">
        <v>636</v>
      </c>
      <c r="AB378">
        <v>176020</v>
      </c>
      <c r="AC378">
        <v>1</v>
      </c>
      <c r="AD378" t="s">
        <v>649</v>
      </c>
      <c r="AE378" t="s">
        <v>650</v>
      </c>
      <c r="AF378" t="s">
        <v>639</v>
      </c>
      <c r="AG378" t="s">
        <v>651</v>
      </c>
      <c r="AH378" t="s">
        <v>652</v>
      </c>
      <c r="AI378" t="s">
        <v>682</v>
      </c>
    </row>
    <row r="379" spans="1:35" x14ac:dyDescent="0.35">
      <c r="A379" t="s">
        <v>1551</v>
      </c>
      <c r="B379">
        <v>800065396</v>
      </c>
      <c r="C379" t="s">
        <v>633</v>
      </c>
      <c r="D379" t="s">
        <v>1552</v>
      </c>
      <c r="E379" t="s">
        <v>1123</v>
      </c>
      <c r="F379" s="36">
        <v>45603</v>
      </c>
      <c r="G379" s="36">
        <v>45604</v>
      </c>
      <c r="H379" t="s">
        <v>636</v>
      </c>
      <c r="I379" t="s">
        <v>636</v>
      </c>
      <c r="J379">
        <v>34262757</v>
      </c>
      <c r="K379">
        <v>34262757</v>
      </c>
      <c r="L379">
        <v>0</v>
      </c>
      <c r="M379">
        <v>0</v>
      </c>
      <c r="N379">
        <v>0</v>
      </c>
      <c r="O379">
        <v>2749790</v>
      </c>
      <c r="P379">
        <v>0</v>
      </c>
      <c r="Q379">
        <v>0</v>
      </c>
      <c r="R379">
        <v>0</v>
      </c>
      <c r="S379" t="s">
        <v>636</v>
      </c>
      <c r="T379" t="s">
        <v>636</v>
      </c>
      <c r="U379" t="s">
        <v>636</v>
      </c>
      <c r="V379" t="s">
        <v>636</v>
      </c>
      <c r="W379" t="s">
        <v>636</v>
      </c>
      <c r="X379" t="s">
        <v>636</v>
      </c>
      <c r="Y379" t="s">
        <v>636</v>
      </c>
      <c r="Z379" t="s">
        <v>636</v>
      </c>
      <c r="AA379" t="s">
        <v>636</v>
      </c>
      <c r="AB379">
        <v>0</v>
      </c>
      <c r="AC379" t="s">
        <v>636</v>
      </c>
      <c r="AD379" t="s">
        <v>1124</v>
      </c>
      <c r="AE379" t="s">
        <v>1125</v>
      </c>
      <c r="AF379" t="s">
        <v>1153</v>
      </c>
      <c r="AG379" t="s">
        <v>636</v>
      </c>
      <c r="AH379" t="s">
        <v>1154</v>
      </c>
      <c r="AI379" t="s">
        <v>682</v>
      </c>
    </row>
    <row r="380" spans="1:35" x14ac:dyDescent="0.35">
      <c r="A380" t="s">
        <v>1553</v>
      </c>
      <c r="B380">
        <v>800065396</v>
      </c>
      <c r="C380" t="s">
        <v>633</v>
      </c>
      <c r="D380" t="s">
        <v>1554</v>
      </c>
      <c r="E380" t="s">
        <v>635</v>
      </c>
      <c r="F380" s="36">
        <v>44191</v>
      </c>
      <c r="G380" s="36">
        <v>44215</v>
      </c>
      <c r="H380" s="36">
        <v>44215</v>
      </c>
      <c r="I380" t="s">
        <v>636</v>
      </c>
      <c r="J380">
        <v>190000</v>
      </c>
      <c r="K380">
        <v>190000</v>
      </c>
      <c r="L380">
        <v>0</v>
      </c>
      <c r="M380">
        <v>0</v>
      </c>
      <c r="N380">
        <v>0</v>
      </c>
      <c r="O380">
        <v>0</v>
      </c>
      <c r="P380">
        <v>0</v>
      </c>
      <c r="Q380">
        <v>0</v>
      </c>
      <c r="R380">
        <v>190000</v>
      </c>
      <c r="S380" t="s">
        <v>637</v>
      </c>
      <c r="T380" t="s">
        <v>636</v>
      </c>
      <c r="U380" t="s">
        <v>636</v>
      </c>
      <c r="V380" t="s">
        <v>636</v>
      </c>
      <c r="W380" t="s">
        <v>636</v>
      </c>
      <c r="X380" t="s">
        <v>636</v>
      </c>
      <c r="Y380" t="s">
        <v>636</v>
      </c>
      <c r="Z380" t="s">
        <v>636</v>
      </c>
      <c r="AA380" t="s">
        <v>636</v>
      </c>
      <c r="AB380">
        <v>0</v>
      </c>
      <c r="AC380">
        <v>1</v>
      </c>
      <c r="AD380" t="s">
        <v>636</v>
      </c>
      <c r="AE380" t="s">
        <v>636</v>
      </c>
      <c r="AF380" t="s">
        <v>639</v>
      </c>
      <c r="AG380" t="s">
        <v>640</v>
      </c>
      <c r="AH380" t="s">
        <v>636</v>
      </c>
      <c r="AI380" t="s">
        <v>682</v>
      </c>
    </row>
    <row r="381" spans="1:35" x14ac:dyDescent="0.35">
      <c r="A381" t="s">
        <v>1555</v>
      </c>
      <c r="B381">
        <v>800065396</v>
      </c>
      <c r="C381" t="s">
        <v>633</v>
      </c>
      <c r="D381" t="s">
        <v>1556</v>
      </c>
      <c r="E381" t="s">
        <v>635</v>
      </c>
      <c r="F381" s="36">
        <v>44162</v>
      </c>
      <c r="G381" s="36">
        <v>44185</v>
      </c>
      <c r="H381" s="36">
        <v>44185</v>
      </c>
      <c r="I381" t="s">
        <v>636</v>
      </c>
      <c r="J381">
        <v>80000</v>
      </c>
      <c r="K381">
        <v>80000</v>
      </c>
      <c r="L381">
        <v>0</v>
      </c>
      <c r="M381">
        <v>0</v>
      </c>
      <c r="N381">
        <v>0</v>
      </c>
      <c r="O381">
        <v>0</v>
      </c>
      <c r="P381">
        <v>0</v>
      </c>
      <c r="Q381">
        <v>0</v>
      </c>
      <c r="R381">
        <v>80000</v>
      </c>
      <c r="S381" t="s">
        <v>637</v>
      </c>
      <c r="T381" t="s">
        <v>636</v>
      </c>
      <c r="U381" t="s">
        <v>636</v>
      </c>
      <c r="V381" t="s">
        <v>636</v>
      </c>
      <c r="W381" t="s">
        <v>636</v>
      </c>
      <c r="X381" t="s">
        <v>636</v>
      </c>
      <c r="Y381" t="s">
        <v>636</v>
      </c>
      <c r="Z381" t="s">
        <v>636</v>
      </c>
      <c r="AA381" t="s">
        <v>636</v>
      </c>
      <c r="AB381">
        <v>0</v>
      </c>
      <c r="AC381">
        <v>1</v>
      </c>
      <c r="AD381" t="s">
        <v>636</v>
      </c>
      <c r="AE381" t="s">
        <v>636</v>
      </c>
      <c r="AF381" t="s">
        <v>639</v>
      </c>
      <c r="AG381" t="s">
        <v>640</v>
      </c>
      <c r="AH381" t="s">
        <v>636</v>
      </c>
      <c r="AI381" t="s">
        <v>682</v>
      </c>
    </row>
    <row r="382" spans="1:35" x14ac:dyDescent="0.35">
      <c r="A382" t="s">
        <v>1557</v>
      </c>
      <c r="B382">
        <v>800065396</v>
      </c>
      <c r="C382" t="s">
        <v>633</v>
      </c>
      <c r="D382" t="s">
        <v>1558</v>
      </c>
      <c r="E382" t="s">
        <v>635</v>
      </c>
      <c r="F382" s="36">
        <v>44811</v>
      </c>
      <c r="G382" s="36">
        <v>44821</v>
      </c>
      <c r="H382" s="36">
        <v>44821</v>
      </c>
      <c r="I382" t="s">
        <v>636</v>
      </c>
      <c r="J382">
        <v>190000</v>
      </c>
      <c r="K382">
        <v>190000</v>
      </c>
      <c r="L382">
        <v>0</v>
      </c>
      <c r="M382">
        <v>0</v>
      </c>
      <c r="N382">
        <v>0</v>
      </c>
      <c r="O382">
        <v>0</v>
      </c>
      <c r="P382">
        <v>0</v>
      </c>
      <c r="Q382">
        <v>0</v>
      </c>
      <c r="R382">
        <v>190000</v>
      </c>
      <c r="S382" t="s">
        <v>637</v>
      </c>
      <c r="T382" t="s">
        <v>636</v>
      </c>
      <c r="U382" t="s">
        <v>636</v>
      </c>
      <c r="V382" t="s">
        <v>636</v>
      </c>
      <c r="W382" t="s">
        <v>636</v>
      </c>
      <c r="X382" t="s">
        <v>636</v>
      </c>
      <c r="Y382" t="s">
        <v>636</v>
      </c>
      <c r="Z382" t="s">
        <v>636</v>
      </c>
      <c r="AA382" t="s">
        <v>636</v>
      </c>
      <c r="AB382">
        <v>0</v>
      </c>
      <c r="AC382">
        <v>1</v>
      </c>
      <c r="AD382" t="s">
        <v>636</v>
      </c>
      <c r="AE382" t="s">
        <v>636</v>
      </c>
      <c r="AF382" t="s">
        <v>639</v>
      </c>
      <c r="AG382" t="s">
        <v>640</v>
      </c>
      <c r="AH382" t="s">
        <v>636</v>
      </c>
      <c r="AI382" t="s">
        <v>682</v>
      </c>
    </row>
    <row r="383" spans="1:35" x14ac:dyDescent="0.35">
      <c r="A383" t="s">
        <v>1559</v>
      </c>
      <c r="B383">
        <v>800065396</v>
      </c>
      <c r="C383" t="s">
        <v>633</v>
      </c>
      <c r="D383" t="s">
        <v>1560</v>
      </c>
      <c r="E383" t="s">
        <v>635</v>
      </c>
      <c r="F383" s="36">
        <v>44162</v>
      </c>
      <c r="G383" s="36">
        <v>44185</v>
      </c>
      <c r="H383" s="36">
        <v>44185</v>
      </c>
      <c r="I383" t="s">
        <v>636</v>
      </c>
      <c r="J383">
        <v>190000</v>
      </c>
      <c r="K383">
        <v>190000</v>
      </c>
      <c r="L383">
        <v>0</v>
      </c>
      <c r="M383">
        <v>0</v>
      </c>
      <c r="N383">
        <v>0</v>
      </c>
      <c r="O383">
        <v>0</v>
      </c>
      <c r="P383">
        <v>0</v>
      </c>
      <c r="Q383">
        <v>0</v>
      </c>
      <c r="R383">
        <v>190000</v>
      </c>
      <c r="S383" t="s">
        <v>637</v>
      </c>
      <c r="T383" t="s">
        <v>636</v>
      </c>
      <c r="U383" t="s">
        <v>636</v>
      </c>
      <c r="V383" t="s">
        <v>636</v>
      </c>
      <c r="W383" t="s">
        <v>636</v>
      </c>
      <c r="X383" t="s">
        <v>636</v>
      </c>
      <c r="Y383" t="s">
        <v>636</v>
      </c>
      <c r="Z383" t="s">
        <v>636</v>
      </c>
      <c r="AA383" t="s">
        <v>636</v>
      </c>
      <c r="AB383">
        <v>0</v>
      </c>
      <c r="AC383">
        <v>1</v>
      </c>
      <c r="AD383" t="s">
        <v>636</v>
      </c>
      <c r="AE383" t="s">
        <v>636</v>
      </c>
      <c r="AF383" t="s">
        <v>639</v>
      </c>
      <c r="AG383" t="s">
        <v>640</v>
      </c>
      <c r="AH383" t="s">
        <v>636</v>
      </c>
      <c r="AI383" t="s">
        <v>682</v>
      </c>
    </row>
    <row r="384" spans="1:35" x14ac:dyDescent="0.35">
      <c r="A384" t="s">
        <v>1561</v>
      </c>
      <c r="B384">
        <v>800065396</v>
      </c>
      <c r="C384" t="s">
        <v>633</v>
      </c>
      <c r="D384" t="s">
        <v>1562</v>
      </c>
      <c r="E384" t="s">
        <v>635</v>
      </c>
      <c r="F384" s="36">
        <v>44775</v>
      </c>
      <c r="G384" s="36">
        <v>44797</v>
      </c>
      <c r="H384" s="36">
        <v>44797</v>
      </c>
      <c r="I384" t="s">
        <v>636</v>
      </c>
      <c r="J384">
        <v>190000</v>
      </c>
      <c r="K384">
        <v>190000</v>
      </c>
      <c r="L384">
        <v>0</v>
      </c>
      <c r="M384">
        <v>0</v>
      </c>
      <c r="N384">
        <v>0</v>
      </c>
      <c r="O384">
        <v>0</v>
      </c>
      <c r="P384">
        <v>0</v>
      </c>
      <c r="Q384">
        <v>0</v>
      </c>
      <c r="R384">
        <v>190000</v>
      </c>
      <c r="S384" t="s">
        <v>637</v>
      </c>
      <c r="T384" t="s">
        <v>636</v>
      </c>
      <c r="U384" t="s">
        <v>636</v>
      </c>
      <c r="V384" t="s">
        <v>636</v>
      </c>
      <c r="W384" t="s">
        <v>636</v>
      </c>
      <c r="X384" t="s">
        <v>636</v>
      </c>
      <c r="Y384" t="s">
        <v>636</v>
      </c>
      <c r="Z384" t="s">
        <v>636</v>
      </c>
      <c r="AA384" t="s">
        <v>636</v>
      </c>
      <c r="AB384">
        <v>0</v>
      </c>
      <c r="AC384">
        <v>1</v>
      </c>
      <c r="AD384" t="s">
        <v>636</v>
      </c>
      <c r="AE384" t="s">
        <v>636</v>
      </c>
      <c r="AF384" t="s">
        <v>639</v>
      </c>
      <c r="AG384" t="s">
        <v>640</v>
      </c>
      <c r="AH384" t="s">
        <v>636</v>
      </c>
      <c r="AI384" t="s">
        <v>682</v>
      </c>
    </row>
    <row r="385" spans="1:35" x14ac:dyDescent="0.35">
      <c r="A385" t="s">
        <v>1563</v>
      </c>
      <c r="B385">
        <v>800065396</v>
      </c>
      <c r="C385" t="s">
        <v>633</v>
      </c>
      <c r="D385" t="s">
        <v>1564</v>
      </c>
      <c r="E385" t="s">
        <v>635</v>
      </c>
      <c r="F385" s="36">
        <v>45085</v>
      </c>
      <c r="G385" s="36">
        <v>45092</v>
      </c>
      <c r="H385" s="36">
        <v>45092</v>
      </c>
      <c r="I385" t="s">
        <v>636</v>
      </c>
      <c r="J385">
        <v>125000</v>
      </c>
      <c r="K385">
        <v>125000</v>
      </c>
      <c r="L385">
        <v>0</v>
      </c>
      <c r="M385">
        <v>0</v>
      </c>
      <c r="N385">
        <v>0</v>
      </c>
      <c r="O385">
        <v>0</v>
      </c>
      <c r="P385">
        <v>0</v>
      </c>
      <c r="Q385">
        <v>0</v>
      </c>
      <c r="R385">
        <v>125000</v>
      </c>
      <c r="S385" t="s">
        <v>637</v>
      </c>
      <c r="T385" t="s">
        <v>636</v>
      </c>
      <c r="U385" t="s">
        <v>636</v>
      </c>
      <c r="V385" t="s">
        <v>636</v>
      </c>
      <c r="W385" t="s">
        <v>636</v>
      </c>
      <c r="X385" t="s">
        <v>636</v>
      </c>
      <c r="Y385" t="s">
        <v>636</v>
      </c>
      <c r="Z385" t="s">
        <v>636</v>
      </c>
      <c r="AA385" t="s">
        <v>636</v>
      </c>
      <c r="AB385">
        <v>0</v>
      </c>
      <c r="AC385">
        <v>1</v>
      </c>
      <c r="AD385" t="s">
        <v>636</v>
      </c>
      <c r="AE385" t="s">
        <v>636</v>
      </c>
      <c r="AF385" t="s">
        <v>639</v>
      </c>
      <c r="AG385" t="s">
        <v>640</v>
      </c>
      <c r="AH385" t="s">
        <v>636</v>
      </c>
      <c r="AI385" t="s">
        <v>682</v>
      </c>
    </row>
    <row r="386" spans="1:35" x14ac:dyDescent="0.35">
      <c r="A386" t="s">
        <v>1565</v>
      </c>
      <c r="B386">
        <v>800065396</v>
      </c>
      <c r="C386" t="s">
        <v>633</v>
      </c>
      <c r="D386" t="s">
        <v>1566</v>
      </c>
      <c r="E386" t="s">
        <v>635</v>
      </c>
      <c r="F386" s="36">
        <v>44651</v>
      </c>
      <c r="G386" s="36">
        <v>44664</v>
      </c>
      <c r="H386" s="36">
        <v>44664</v>
      </c>
      <c r="I386" t="s">
        <v>636</v>
      </c>
      <c r="J386">
        <v>190000</v>
      </c>
      <c r="K386">
        <v>190000</v>
      </c>
      <c r="L386">
        <v>0</v>
      </c>
      <c r="M386">
        <v>0</v>
      </c>
      <c r="N386">
        <v>0</v>
      </c>
      <c r="O386">
        <v>0</v>
      </c>
      <c r="P386">
        <v>0</v>
      </c>
      <c r="Q386">
        <v>0</v>
      </c>
      <c r="R386">
        <v>190000</v>
      </c>
      <c r="S386" t="s">
        <v>637</v>
      </c>
      <c r="T386" t="s">
        <v>636</v>
      </c>
      <c r="U386" t="s">
        <v>636</v>
      </c>
      <c r="V386" t="s">
        <v>636</v>
      </c>
      <c r="W386" t="s">
        <v>636</v>
      </c>
      <c r="X386" t="s">
        <v>636</v>
      </c>
      <c r="Y386" t="s">
        <v>636</v>
      </c>
      <c r="Z386" t="s">
        <v>636</v>
      </c>
      <c r="AA386" t="s">
        <v>636</v>
      </c>
      <c r="AB386">
        <v>0</v>
      </c>
      <c r="AC386">
        <v>1</v>
      </c>
      <c r="AD386" t="s">
        <v>636</v>
      </c>
      <c r="AE386" t="s">
        <v>636</v>
      </c>
      <c r="AF386" t="s">
        <v>639</v>
      </c>
      <c r="AG386" t="s">
        <v>640</v>
      </c>
      <c r="AH386" t="s">
        <v>636</v>
      </c>
      <c r="AI386" t="s">
        <v>682</v>
      </c>
    </row>
    <row r="387" spans="1:35" x14ac:dyDescent="0.35">
      <c r="A387" t="s">
        <v>1567</v>
      </c>
      <c r="B387">
        <v>800065396</v>
      </c>
      <c r="C387" t="s">
        <v>633</v>
      </c>
      <c r="D387" t="s">
        <v>1568</v>
      </c>
      <c r="E387" t="s">
        <v>635</v>
      </c>
      <c r="F387" s="36">
        <v>44347</v>
      </c>
      <c r="G387" s="36">
        <v>44364</v>
      </c>
      <c r="H387" s="36">
        <v>44364</v>
      </c>
      <c r="I387" t="s">
        <v>636</v>
      </c>
      <c r="J387">
        <v>190000</v>
      </c>
      <c r="K387">
        <v>190000</v>
      </c>
      <c r="L387">
        <v>0</v>
      </c>
      <c r="M387">
        <v>0</v>
      </c>
      <c r="N387">
        <v>0</v>
      </c>
      <c r="O387">
        <v>0</v>
      </c>
      <c r="P387">
        <v>0</v>
      </c>
      <c r="Q387">
        <v>0</v>
      </c>
      <c r="R387">
        <v>190000</v>
      </c>
      <c r="S387" t="s">
        <v>637</v>
      </c>
      <c r="T387" t="s">
        <v>636</v>
      </c>
      <c r="U387" t="s">
        <v>636</v>
      </c>
      <c r="V387" t="s">
        <v>636</v>
      </c>
      <c r="W387" t="s">
        <v>636</v>
      </c>
      <c r="X387" t="s">
        <v>636</v>
      </c>
      <c r="Y387" t="s">
        <v>636</v>
      </c>
      <c r="Z387" t="s">
        <v>636</v>
      </c>
      <c r="AA387" t="s">
        <v>636</v>
      </c>
      <c r="AB387">
        <v>0</v>
      </c>
      <c r="AC387">
        <v>1</v>
      </c>
      <c r="AD387" t="s">
        <v>636</v>
      </c>
      <c r="AE387" t="s">
        <v>636</v>
      </c>
      <c r="AF387" t="s">
        <v>639</v>
      </c>
      <c r="AG387" t="s">
        <v>640</v>
      </c>
      <c r="AH387" t="s">
        <v>636</v>
      </c>
      <c r="AI387" t="s">
        <v>682</v>
      </c>
    </row>
    <row r="388" spans="1:35" x14ac:dyDescent="0.35">
      <c r="A388" t="s">
        <v>1569</v>
      </c>
      <c r="B388">
        <v>800065396</v>
      </c>
      <c r="C388" t="s">
        <v>633</v>
      </c>
      <c r="D388" t="s">
        <v>1570</v>
      </c>
      <c r="E388" t="s">
        <v>635</v>
      </c>
      <c r="F388" s="36">
        <v>44414</v>
      </c>
      <c r="G388" s="36">
        <v>44426</v>
      </c>
      <c r="H388" s="36">
        <v>44426</v>
      </c>
      <c r="I388" t="s">
        <v>636</v>
      </c>
      <c r="J388">
        <v>190000</v>
      </c>
      <c r="K388">
        <v>190000</v>
      </c>
      <c r="L388">
        <v>0</v>
      </c>
      <c r="M388">
        <v>0</v>
      </c>
      <c r="N388">
        <v>0</v>
      </c>
      <c r="O388">
        <v>0</v>
      </c>
      <c r="P388">
        <v>0</v>
      </c>
      <c r="Q388">
        <v>0</v>
      </c>
      <c r="R388">
        <v>190000</v>
      </c>
      <c r="S388" t="s">
        <v>637</v>
      </c>
      <c r="T388" t="s">
        <v>636</v>
      </c>
      <c r="U388" t="s">
        <v>636</v>
      </c>
      <c r="V388" t="s">
        <v>636</v>
      </c>
      <c r="W388" t="s">
        <v>636</v>
      </c>
      <c r="X388" t="s">
        <v>636</v>
      </c>
      <c r="Y388" t="s">
        <v>636</v>
      </c>
      <c r="Z388" t="s">
        <v>636</v>
      </c>
      <c r="AA388" t="s">
        <v>636</v>
      </c>
      <c r="AB388">
        <v>0</v>
      </c>
      <c r="AC388">
        <v>1</v>
      </c>
      <c r="AD388" t="s">
        <v>636</v>
      </c>
      <c r="AE388" t="s">
        <v>636</v>
      </c>
      <c r="AF388" t="s">
        <v>639</v>
      </c>
      <c r="AG388" t="s">
        <v>640</v>
      </c>
      <c r="AH388" t="s">
        <v>636</v>
      </c>
      <c r="AI388" t="s">
        <v>682</v>
      </c>
    </row>
    <row r="389" spans="1:35" x14ac:dyDescent="0.35">
      <c r="A389" t="s">
        <v>1571</v>
      </c>
      <c r="B389">
        <v>800065396</v>
      </c>
      <c r="C389" t="s">
        <v>633</v>
      </c>
      <c r="D389" t="s">
        <v>1572</v>
      </c>
      <c r="E389" t="s">
        <v>635</v>
      </c>
      <c r="F389" s="36">
        <v>44405</v>
      </c>
      <c r="G389" s="36">
        <v>44426</v>
      </c>
      <c r="H389" s="36">
        <v>44426</v>
      </c>
      <c r="I389" t="s">
        <v>636</v>
      </c>
      <c r="J389">
        <v>190000</v>
      </c>
      <c r="K389">
        <v>190000</v>
      </c>
      <c r="L389">
        <v>0</v>
      </c>
      <c r="M389">
        <v>0</v>
      </c>
      <c r="N389">
        <v>0</v>
      </c>
      <c r="O389">
        <v>0</v>
      </c>
      <c r="P389">
        <v>0</v>
      </c>
      <c r="Q389">
        <v>0</v>
      </c>
      <c r="R389">
        <v>190000</v>
      </c>
      <c r="S389" t="s">
        <v>637</v>
      </c>
      <c r="T389" t="s">
        <v>636</v>
      </c>
      <c r="U389" t="s">
        <v>636</v>
      </c>
      <c r="V389" t="s">
        <v>636</v>
      </c>
      <c r="W389" t="s">
        <v>636</v>
      </c>
      <c r="X389" t="s">
        <v>636</v>
      </c>
      <c r="Y389" t="s">
        <v>636</v>
      </c>
      <c r="Z389" t="s">
        <v>636</v>
      </c>
      <c r="AA389" t="s">
        <v>636</v>
      </c>
      <c r="AB389">
        <v>0</v>
      </c>
      <c r="AC389">
        <v>1</v>
      </c>
      <c r="AD389" t="s">
        <v>636</v>
      </c>
      <c r="AE389" t="s">
        <v>636</v>
      </c>
      <c r="AF389" t="s">
        <v>639</v>
      </c>
      <c r="AG389" t="s">
        <v>640</v>
      </c>
      <c r="AH389" t="s">
        <v>636</v>
      </c>
      <c r="AI389" t="s">
        <v>682</v>
      </c>
    </row>
    <row r="390" spans="1:35" x14ac:dyDescent="0.35">
      <c r="A390" t="s">
        <v>1573</v>
      </c>
      <c r="B390">
        <v>800065396</v>
      </c>
      <c r="C390" t="s">
        <v>633</v>
      </c>
      <c r="D390" t="s">
        <v>1574</v>
      </c>
      <c r="E390" t="s">
        <v>635</v>
      </c>
      <c r="F390" s="36">
        <v>44309</v>
      </c>
      <c r="G390" s="36">
        <v>44334</v>
      </c>
      <c r="H390" s="36">
        <v>44334</v>
      </c>
      <c r="I390" t="s">
        <v>636</v>
      </c>
      <c r="J390">
        <v>190000</v>
      </c>
      <c r="K390">
        <v>190000</v>
      </c>
      <c r="L390">
        <v>0</v>
      </c>
      <c r="M390">
        <v>0</v>
      </c>
      <c r="N390">
        <v>0</v>
      </c>
      <c r="O390">
        <v>0</v>
      </c>
      <c r="P390">
        <v>0</v>
      </c>
      <c r="Q390">
        <v>0</v>
      </c>
      <c r="R390">
        <v>190000</v>
      </c>
      <c r="S390" t="s">
        <v>637</v>
      </c>
      <c r="T390" t="s">
        <v>636</v>
      </c>
      <c r="U390" t="s">
        <v>636</v>
      </c>
      <c r="V390" t="s">
        <v>636</v>
      </c>
      <c r="W390" t="s">
        <v>636</v>
      </c>
      <c r="X390" t="s">
        <v>636</v>
      </c>
      <c r="Y390" t="s">
        <v>636</v>
      </c>
      <c r="Z390" t="s">
        <v>636</v>
      </c>
      <c r="AA390" t="s">
        <v>636</v>
      </c>
      <c r="AB390">
        <v>0</v>
      </c>
      <c r="AC390">
        <v>1</v>
      </c>
      <c r="AD390" t="s">
        <v>636</v>
      </c>
      <c r="AE390" t="s">
        <v>636</v>
      </c>
      <c r="AF390" t="s">
        <v>639</v>
      </c>
      <c r="AG390" t="s">
        <v>640</v>
      </c>
      <c r="AH390" t="s">
        <v>636</v>
      </c>
      <c r="AI390" t="s">
        <v>682</v>
      </c>
    </row>
    <row r="391" spans="1:35" x14ac:dyDescent="0.35">
      <c r="A391" t="s">
        <v>1575</v>
      </c>
      <c r="B391">
        <v>800065396</v>
      </c>
      <c r="C391" t="s">
        <v>633</v>
      </c>
      <c r="D391" t="s">
        <v>1576</v>
      </c>
      <c r="E391" t="s">
        <v>635</v>
      </c>
      <c r="F391" s="36">
        <v>45660</v>
      </c>
      <c r="G391" s="36">
        <v>45672</v>
      </c>
      <c r="H391" s="36">
        <v>45682</v>
      </c>
      <c r="I391" t="s">
        <v>636</v>
      </c>
      <c r="J391">
        <v>19868600</v>
      </c>
      <c r="K391">
        <v>19868600</v>
      </c>
      <c r="L391">
        <v>0</v>
      </c>
      <c r="M391">
        <v>0</v>
      </c>
      <c r="N391">
        <v>5293804</v>
      </c>
      <c r="O391">
        <v>5293804</v>
      </c>
      <c r="P391">
        <v>0</v>
      </c>
      <c r="Q391">
        <v>0</v>
      </c>
      <c r="R391">
        <v>14574796</v>
      </c>
      <c r="S391" t="s">
        <v>636</v>
      </c>
      <c r="T391" t="s">
        <v>636</v>
      </c>
      <c r="U391" t="s">
        <v>636</v>
      </c>
      <c r="V391" t="s">
        <v>636</v>
      </c>
      <c r="W391" t="s">
        <v>636</v>
      </c>
      <c r="X391" t="s">
        <v>636</v>
      </c>
      <c r="Y391" t="s">
        <v>636</v>
      </c>
      <c r="Z391" t="s">
        <v>636</v>
      </c>
      <c r="AA391" t="s">
        <v>636</v>
      </c>
      <c r="AB391">
        <v>397372</v>
      </c>
      <c r="AC391">
        <v>1</v>
      </c>
      <c r="AD391" t="s">
        <v>649</v>
      </c>
      <c r="AE391" t="s">
        <v>650</v>
      </c>
      <c r="AF391" t="s">
        <v>639</v>
      </c>
      <c r="AG391" t="s">
        <v>651</v>
      </c>
      <c r="AH391" t="s">
        <v>1109</v>
      </c>
      <c r="AI391" t="s">
        <v>682</v>
      </c>
    </row>
    <row r="392" spans="1:35" x14ac:dyDescent="0.35">
      <c r="A392" t="s">
        <v>1577</v>
      </c>
      <c r="B392">
        <v>800065396</v>
      </c>
      <c r="C392" t="s">
        <v>633</v>
      </c>
      <c r="D392" t="s">
        <v>1578</v>
      </c>
      <c r="E392" t="s">
        <v>1112</v>
      </c>
      <c r="F392" s="36">
        <v>45719</v>
      </c>
      <c r="G392" s="36">
        <v>45730</v>
      </c>
      <c r="H392" t="s">
        <v>636</v>
      </c>
      <c r="I392" t="s">
        <v>636</v>
      </c>
      <c r="J392">
        <v>355488</v>
      </c>
      <c r="K392">
        <v>355488</v>
      </c>
      <c r="L392">
        <v>0</v>
      </c>
      <c r="M392">
        <v>0</v>
      </c>
      <c r="N392">
        <v>0</v>
      </c>
      <c r="O392">
        <v>0</v>
      </c>
      <c r="P392">
        <v>0</v>
      </c>
      <c r="Q392">
        <v>0</v>
      </c>
      <c r="R392">
        <v>0</v>
      </c>
      <c r="S392" t="s">
        <v>636</v>
      </c>
      <c r="T392" t="s">
        <v>636</v>
      </c>
      <c r="U392" t="s">
        <v>636</v>
      </c>
      <c r="V392" t="s">
        <v>636</v>
      </c>
      <c r="W392" t="s">
        <v>636</v>
      </c>
      <c r="X392" t="s">
        <v>636</v>
      </c>
      <c r="Y392" t="s">
        <v>636</v>
      </c>
      <c r="Z392" t="s">
        <v>636</v>
      </c>
      <c r="AA392" t="s">
        <v>636</v>
      </c>
      <c r="AB392">
        <v>0</v>
      </c>
      <c r="AC392" t="s">
        <v>636</v>
      </c>
      <c r="AD392" t="s">
        <v>649</v>
      </c>
      <c r="AE392" t="s">
        <v>650</v>
      </c>
      <c r="AF392" t="s">
        <v>639</v>
      </c>
      <c r="AG392" t="s">
        <v>636</v>
      </c>
      <c r="AH392" t="s">
        <v>636</v>
      </c>
      <c r="AI392" t="s">
        <v>682</v>
      </c>
    </row>
    <row r="393" spans="1:35" x14ac:dyDescent="0.35">
      <c r="A393" t="s">
        <v>1579</v>
      </c>
      <c r="B393">
        <v>800065396</v>
      </c>
      <c r="C393" t="s">
        <v>633</v>
      </c>
      <c r="D393" t="s">
        <v>1580</v>
      </c>
      <c r="E393" t="s">
        <v>635</v>
      </c>
      <c r="F393" s="36">
        <v>44412</v>
      </c>
      <c r="G393" s="36">
        <v>44426</v>
      </c>
      <c r="H393" s="36">
        <v>44426</v>
      </c>
      <c r="I393" t="s">
        <v>636</v>
      </c>
      <c r="J393">
        <v>190000</v>
      </c>
      <c r="K393">
        <v>190000</v>
      </c>
      <c r="L393">
        <v>0</v>
      </c>
      <c r="M393">
        <v>0</v>
      </c>
      <c r="N393">
        <v>0</v>
      </c>
      <c r="O393">
        <v>0</v>
      </c>
      <c r="P393">
        <v>0</v>
      </c>
      <c r="Q393">
        <v>0</v>
      </c>
      <c r="R393">
        <v>190000</v>
      </c>
      <c r="S393" t="s">
        <v>637</v>
      </c>
      <c r="T393" t="s">
        <v>636</v>
      </c>
      <c r="U393" t="s">
        <v>636</v>
      </c>
      <c r="V393" t="s">
        <v>636</v>
      </c>
      <c r="W393" t="s">
        <v>636</v>
      </c>
      <c r="X393" t="s">
        <v>636</v>
      </c>
      <c r="Y393" t="s">
        <v>636</v>
      </c>
      <c r="Z393" t="s">
        <v>636</v>
      </c>
      <c r="AA393" t="s">
        <v>636</v>
      </c>
      <c r="AB393">
        <v>0</v>
      </c>
      <c r="AC393">
        <v>1</v>
      </c>
      <c r="AD393" t="s">
        <v>636</v>
      </c>
      <c r="AE393" t="s">
        <v>636</v>
      </c>
      <c r="AF393" t="s">
        <v>639</v>
      </c>
      <c r="AG393" t="s">
        <v>640</v>
      </c>
      <c r="AH393" t="s">
        <v>636</v>
      </c>
      <c r="AI393" t="s">
        <v>682</v>
      </c>
    </row>
    <row r="394" spans="1:35" x14ac:dyDescent="0.35">
      <c r="A394" t="s">
        <v>1581</v>
      </c>
      <c r="B394">
        <v>800065396</v>
      </c>
      <c r="C394" t="s">
        <v>633</v>
      </c>
      <c r="D394" t="s">
        <v>1582</v>
      </c>
      <c r="E394" t="s">
        <v>635</v>
      </c>
      <c r="F394" s="36">
        <v>44405</v>
      </c>
      <c r="G394" s="36">
        <v>44426</v>
      </c>
      <c r="H394" s="36">
        <v>44426</v>
      </c>
      <c r="I394" t="s">
        <v>636</v>
      </c>
      <c r="J394">
        <v>190000</v>
      </c>
      <c r="K394">
        <v>190000</v>
      </c>
      <c r="L394">
        <v>0</v>
      </c>
      <c r="M394">
        <v>0</v>
      </c>
      <c r="N394">
        <v>0</v>
      </c>
      <c r="O394">
        <v>0</v>
      </c>
      <c r="P394">
        <v>0</v>
      </c>
      <c r="Q394">
        <v>0</v>
      </c>
      <c r="R394">
        <v>190000</v>
      </c>
      <c r="S394" t="s">
        <v>637</v>
      </c>
      <c r="T394" t="s">
        <v>636</v>
      </c>
      <c r="U394" t="s">
        <v>636</v>
      </c>
      <c r="V394" t="s">
        <v>636</v>
      </c>
      <c r="W394" t="s">
        <v>636</v>
      </c>
      <c r="X394" t="s">
        <v>636</v>
      </c>
      <c r="Y394" t="s">
        <v>636</v>
      </c>
      <c r="Z394" t="s">
        <v>636</v>
      </c>
      <c r="AA394" t="s">
        <v>636</v>
      </c>
      <c r="AB394">
        <v>0</v>
      </c>
      <c r="AC394">
        <v>1</v>
      </c>
      <c r="AD394" t="s">
        <v>636</v>
      </c>
      <c r="AE394" t="s">
        <v>636</v>
      </c>
      <c r="AF394" t="s">
        <v>639</v>
      </c>
      <c r="AG394" t="s">
        <v>640</v>
      </c>
      <c r="AH394" t="s">
        <v>636</v>
      </c>
      <c r="AI394" t="s">
        <v>682</v>
      </c>
    </row>
    <row r="395" spans="1:35" x14ac:dyDescent="0.35">
      <c r="A395" t="s">
        <v>1583</v>
      </c>
      <c r="B395">
        <v>800065396</v>
      </c>
      <c r="C395" t="s">
        <v>633</v>
      </c>
      <c r="D395" t="s">
        <v>1584</v>
      </c>
      <c r="E395" t="s">
        <v>635</v>
      </c>
      <c r="F395" s="36">
        <v>45660</v>
      </c>
      <c r="G395" s="36">
        <v>45672</v>
      </c>
      <c r="H395" s="36">
        <v>45682</v>
      </c>
      <c r="I395" t="s">
        <v>636</v>
      </c>
      <c r="J395">
        <v>273000</v>
      </c>
      <c r="K395">
        <v>273000</v>
      </c>
      <c r="L395">
        <v>0</v>
      </c>
      <c r="M395">
        <v>0</v>
      </c>
      <c r="N395">
        <v>0</v>
      </c>
      <c r="O395">
        <v>0</v>
      </c>
      <c r="P395">
        <v>0</v>
      </c>
      <c r="Q395">
        <v>0</v>
      </c>
      <c r="R395">
        <v>273000</v>
      </c>
      <c r="S395" t="s">
        <v>636</v>
      </c>
      <c r="T395" t="s">
        <v>636</v>
      </c>
      <c r="U395" t="s">
        <v>636</v>
      </c>
      <c r="V395" t="s">
        <v>636</v>
      </c>
      <c r="W395" t="s">
        <v>636</v>
      </c>
      <c r="X395" t="s">
        <v>636</v>
      </c>
      <c r="Y395" t="s">
        <v>636</v>
      </c>
      <c r="Z395" t="s">
        <v>636</v>
      </c>
      <c r="AA395" t="s">
        <v>636</v>
      </c>
      <c r="AB395">
        <v>5460</v>
      </c>
      <c r="AC395">
        <v>1</v>
      </c>
      <c r="AD395" t="s">
        <v>649</v>
      </c>
      <c r="AE395" t="s">
        <v>650</v>
      </c>
      <c r="AF395" t="s">
        <v>639</v>
      </c>
      <c r="AG395" t="s">
        <v>651</v>
      </c>
      <c r="AH395" t="s">
        <v>1109</v>
      </c>
      <c r="AI395" t="s">
        <v>682</v>
      </c>
    </row>
    <row r="396" spans="1:35" x14ac:dyDescent="0.35">
      <c r="A396" t="s">
        <v>1585</v>
      </c>
      <c r="B396">
        <v>800065396</v>
      </c>
      <c r="C396" t="s">
        <v>633</v>
      </c>
      <c r="D396" t="s">
        <v>1586</v>
      </c>
      <c r="E396" t="s">
        <v>635</v>
      </c>
      <c r="F396" s="36">
        <v>44428</v>
      </c>
      <c r="G396" s="36">
        <v>44455</v>
      </c>
      <c r="H396" s="36">
        <v>44455</v>
      </c>
      <c r="I396" t="s">
        <v>636</v>
      </c>
      <c r="J396">
        <v>190000</v>
      </c>
      <c r="K396">
        <v>190000</v>
      </c>
      <c r="L396">
        <v>0</v>
      </c>
      <c r="M396">
        <v>0</v>
      </c>
      <c r="N396">
        <v>0</v>
      </c>
      <c r="O396">
        <v>0</v>
      </c>
      <c r="P396">
        <v>0</v>
      </c>
      <c r="Q396">
        <v>0</v>
      </c>
      <c r="R396">
        <v>190000</v>
      </c>
      <c r="S396" t="s">
        <v>637</v>
      </c>
      <c r="T396" t="s">
        <v>636</v>
      </c>
      <c r="U396" t="s">
        <v>636</v>
      </c>
      <c r="V396" t="s">
        <v>636</v>
      </c>
      <c r="W396" t="s">
        <v>636</v>
      </c>
      <c r="X396" t="s">
        <v>636</v>
      </c>
      <c r="Y396" t="s">
        <v>636</v>
      </c>
      <c r="Z396" t="s">
        <v>636</v>
      </c>
      <c r="AA396" t="s">
        <v>636</v>
      </c>
      <c r="AB396">
        <v>0</v>
      </c>
      <c r="AC396">
        <v>1</v>
      </c>
      <c r="AD396" t="s">
        <v>636</v>
      </c>
      <c r="AE396" t="s">
        <v>636</v>
      </c>
      <c r="AF396" t="s">
        <v>639</v>
      </c>
      <c r="AG396" t="s">
        <v>640</v>
      </c>
      <c r="AH396" t="s">
        <v>636</v>
      </c>
      <c r="AI396" t="s">
        <v>682</v>
      </c>
    </row>
    <row r="397" spans="1:35" x14ac:dyDescent="0.35">
      <c r="A397" t="s">
        <v>1587</v>
      </c>
      <c r="B397">
        <v>800065396</v>
      </c>
      <c r="C397" t="s">
        <v>633</v>
      </c>
      <c r="D397" t="s">
        <v>1588</v>
      </c>
      <c r="E397" t="s">
        <v>635</v>
      </c>
      <c r="F397" s="36">
        <v>44232</v>
      </c>
      <c r="G397" s="36">
        <v>44246</v>
      </c>
      <c r="H397" s="36">
        <v>44246</v>
      </c>
      <c r="I397" t="s">
        <v>636</v>
      </c>
      <c r="J397">
        <v>80000</v>
      </c>
      <c r="K397">
        <v>80000</v>
      </c>
      <c r="L397">
        <v>0</v>
      </c>
      <c r="M397">
        <v>0</v>
      </c>
      <c r="N397">
        <v>0</v>
      </c>
      <c r="O397">
        <v>0</v>
      </c>
      <c r="P397">
        <v>0</v>
      </c>
      <c r="Q397">
        <v>0</v>
      </c>
      <c r="R397">
        <v>80000</v>
      </c>
      <c r="S397" t="s">
        <v>637</v>
      </c>
      <c r="T397" t="s">
        <v>636</v>
      </c>
      <c r="U397" t="s">
        <v>636</v>
      </c>
      <c r="V397" t="s">
        <v>636</v>
      </c>
      <c r="W397" t="s">
        <v>636</v>
      </c>
      <c r="X397" t="s">
        <v>636</v>
      </c>
      <c r="Y397" t="s">
        <v>636</v>
      </c>
      <c r="Z397" t="s">
        <v>636</v>
      </c>
      <c r="AA397" t="s">
        <v>636</v>
      </c>
      <c r="AB397">
        <v>0</v>
      </c>
      <c r="AC397">
        <v>1</v>
      </c>
      <c r="AD397" t="s">
        <v>636</v>
      </c>
      <c r="AE397" t="s">
        <v>636</v>
      </c>
      <c r="AF397" t="s">
        <v>639</v>
      </c>
      <c r="AG397" t="s">
        <v>640</v>
      </c>
      <c r="AH397" t="s">
        <v>636</v>
      </c>
      <c r="AI397" t="s">
        <v>682</v>
      </c>
    </row>
    <row r="398" spans="1:35" x14ac:dyDescent="0.35">
      <c r="A398" t="s">
        <v>1589</v>
      </c>
      <c r="B398">
        <v>800065396</v>
      </c>
      <c r="C398" t="s">
        <v>633</v>
      </c>
      <c r="D398" t="s">
        <v>1590</v>
      </c>
      <c r="E398" t="s">
        <v>635</v>
      </c>
      <c r="F398" s="36">
        <v>45660</v>
      </c>
      <c r="G398" s="36">
        <v>45672</v>
      </c>
      <c r="H398" s="36">
        <v>45682</v>
      </c>
      <c r="I398" t="s">
        <v>636</v>
      </c>
      <c r="J398">
        <v>122480</v>
      </c>
      <c r="K398">
        <v>122480</v>
      </c>
      <c r="L398">
        <v>0</v>
      </c>
      <c r="M398">
        <v>0</v>
      </c>
      <c r="N398">
        <v>4500</v>
      </c>
      <c r="O398">
        <v>4500</v>
      </c>
      <c r="P398">
        <v>0</v>
      </c>
      <c r="Q398">
        <v>0</v>
      </c>
      <c r="R398">
        <v>117980</v>
      </c>
      <c r="S398" t="s">
        <v>636</v>
      </c>
      <c r="T398" t="s">
        <v>636</v>
      </c>
      <c r="U398" t="s">
        <v>636</v>
      </c>
      <c r="V398" t="s">
        <v>636</v>
      </c>
      <c r="W398" t="s">
        <v>636</v>
      </c>
      <c r="X398" t="s">
        <v>636</v>
      </c>
      <c r="Y398" t="s">
        <v>636</v>
      </c>
      <c r="Z398" t="s">
        <v>636</v>
      </c>
      <c r="AA398" t="s">
        <v>636</v>
      </c>
      <c r="AB398">
        <v>0</v>
      </c>
      <c r="AC398">
        <v>1</v>
      </c>
      <c r="AD398" t="s">
        <v>649</v>
      </c>
      <c r="AE398" t="s">
        <v>650</v>
      </c>
      <c r="AF398" t="s">
        <v>639</v>
      </c>
      <c r="AG398" t="s">
        <v>651</v>
      </c>
      <c r="AH398" t="s">
        <v>1109</v>
      </c>
      <c r="AI398" t="s">
        <v>682</v>
      </c>
    </row>
    <row r="399" spans="1:35" x14ac:dyDescent="0.35">
      <c r="A399" t="s">
        <v>1591</v>
      </c>
      <c r="B399">
        <v>800065396</v>
      </c>
      <c r="C399" t="s">
        <v>633</v>
      </c>
      <c r="D399" t="s">
        <v>1592</v>
      </c>
      <c r="E399" t="s">
        <v>1112</v>
      </c>
      <c r="F399" s="36">
        <v>45720</v>
      </c>
      <c r="G399" s="36">
        <v>45730</v>
      </c>
      <c r="H399" t="s">
        <v>636</v>
      </c>
      <c r="I399" t="s">
        <v>636</v>
      </c>
      <c r="J399">
        <v>380797</v>
      </c>
      <c r="K399">
        <v>380797</v>
      </c>
      <c r="L399">
        <v>0</v>
      </c>
      <c r="M399">
        <v>0</v>
      </c>
      <c r="N399">
        <v>0</v>
      </c>
      <c r="O399">
        <v>4700</v>
      </c>
      <c r="P399">
        <v>0</v>
      </c>
      <c r="Q399">
        <v>0</v>
      </c>
      <c r="R399">
        <v>0</v>
      </c>
      <c r="S399" t="s">
        <v>636</v>
      </c>
      <c r="T399" t="s">
        <v>636</v>
      </c>
      <c r="U399" t="s">
        <v>636</v>
      </c>
      <c r="V399" t="s">
        <v>636</v>
      </c>
      <c r="W399" t="s">
        <v>636</v>
      </c>
      <c r="X399" t="s">
        <v>636</v>
      </c>
      <c r="Y399" t="s">
        <v>636</v>
      </c>
      <c r="Z399" t="s">
        <v>636</v>
      </c>
      <c r="AA399" t="s">
        <v>636</v>
      </c>
      <c r="AB399">
        <v>0</v>
      </c>
      <c r="AC399" t="s">
        <v>636</v>
      </c>
      <c r="AD399" t="s">
        <v>649</v>
      </c>
      <c r="AE399" t="s">
        <v>650</v>
      </c>
      <c r="AF399" t="s">
        <v>639</v>
      </c>
      <c r="AG399" t="s">
        <v>636</v>
      </c>
      <c r="AH399" t="s">
        <v>636</v>
      </c>
      <c r="AI399" t="s">
        <v>682</v>
      </c>
    </row>
    <row r="400" spans="1:35" x14ac:dyDescent="0.35">
      <c r="A400" t="s">
        <v>1593</v>
      </c>
      <c r="B400">
        <v>800065396</v>
      </c>
      <c r="C400" t="s">
        <v>633</v>
      </c>
      <c r="D400" t="s">
        <v>1594</v>
      </c>
      <c r="E400" t="s">
        <v>635</v>
      </c>
      <c r="F400" s="36">
        <v>44163</v>
      </c>
      <c r="G400" s="36">
        <v>44185</v>
      </c>
      <c r="H400" s="36">
        <v>44185</v>
      </c>
      <c r="I400" t="s">
        <v>636</v>
      </c>
      <c r="J400">
        <v>80000</v>
      </c>
      <c r="K400">
        <v>80000</v>
      </c>
      <c r="L400">
        <v>0</v>
      </c>
      <c r="M400">
        <v>0</v>
      </c>
      <c r="N400">
        <v>0</v>
      </c>
      <c r="O400">
        <v>0</v>
      </c>
      <c r="P400">
        <v>0</v>
      </c>
      <c r="Q400">
        <v>0</v>
      </c>
      <c r="R400">
        <v>80000</v>
      </c>
      <c r="S400" t="s">
        <v>637</v>
      </c>
      <c r="T400" t="s">
        <v>636</v>
      </c>
      <c r="U400" t="s">
        <v>636</v>
      </c>
      <c r="V400" t="s">
        <v>636</v>
      </c>
      <c r="W400" t="s">
        <v>636</v>
      </c>
      <c r="X400" t="s">
        <v>636</v>
      </c>
      <c r="Y400" t="s">
        <v>636</v>
      </c>
      <c r="Z400" t="s">
        <v>636</v>
      </c>
      <c r="AA400" t="s">
        <v>636</v>
      </c>
      <c r="AB400">
        <v>0</v>
      </c>
      <c r="AC400">
        <v>1</v>
      </c>
      <c r="AD400" t="s">
        <v>636</v>
      </c>
      <c r="AE400" t="s">
        <v>636</v>
      </c>
      <c r="AF400" t="s">
        <v>639</v>
      </c>
      <c r="AG400" t="s">
        <v>640</v>
      </c>
      <c r="AH400" t="s">
        <v>636</v>
      </c>
      <c r="AI400" t="s">
        <v>682</v>
      </c>
    </row>
    <row r="401" spans="1:35" x14ac:dyDescent="0.35">
      <c r="A401" t="s">
        <v>1595</v>
      </c>
      <c r="B401">
        <v>800065396</v>
      </c>
      <c r="C401" t="s">
        <v>633</v>
      </c>
      <c r="D401" t="s">
        <v>1596</v>
      </c>
      <c r="E401" t="s">
        <v>635</v>
      </c>
      <c r="F401" s="36">
        <v>44405</v>
      </c>
      <c r="G401" s="36">
        <v>44426</v>
      </c>
      <c r="H401" s="36">
        <v>44426</v>
      </c>
      <c r="I401" t="s">
        <v>636</v>
      </c>
      <c r="J401">
        <v>190000</v>
      </c>
      <c r="K401">
        <v>190000</v>
      </c>
      <c r="L401">
        <v>0</v>
      </c>
      <c r="M401">
        <v>0</v>
      </c>
      <c r="N401">
        <v>0</v>
      </c>
      <c r="O401">
        <v>0</v>
      </c>
      <c r="P401">
        <v>0</v>
      </c>
      <c r="Q401">
        <v>0</v>
      </c>
      <c r="R401">
        <v>190000</v>
      </c>
      <c r="S401" t="s">
        <v>637</v>
      </c>
      <c r="T401" t="s">
        <v>636</v>
      </c>
      <c r="U401" t="s">
        <v>636</v>
      </c>
      <c r="V401" t="s">
        <v>636</v>
      </c>
      <c r="W401" t="s">
        <v>636</v>
      </c>
      <c r="X401" t="s">
        <v>636</v>
      </c>
      <c r="Y401" t="s">
        <v>636</v>
      </c>
      <c r="Z401" t="s">
        <v>636</v>
      </c>
      <c r="AA401" t="s">
        <v>636</v>
      </c>
      <c r="AB401">
        <v>0</v>
      </c>
      <c r="AC401">
        <v>1</v>
      </c>
      <c r="AD401" t="s">
        <v>636</v>
      </c>
      <c r="AE401" t="s">
        <v>636</v>
      </c>
      <c r="AF401" t="s">
        <v>639</v>
      </c>
      <c r="AG401" t="s">
        <v>640</v>
      </c>
      <c r="AH401" t="s">
        <v>636</v>
      </c>
      <c r="AI401" t="s">
        <v>682</v>
      </c>
    </row>
    <row r="402" spans="1:35" x14ac:dyDescent="0.35">
      <c r="A402" t="s">
        <v>1597</v>
      </c>
      <c r="B402">
        <v>800065396</v>
      </c>
      <c r="C402" t="s">
        <v>633</v>
      </c>
      <c r="D402" t="s">
        <v>1598</v>
      </c>
      <c r="E402" t="s">
        <v>635</v>
      </c>
      <c r="F402" s="36">
        <v>44126</v>
      </c>
      <c r="G402" s="36">
        <v>44157</v>
      </c>
      <c r="H402" s="36">
        <v>44157</v>
      </c>
      <c r="I402" t="s">
        <v>636</v>
      </c>
      <c r="J402">
        <v>190000</v>
      </c>
      <c r="K402">
        <v>190000</v>
      </c>
      <c r="L402">
        <v>0</v>
      </c>
      <c r="M402">
        <v>0</v>
      </c>
      <c r="N402">
        <v>0</v>
      </c>
      <c r="O402">
        <v>0</v>
      </c>
      <c r="P402">
        <v>0</v>
      </c>
      <c r="Q402">
        <v>0</v>
      </c>
      <c r="R402">
        <v>190000</v>
      </c>
      <c r="S402" t="s">
        <v>637</v>
      </c>
      <c r="T402" t="s">
        <v>636</v>
      </c>
      <c r="U402" t="s">
        <v>636</v>
      </c>
      <c r="V402" t="s">
        <v>636</v>
      </c>
      <c r="W402" t="s">
        <v>636</v>
      </c>
      <c r="X402" t="s">
        <v>636</v>
      </c>
      <c r="Y402" t="s">
        <v>636</v>
      </c>
      <c r="Z402" t="s">
        <v>636</v>
      </c>
      <c r="AA402" t="s">
        <v>636</v>
      </c>
      <c r="AB402">
        <v>0</v>
      </c>
      <c r="AC402">
        <v>1</v>
      </c>
      <c r="AD402" t="s">
        <v>636</v>
      </c>
      <c r="AE402" t="s">
        <v>636</v>
      </c>
      <c r="AF402" t="s">
        <v>639</v>
      </c>
      <c r="AG402" t="s">
        <v>640</v>
      </c>
      <c r="AH402" t="s">
        <v>636</v>
      </c>
      <c r="AI402" t="s">
        <v>682</v>
      </c>
    </row>
    <row r="403" spans="1:35" x14ac:dyDescent="0.35">
      <c r="A403" t="s">
        <v>1599</v>
      </c>
      <c r="B403">
        <v>800065396</v>
      </c>
      <c r="C403" t="s">
        <v>633</v>
      </c>
      <c r="D403" t="s">
        <v>1600</v>
      </c>
      <c r="E403" t="s">
        <v>1123</v>
      </c>
      <c r="F403" s="36">
        <v>45679</v>
      </c>
      <c r="G403" s="36">
        <v>45672</v>
      </c>
      <c r="H403" t="s">
        <v>636</v>
      </c>
      <c r="I403" t="s">
        <v>636</v>
      </c>
      <c r="J403">
        <v>341465654</v>
      </c>
      <c r="K403">
        <v>341465654</v>
      </c>
      <c r="L403">
        <v>0</v>
      </c>
      <c r="M403">
        <v>0</v>
      </c>
      <c r="N403">
        <v>0</v>
      </c>
      <c r="O403">
        <v>25052500</v>
      </c>
      <c r="P403">
        <v>0</v>
      </c>
      <c r="Q403">
        <v>0</v>
      </c>
      <c r="R403">
        <v>0</v>
      </c>
      <c r="S403" t="s">
        <v>636</v>
      </c>
      <c r="T403" t="s">
        <v>636</v>
      </c>
      <c r="U403" t="s">
        <v>636</v>
      </c>
      <c r="V403" t="s">
        <v>636</v>
      </c>
      <c r="W403" t="s">
        <v>636</v>
      </c>
      <c r="X403" t="s">
        <v>636</v>
      </c>
      <c r="Y403" t="s">
        <v>636</v>
      </c>
      <c r="Z403" t="s">
        <v>636</v>
      </c>
      <c r="AA403" t="s">
        <v>636</v>
      </c>
      <c r="AB403">
        <v>0</v>
      </c>
      <c r="AC403" t="s">
        <v>636</v>
      </c>
      <c r="AD403" t="s">
        <v>1124</v>
      </c>
      <c r="AE403" t="s">
        <v>1125</v>
      </c>
      <c r="AF403" t="s">
        <v>1126</v>
      </c>
      <c r="AG403" t="s">
        <v>636</v>
      </c>
      <c r="AH403" t="s">
        <v>636</v>
      </c>
      <c r="AI403" t="s">
        <v>682</v>
      </c>
    </row>
    <row r="404" spans="1:35" x14ac:dyDescent="0.35">
      <c r="A404" t="s">
        <v>1601</v>
      </c>
      <c r="B404">
        <v>800065396</v>
      </c>
      <c r="C404" t="s">
        <v>633</v>
      </c>
      <c r="D404" t="s">
        <v>1602</v>
      </c>
      <c r="E404" t="s">
        <v>1112</v>
      </c>
      <c r="F404" s="36">
        <v>45720</v>
      </c>
      <c r="G404" s="36">
        <v>45729</v>
      </c>
      <c r="H404" t="s">
        <v>636</v>
      </c>
      <c r="I404" t="s">
        <v>636</v>
      </c>
      <c r="J404">
        <v>275593</v>
      </c>
      <c r="K404">
        <v>275593</v>
      </c>
      <c r="L404">
        <v>0</v>
      </c>
      <c r="M404">
        <v>0</v>
      </c>
      <c r="N404">
        <v>0</v>
      </c>
      <c r="O404">
        <v>0</v>
      </c>
      <c r="P404">
        <v>0</v>
      </c>
      <c r="Q404">
        <v>0</v>
      </c>
      <c r="R404">
        <v>0</v>
      </c>
      <c r="S404" t="s">
        <v>636</v>
      </c>
      <c r="T404" t="s">
        <v>636</v>
      </c>
      <c r="U404" t="s">
        <v>636</v>
      </c>
      <c r="V404" t="s">
        <v>636</v>
      </c>
      <c r="W404" t="s">
        <v>636</v>
      </c>
      <c r="X404" t="s">
        <v>636</v>
      </c>
      <c r="Y404" t="s">
        <v>636</v>
      </c>
      <c r="Z404" t="s">
        <v>636</v>
      </c>
      <c r="AA404" t="s">
        <v>636</v>
      </c>
      <c r="AB404">
        <v>0</v>
      </c>
      <c r="AC404" t="s">
        <v>636</v>
      </c>
      <c r="AD404" t="s">
        <v>649</v>
      </c>
      <c r="AE404" t="s">
        <v>650</v>
      </c>
      <c r="AF404" t="s">
        <v>639</v>
      </c>
      <c r="AG404" t="s">
        <v>636</v>
      </c>
      <c r="AH404" t="s">
        <v>636</v>
      </c>
      <c r="AI404" t="s">
        <v>682</v>
      </c>
    </row>
    <row r="405" spans="1:35" x14ac:dyDescent="0.35">
      <c r="A405" t="s">
        <v>1603</v>
      </c>
      <c r="B405">
        <v>800065396</v>
      </c>
      <c r="C405" t="s">
        <v>633</v>
      </c>
      <c r="D405" t="s">
        <v>1604</v>
      </c>
      <c r="E405" t="s">
        <v>635</v>
      </c>
      <c r="F405" s="36">
        <v>45478</v>
      </c>
      <c r="G405" s="36">
        <v>45483</v>
      </c>
      <c r="H405" s="36">
        <v>45565</v>
      </c>
      <c r="I405" t="s">
        <v>636</v>
      </c>
      <c r="J405">
        <v>125000</v>
      </c>
      <c r="K405">
        <v>125000</v>
      </c>
      <c r="L405">
        <v>0</v>
      </c>
      <c r="M405">
        <v>0</v>
      </c>
      <c r="N405">
        <v>0</v>
      </c>
      <c r="O405">
        <v>0</v>
      </c>
      <c r="P405">
        <v>0</v>
      </c>
      <c r="Q405">
        <v>0</v>
      </c>
      <c r="R405">
        <v>125000</v>
      </c>
      <c r="S405" t="s">
        <v>637</v>
      </c>
      <c r="T405" t="s">
        <v>636</v>
      </c>
      <c r="U405" t="s">
        <v>636</v>
      </c>
      <c r="V405" t="s">
        <v>636</v>
      </c>
      <c r="W405" t="s">
        <v>636</v>
      </c>
      <c r="X405" t="s">
        <v>636</v>
      </c>
      <c r="Y405" t="s">
        <v>636</v>
      </c>
      <c r="Z405" t="s">
        <v>636</v>
      </c>
      <c r="AA405" t="s">
        <v>636</v>
      </c>
      <c r="AB405">
        <v>0</v>
      </c>
      <c r="AC405">
        <v>1</v>
      </c>
      <c r="AD405" t="s">
        <v>649</v>
      </c>
      <c r="AE405" t="s">
        <v>728</v>
      </c>
      <c r="AF405" t="s">
        <v>639</v>
      </c>
      <c r="AG405" t="s">
        <v>651</v>
      </c>
      <c r="AH405" t="s">
        <v>652</v>
      </c>
      <c r="AI405" t="s">
        <v>682</v>
      </c>
    </row>
    <row r="406" spans="1:35" x14ac:dyDescent="0.35">
      <c r="A406" t="s">
        <v>1605</v>
      </c>
      <c r="B406">
        <v>800065396</v>
      </c>
      <c r="C406" t="s">
        <v>633</v>
      </c>
      <c r="D406" t="s">
        <v>1606</v>
      </c>
      <c r="E406" t="s">
        <v>635</v>
      </c>
      <c r="F406" s="36">
        <v>44565</v>
      </c>
      <c r="G406" s="36">
        <v>44576</v>
      </c>
      <c r="H406" s="36">
        <v>44576</v>
      </c>
      <c r="I406" t="s">
        <v>636</v>
      </c>
      <c r="J406">
        <v>190000</v>
      </c>
      <c r="K406">
        <v>190000</v>
      </c>
      <c r="L406">
        <v>0</v>
      </c>
      <c r="M406">
        <v>0</v>
      </c>
      <c r="N406">
        <v>0</v>
      </c>
      <c r="O406">
        <v>0</v>
      </c>
      <c r="P406">
        <v>0</v>
      </c>
      <c r="Q406">
        <v>0</v>
      </c>
      <c r="R406">
        <v>190000</v>
      </c>
      <c r="S406" t="s">
        <v>637</v>
      </c>
      <c r="T406" t="s">
        <v>636</v>
      </c>
      <c r="U406" t="s">
        <v>636</v>
      </c>
      <c r="V406" t="s">
        <v>636</v>
      </c>
      <c r="W406" t="s">
        <v>636</v>
      </c>
      <c r="X406" t="s">
        <v>636</v>
      </c>
      <c r="Y406" t="s">
        <v>636</v>
      </c>
      <c r="Z406" t="s">
        <v>636</v>
      </c>
      <c r="AA406" t="s">
        <v>636</v>
      </c>
      <c r="AB406">
        <v>0</v>
      </c>
      <c r="AC406">
        <v>1</v>
      </c>
      <c r="AD406" t="s">
        <v>636</v>
      </c>
      <c r="AE406" t="s">
        <v>636</v>
      </c>
      <c r="AF406" t="s">
        <v>639</v>
      </c>
      <c r="AG406" t="s">
        <v>640</v>
      </c>
      <c r="AH406" t="s">
        <v>636</v>
      </c>
      <c r="AI406" t="s">
        <v>682</v>
      </c>
    </row>
    <row r="407" spans="1:35" x14ac:dyDescent="0.35">
      <c r="A407" t="s">
        <v>1607</v>
      </c>
      <c r="B407">
        <v>800065396</v>
      </c>
      <c r="C407" t="s">
        <v>633</v>
      </c>
      <c r="D407" t="s">
        <v>1608</v>
      </c>
      <c r="E407" t="s">
        <v>635</v>
      </c>
      <c r="F407" s="36">
        <v>44144</v>
      </c>
      <c r="G407" s="36">
        <v>44157</v>
      </c>
      <c r="H407" s="36">
        <v>44157</v>
      </c>
      <c r="I407" t="s">
        <v>636</v>
      </c>
      <c r="J407">
        <v>190000</v>
      </c>
      <c r="K407">
        <v>190000</v>
      </c>
      <c r="L407">
        <v>0</v>
      </c>
      <c r="M407">
        <v>0</v>
      </c>
      <c r="N407">
        <v>0</v>
      </c>
      <c r="O407">
        <v>0</v>
      </c>
      <c r="P407">
        <v>0</v>
      </c>
      <c r="Q407">
        <v>0</v>
      </c>
      <c r="R407">
        <v>190000</v>
      </c>
      <c r="S407" t="s">
        <v>637</v>
      </c>
      <c r="T407" t="s">
        <v>636</v>
      </c>
      <c r="U407" t="s">
        <v>636</v>
      </c>
      <c r="V407" t="s">
        <v>636</v>
      </c>
      <c r="W407" t="s">
        <v>636</v>
      </c>
      <c r="X407" t="s">
        <v>636</v>
      </c>
      <c r="Y407" t="s">
        <v>636</v>
      </c>
      <c r="Z407" t="s">
        <v>636</v>
      </c>
      <c r="AA407" t="s">
        <v>636</v>
      </c>
      <c r="AB407">
        <v>0</v>
      </c>
      <c r="AC407">
        <v>1</v>
      </c>
      <c r="AD407" t="s">
        <v>636</v>
      </c>
      <c r="AE407" t="s">
        <v>636</v>
      </c>
      <c r="AF407" t="s">
        <v>639</v>
      </c>
      <c r="AG407" t="s">
        <v>640</v>
      </c>
      <c r="AH407" t="s">
        <v>636</v>
      </c>
      <c r="AI407" t="s">
        <v>682</v>
      </c>
    </row>
    <row r="408" spans="1:35" x14ac:dyDescent="0.35">
      <c r="A408" t="s">
        <v>1609</v>
      </c>
      <c r="B408">
        <v>800065396</v>
      </c>
      <c r="C408" t="s">
        <v>633</v>
      </c>
      <c r="D408" t="s">
        <v>1610</v>
      </c>
      <c r="E408" t="s">
        <v>635</v>
      </c>
      <c r="F408" s="36">
        <v>44224</v>
      </c>
      <c r="G408" s="36">
        <v>44246</v>
      </c>
      <c r="H408" s="36">
        <v>44246</v>
      </c>
      <c r="I408" t="s">
        <v>636</v>
      </c>
      <c r="J408">
        <v>80000</v>
      </c>
      <c r="K408">
        <v>80000</v>
      </c>
      <c r="L408">
        <v>0</v>
      </c>
      <c r="M408">
        <v>0</v>
      </c>
      <c r="N408">
        <v>0</v>
      </c>
      <c r="O408">
        <v>0</v>
      </c>
      <c r="P408">
        <v>0</v>
      </c>
      <c r="Q408">
        <v>0</v>
      </c>
      <c r="R408">
        <v>80000</v>
      </c>
      <c r="S408" t="s">
        <v>637</v>
      </c>
      <c r="T408" t="s">
        <v>636</v>
      </c>
      <c r="U408" t="s">
        <v>636</v>
      </c>
      <c r="V408" t="s">
        <v>636</v>
      </c>
      <c r="W408" t="s">
        <v>636</v>
      </c>
      <c r="X408" t="s">
        <v>636</v>
      </c>
      <c r="Y408" t="s">
        <v>636</v>
      </c>
      <c r="Z408" t="s">
        <v>636</v>
      </c>
      <c r="AA408" t="s">
        <v>636</v>
      </c>
      <c r="AB408">
        <v>0</v>
      </c>
      <c r="AC408">
        <v>1</v>
      </c>
      <c r="AD408" t="s">
        <v>636</v>
      </c>
      <c r="AE408" t="s">
        <v>636</v>
      </c>
      <c r="AF408" t="s">
        <v>639</v>
      </c>
      <c r="AG408" t="s">
        <v>640</v>
      </c>
      <c r="AH408" t="s">
        <v>636</v>
      </c>
      <c r="AI408" t="s">
        <v>682</v>
      </c>
    </row>
    <row r="409" spans="1:35" x14ac:dyDescent="0.35">
      <c r="A409" t="s">
        <v>1611</v>
      </c>
      <c r="B409">
        <v>800065396</v>
      </c>
      <c r="C409" t="s">
        <v>633</v>
      </c>
      <c r="D409" t="s">
        <v>1612</v>
      </c>
      <c r="E409" t="s">
        <v>635</v>
      </c>
      <c r="F409" s="36">
        <v>44378</v>
      </c>
      <c r="G409" s="36">
        <v>44399</v>
      </c>
      <c r="H409" s="36">
        <v>44399</v>
      </c>
      <c r="I409" t="s">
        <v>636</v>
      </c>
      <c r="J409">
        <v>190000</v>
      </c>
      <c r="K409">
        <v>190000</v>
      </c>
      <c r="L409">
        <v>0</v>
      </c>
      <c r="M409">
        <v>0</v>
      </c>
      <c r="N409">
        <v>0</v>
      </c>
      <c r="O409">
        <v>0</v>
      </c>
      <c r="P409">
        <v>0</v>
      </c>
      <c r="Q409">
        <v>0</v>
      </c>
      <c r="R409">
        <v>190000</v>
      </c>
      <c r="S409" t="s">
        <v>637</v>
      </c>
      <c r="T409" t="s">
        <v>636</v>
      </c>
      <c r="U409" t="s">
        <v>636</v>
      </c>
      <c r="V409" t="s">
        <v>636</v>
      </c>
      <c r="W409" t="s">
        <v>636</v>
      </c>
      <c r="X409" t="s">
        <v>636</v>
      </c>
      <c r="Y409" t="s">
        <v>636</v>
      </c>
      <c r="Z409" t="s">
        <v>636</v>
      </c>
      <c r="AA409" t="s">
        <v>636</v>
      </c>
      <c r="AB409">
        <v>0</v>
      </c>
      <c r="AC409">
        <v>1</v>
      </c>
      <c r="AD409" t="s">
        <v>636</v>
      </c>
      <c r="AE409" t="s">
        <v>636</v>
      </c>
      <c r="AF409" t="s">
        <v>639</v>
      </c>
      <c r="AG409" t="s">
        <v>640</v>
      </c>
      <c r="AH409" t="s">
        <v>636</v>
      </c>
      <c r="AI409" t="s">
        <v>682</v>
      </c>
    </row>
    <row r="410" spans="1:35" x14ac:dyDescent="0.35">
      <c r="A410" t="s">
        <v>1613</v>
      </c>
      <c r="B410">
        <v>800065396</v>
      </c>
      <c r="C410" t="s">
        <v>633</v>
      </c>
      <c r="D410" t="s">
        <v>1614</v>
      </c>
      <c r="E410" t="s">
        <v>635</v>
      </c>
      <c r="F410" s="36">
        <v>44599</v>
      </c>
      <c r="G410" s="36">
        <v>44608</v>
      </c>
      <c r="H410" s="36">
        <v>44608</v>
      </c>
      <c r="I410" t="s">
        <v>636</v>
      </c>
      <c r="J410">
        <v>190000</v>
      </c>
      <c r="K410">
        <v>190000</v>
      </c>
      <c r="L410">
        <v>0</v>
      </c>
      <c r="M410">
        <v>0</v>
      </c>
      <c r="N410">
        <v>0</v>
      </c>
      <c r="O410">
        <v>0</v>
      </c>
      <c r="P410">
        <v>0</v>
      </c>
      <c r="Q410">
        <v>0</v>
      </c>
      <c r="R410">
        <v>190000</v>
      </c>
      <c r="S410" t="s">
        <v>637</v>
      </c>
      <c r="T410" t="s">
        <v>636</v>
      </c>
      <c r="U410" t="s">
        <v>636</v>
      </c>
      <c r="V410" t="s">
        <v>636</v>
      </c>
      <c r="W410" t="s">
        <v>636</v>
      </c>
      <c r="X410" t="s">
        <v>636</v>
      </c>
      <c r="Y410" t="s">
        <v>636</v>
      </c>
      <c r="Z410" t="s">
        <v>636</v>
      </c>
      <c r="AA410" t="s">
        <v>636</v>
      </c>
      <c r="AB410">
        <v>0</v>
      </c>
      <c r="AC410">
        <v>1</v>
      </c>
      <c r="AD410" t="s">
        <v>636</v>
      </c>
      <c r="AE410" t="s">
        <v>636</v>
      </c>
      <c r="AF410" t="s">
        <v>639</v>
      </c>
      <c r="AG410" t="s">
        <v>640</v>
      </c>
      <c r="AH410" t="s">
        <v>636</v>
      </c>
      <c r="AI410" t="s">
        <v>682</v>
      </c>
    </row>
    <row r="411" spans="1:35" x14ac:dyDescent="0.35">
      <c r="A411" t="s">
        <v>1615</v>
      </c>
      <c r="B411">
        <v>800065396</v>
      </c>
      <c r="C411" t="s">
        <v>633</v>
      </c>
      <c r="D411" t="s">
        <v>1616</v>
      </c>
      <c r="E411" t="s">
        <v>635</v>
      </c>
      <c r="F411" s="36">
        <v>45602</v>
      </c>
      <c r="G411" s="36">
        <v>45637</v>
      </c>
      <c r="H411" s="36">
        <v>45653</v>
      </c>
      <c r="I411" t="s">
        <v>636</v>
      </c>
      <c r="J411">
        <v>142581</v>
      </c>
      <c r="K411">
        <v>142581</v>
      </c>
      <c r="L411">
        <v>0</v>
      </c>
      <c r="M411">
        <v>0</v>
      </c>
      <c r="N411">
        <v>10411</v>
      </c>
      <c r="O411">
        <v>10411</v>
      </c>
      <c r="P411">
        <v>0</v>
      </c>
      <c r="Q411">
        <v>0</v>
      </c>
      <c r="R411">
        <v>132170</v>
      </c>
      <c r="S411" t="s">
        <v>636</v>
      </c>
      <c r="T411" t="s">
        <v>636</v>
      </c>
      <c r="U411" t="s">
        <v>636</v>
      </c>
      <c r="V411" t="s">
        <v>636</v>
      </c>
      <c r="W411" t="s">
        <v>636</v>
      </c>
      <c r="X411" t="s">
        <v>636</v>
      </c>
      <c r="Y411" t="s">
        <v>636</v>
      </c>
      <c r="Z411" t="s">
        <v>636</v>
      </c>
      <c r="AA411" t="s">
        <v>636</v>
      </c>
      <c r="AB411">
        <v>0</v>
      </c>
      <c r="AC411">
        <v>1</v>
      </c>
      <c r="AD411" t="s">
        <v>649</v>
      </c>
      <c r="AE411" t="s">
        <v>650</v>
      </c>
      <c r="AF411" t="s">
        <v>639</v>
      </c>
      <c r="AG411" t="s">
        <v>651</v>
      </c>
      <c r="AH411" t="s">
        <v>1109</v>
      </c>
      <c r="AI411" t="s">
        <v>682</v>
      </c>
    </row>
    <row r="412" spans="1:35" x14ac:dyDescent="0.35">
      <c r="A412" t="s">
        <v>1617</v>
      </c>
      <c r="B412">
        <v>800065396</v>
      </c>
      <c r="C412" t="s">
        <v>633</v>
      </c>
      <c r="D412" t="s">
        <v>1618</v>
      </c>
      <c r="E412" t="s">
        <v>635</v>
      </c>
      <c r="F412" s="36">
        <v>44412</v>
      </c>
      <c r="G412" s="36">
        <v>44426</v>
      </c>
      <c r="H412" s="36">
        <v>44426</v>
      </c>
      <c r="I412" t="s">
        <v>636</v>
      </c>
      <c r="J412">
        <v>190000</v>
      </c>
      <c r="K412">
        <v>190000</v>
      </c>
      <c r="L412">
        <v>0</v>
      </c>
      <c r="M412">
        <v>0</v>
      </c>
      <c r="N412">
        <v>0</v>
      </c>
      <c r="O412">
        <v>0</v>
      </c>
      <c r="P412">
        <v>0</v>
      </c>
      <c r="Q412">
        <v>0</v>
      </c>
      <c r="R412">
        <v>190000</v>
      </c>
      <c r="S412" t="s">
        <v>637</v>
      </c>
      <c r="T412" t="s">
        <v>636</v>
      </c>
      <c r="U412" t="s">
        <v>636</v>
      </c>
      <c r="V412" t="s">
        <v>636</v>
      </c>
      <c r="W412" t="s">
        <v>636</v>
      </c>
      <c r="X412" t="s">
        <v>636</v>
      </c>
      <c r="Y412" t="s">
        <v>636</v>
      </c>
      <c r="Z412" t="s">
        <v>636</v>
      </c>
      <c r="AA412" t="s">
        <v>636</v>
      </c>
      <c r="AB412">
        <v>0</v>
      </c>
      <c r="AC412">
        <v>1</v>
      </c>
      <c r="AD412" t="s">
        <v>636</v>
      </c>
      <c r="AE412" t="s">
        <v>636</v>
      </c>
      <c r="AF412" t="s">
        <v>639</v>
      </c>
      <c r="AG412" t="s">
        <v>640</v>
      </c>
      <c r="AH412" t="s">
        <v>636</v>
      </c>
      <c r="AI412" t="s">
        <v>682</v>
      </c>
    </row>
    <row r="413" spans="1:35" x14ac:dyDescent="0.35">
      <c r="A413" t="s">
        <v>1619</v>
      </c>
      <c r="B413">
        <v>800065396</v>
      </c>
      <c r="C413" t="s">
        <v>633</v>
      </c>
      <c r="D413" t="s">
        <v>1620</v>
      </c>
      <c r="E413" t="s">
        <v>635</v>
      </c>
      <c r="F413" s="36">
        <v>44405</v>
      </c>
      <c r="G413" s="36">
        <v>44432</v>
      </c>
      <c r="H413" s="36">
        <v>44432</v>
      </c>
      <c r="I413" t="s">
        <v>636</v>
      </c>
      <c r="J413">
        <v>190000</v>
      </c>
      <c r="K413">
        <v>190000</v>
      </c>
      <c r="L413">
        <v>0</v>
      </c>
      <c r="M413">
        <v>0</v>
      </c>
      <c r="N413">
        <v>0</v>
      </c>
      <c r="O413">
        <v>0</v>
      </c>
      <c r="P413">
        <v>0</v>
      </c>
      <c r="Q413">
        <v>0</v>
      </c>
      <c r="R413">
        <v>190000</v>
      </c>
      <c r="S413" t="s">
        <v>637</v>
      </c>
      <c r="T413" t="s">
        <v>636</v>
      </c>
      <c r="U413" t="s">
        <v>636</v>
      </c>
      <c r="V413" t="s">
        <v>636</v>
      </c>
      <c r="W413" t="s">
        <v>636</v>
      </c>
      <c r="X413" t="s">
        <v>636</v>
      </c>
      <c r="Y413" t="s">
        <v>636</v>
      </c>
      <c r="Z413" t="s">
        <v>636</v>
      </c>
      <c r="AA413" t="s">
        <v>636</v>
      </c>
      <c r="AB413">
        <v>0</v>
      </c>
      <c r="AC413">
        <v>1</v>
      </c>
      <c r="AD413" t="s">
        <v>636</v>
      </c>
      <c r="AE413" t="s">
        <v>636</v>
      </c>
      <c r="AF413" t="s">
        <v>639</v>
      </c>
      <c r="AG413" t="s">
        <v>640</v>
      </c>
      <c r="AH413" t="s">
        <v>636</v>
      </c>
      <c r="AI413" t="s">
        <v>682</v>
      </c>
    </row>
    <row r="414" spans="1:35" x14ac:dyDescent="0.35">
      <c r="A414" t="s">
        <v>1621</v>
      </c>
      <c r="B414">
        <v>800065396</v>
      </c>
      <c r="C414" t="s">
        <v>633</v>
      </c>
      <c r="D414" t="s">
        <v>1622</v>
      </c>
      <c r="E414" t="s">
        <v>635</v>
      </c>
      <c r="F414" s="36">
        <v>44599</v>
      </c>
      <c r="G414" s="36">
        <v>44608</v>
      </c>
      <c r="H414" s="36">
        <v>44608</v>
      </c>
      <c r="I414" t="s">
        <v>636</v>
      </c>
      <c r="J414">
        <v>190000</v>
      </c>
      <c r="K414">
        <v>190000</v>
      </c>
      <c r="L414">
        <v>0</v>
      </c>
      <c r="M414">
        <v>0</v>
      </c>
      <c r="N414">
        <v>0</v>
      </c>
      <c r="O414">
        <v>0</v>
      </c>
      <c r="P414">
        <v>0</v>
      </c>
      <c r="Q414">
        <v>0</v>
      </c>
      <c r="R414">
        <v>190000</v>
      </c>
      <c r="S414" t="s">
        <v>637</v>
      </c>
      <c r="T414" t="s">
        <v>636</v>
      </c>
      <c r="U414" t="s">
        <v>636</v>
      </c>
      <c r="V414" t="s">
        <v>636</v>
      </c>
      <c r="W414" t="s">
        <v>636</v>
      </c>
      <c r="X414" t="s">
        <v>636</v>
      </c>
      <c r="Y414" t="s">
        <v>636</v>
      </c>
      <c r="Z414" t="s">
        <v>636</v>
      </c>
      <c r="AA414" t="s">
        <v>636</v>
      </c>
      <c r="AB414">
        <v>0</v>
      </c>
      <c r="AC414">
        <v>1</v>
      </c>
      <c r="AD414" t="s">
        <v>636</v>
      </c>
      <c r="AE414" t="s">
        <v>636</v>
      </c>
      <c r="AF414" t="s">
        <v>639</v>
      </c>
      <c r="AG414" t="s">
        <v>640</v>
      </c>
      <c r="AH414" t="s">
        <v>636</v>
      </c>
      <c r="AI414" t="s">
        <v>682</v>
      </c>
    </row>
    <row r="415" spans="1:35" x14ac:dyDescent="0.35">
      <c r="A415" t="s">
        <v>1623</v>
      </c>
      <c r="B415">
        <v>800065396</v>
      </c>
      <c r="C415" t="s">
        <v>633</v>
      </c>
      <c r="D415" t="s">
        <v>1624</v>
      </c>
      <c r="E415" t="s">
        <v>635</v>
      </c>
      <c r="F415" s="36">
        <v>44580</v>
      </c>
      <c r="G415" s="36">
        <v>44608</v>
      </c>
      <c r="H415" s="36">
        <v>44608</v>
      </c>
      <c r="I415" t="s">
        <v>636</v>
      </c>
      <c r="J415">
        <v>190000</v>
      </c>
      <c r="K415">
        <v>190000</v>
      </c>
      <c r="L415">
        <v>0</v>
      </c>
      <c r="M415">
        <v>0</v>
      </c>
      <c r="N415">
        <v>0</v>
      </c>
      <c r="O415">
        <v>0</v>
      </c>
      <c r="P415">
        <v>0</v>
      </c>
      <c r="Q415">
        <v>0</v>
      </c>
      <c r="R415">
        <v>190000</v>
      </c>
      <c r="S415" t="s">
        <v>637</v>
      </c>
      <c r="T415" t="s">
        <v>636</v>
      </c>
      <c r="U415" t="s">
        <v>636</v>
      </c>
      <c r="V415" t="s">
        <v>636</v>
      </c>
      <c r="W415" t="s">
        <v>636</v>
      </c>
      <c r="X415" t="s">
        <v>636</v>
      </c>
      <c r="Y415" t="s">
        <v>636</v>
      </c>
      <c r="Z415" t="s">
        <v>636</v>
      </c>
      <c r="AA415" t="s">
        <v>636</v>
      </c>
      <c r="AB415">
        <v>0</v>
      </c>
      <c r="AC415">
        <v>1</v>
      </c>
      <c r="AD415" t="s">
        <v>636</v>
      </c>
      <c r="AE415" t="s">
        <v>636</v>
      </c>
      <c r="AF415" t="s">
        <v>639</v>
      </c>
      <c r="AG415" t="s">
        <v>640</v>
      </c>
      <c r="AH415" t="s">
        <v>636</v>
      </c>
      <c r="AI415" t="s">
        <v>682</v>
      </c>
    </row>
    <row r="416" spans="1:35" x14ac:dyDescent="0.35">
      <c r="A416" t="s">
        <v>1625</v>
      </c>
      <c r="B416">
        <v>800065396</v>
      </c>
      <c r="C416" t="s">
        <v>633</v>
      </c>
      <c r="D416" t="s">
        <v>1626</v>
      </c>
      <c r="E416" t="s">
        <v>635</v>
      </c>
      <c r="F416" s="36">
        <v>45630</v>
      </c>
      <c r="G416" s="36">
        <v>45637</v>
      </c>
      <c r="H416" s="36">
        <v>45653</v>
      </c>
      <c r="I416" t="s">
        <v>636</v>
      </c>
      <c r="J416">
        <v>236889</v>
      </c>
      <c r="K416">
        <v>236889</v>
      </c>
      <c r="L416">
        <v>0</v>
      </c>
      <c r="M416">
        <v>0</v>
      </c>
      <c r="N416">
        <v>9000</v>
      </c>
      <c r="O416">
        <v>9000</v>
      </c>
      <c r="P416">
        <v>0</v>
      </c>
      <c r="Q416">
        <v>0</v>
      </c>
      <c r="R416">
        <v>227889</v>
      </c>
      <c r="S416" t="s">
        <v>636</v>
      </c>
      <c r="T416" t="s">
        <v>636</v>
      </c>
      <c r="U416" t="s">
        <v>636</v>
      </c>
      <c r="V416" t="s">
        <v>636</v>
      </c>
      <c r="W416" t="s">
        <v>636</v>
      </c>
      <c r="X416" t="s">
        <v>636</v>
      </c>
      <c r="Y416" t="s">
        <v>636</v>
      </c>
      <c r="Z416" t="s">
        <v>636</v>
      </c>
      <c r="AA416" t="s">
        <v>636</v>
      </c>
      <c r="AB416">
        <v>4736</v>
      </c>
      <c r="AC416">
        <v>1</v>
      </c>
      <c r="AD416" t="s">
        <v>649</v>
      </c>
      <c r="AE416" t="s">
        <v>650</v>
      </c>
      <c r="AF416" t="s">
        <v>639</v>
      </c>
      <c r="AG416" t="s">
        <v>651</v>
      </c>
      <c r="AH416" t="s">
        <v>1109</v>
      </c>
      <c r="AI416" t="s">
        <v>682</v>
      </c>
    </row>
    <row r="417" spans="1:35" x14ac:dyDescent="0.35">
      <c r="A417" t="s">
        <v>1627</v>
      </c>
      <c r="B417">
        <v>800065396</v>
      </c>
      <c r="C417" t="s">
        <v>633</v>
      </c>
      <c r="D417" t="s">
        <v>1628</v>
      </c>
      <c r="E417" t="s">
        <v>635</v>
      </c>
      <c r="F417" s="36">
        <v>45542</v>
      </c>
      <c r="G417" s="36">
        <v>45544</v>
      </c>
      <c r="H417" s="36">
        <v>45565</v>
      </c>
      <c r="I417" t="s">
        <v>636</v>
      </c>
      <c r="J417">
        <v>125000</v>
      </c>
      <c r="K417">
        <v>125000</v>
      </c>
      <c r="L417">
        <v>0</v>
      </c>
      <c r="M417">
        <v>0</v>
      </c>
      <c r="N417">
        <v>0</v>
      </c>
      <c r="O417">
        <v>0</v>
      </c>
      <c r="P417">
        <v>0</v>
      </c>
      <c r="Q417">
        <v>0</v>
      </c>
      <c r="R417">
        <v>125000</v>
      </c>
      <c r="S417" t="s">
        <v>637</v>
      </c>
      <c r="T417" t="s">
        <v>636</v>
      </c>
      <c r="U417" t="s">
        <v>636</v>
      </c>
      <c r="V417" t="s">
        <v>636</v>
      </c>
      <c r="W417" t="s">
        <v>636</v>
      </c>
      <c r="X417" t="s">
        <v>636</v>
      </c>
      <c r="Y417" t="s">
        <v>636</v>
      </c>
      <c r="Z417" t="s">
        <v>636</v>
      </c>
      <c r="AA417" t="s">
        <v>636</v>
      </c>
      <c r="AB417">
        <v>0</v>
      </c>
      <c r="AC417">
        <v>1</v>
      </c>
      <c r="AD417" t="s">
        <v>649</v>
      </c>
      <c r="AE417" t="s">
        <v>728</v>
      </c>
      <c r="AF417" t="s">
        <v>639</v>
      </c>
      <c r="AG417" t="s">
        <v>651</v>
      </c>
      <c r="AH417" t="s">
        <v>652</v>
      </c>
      <c r="AI417" t="s">
        <v>682</v>
      </c>
    </row>
    <row r="418" spans="1:35" x14ac:dyDescent="0.35">
      <c r="A418" t="s">
        <v>1629</v>
      </c>
      <c r="B418">
        <v>800065396</v>
      </c>
      <c r="C418" t="s">
        <v>633</v>
      </c>
      <c r="D418" t="s">
        <v>1630</v>
      </c>
      <c r="E418" t="s">
        <v>635</v>
      </c>
      <c r="F418" s="36">
        <v>44214</v>
      </c>
      <c r="G418" s="36">
        <v>44246</v>
      </c>
      <c r="H418" s="36">
        <v>44246</v>
      </c>
      <c r="I418" t="s">
        <v>636</v>
      </c>
      <c r="J418">
        <v>80000</v>
      </c>
      <c r="K418">
        <v>80000</v>
      </c>
      <c r="L418">
        <v>0</v>
      </c>
      <c r="M418">
        <v>0</v>
      </c>
      <c r="N418">
        <v>0</v>
      </c>
      <c r="O418">
        <v>0</v>
      </c>
      <c r="P418">
        <v>0</v>
      </c>
      <c r="Q418">
        <v>0</v>
      </c>
      <c r="R418">
        <v>80000</v>
      </c>
      <c r="S418" t="s">
        <v>637</v>
      </c>
      <c r="T418" t="s">
        <v>636</v>
      </c>
      <c r="U418" t="s">
        <v>636</v>
      </c>
      <c r="V418" t="s">
        <v>636</v>
      </c>
      <c r="W418" t="s">
        <v>636</v>
      </c>
      <c r="X418" t="s">
        <v>636</v>
      </c>
      <c r="Y418" t="s">
        <v>636</v>
      </c>
      <c r="Z418" t="s">
        <v>636</v>
      </c>
      <c r="AA418" t="s">
        <v>636</v>
      </c>
      <c r="AB418">
        <v>0</v>
      </c>
      <c r="AC418">
        <v>1</v>
      </c>
      <c r="AD418" t="s">
        <v>636</v>
      </c>
      <c r="AE418" t="s">
        <v>636</v>
      </c>
      <c r="AF418" t="s">
        <v>639</v>
      </c>
      <c r="AG418" t="s">
        <v>640</v>
      </c>
      <c r="AH418" t="s">
        <v>636</v>
      </c>
      <c r="AI418" t="s">
        <v>682</v>
      </c>
    </row>
    <row r="419" spans="1:35" x14ac:dyDescent="0.35">
      <c r="A419" t="s">
        <v>1631</v>
      </c>
      <c r="B419">
        <v>800065396</v>
      </c>
      <c r="C419" t="s">
        <v>633</v>
      </c>
      <c r="D419" t="s">
        <v>1632</v>
      </c>
      <c r="E419" t="s">
        <v>635</v>
      </c>
      <c r="F419" s="36">
        <v>45719</v>
      </c>
      <c r="G419" s="36">
        <v>45730</v>
      </c>
      <c r="H419" s="36">
        <v>45747</v>
      </c>
      <c r="I419" t="s">
        <v>636</v>
      </c>
      <c r="J419">
        <v>10427104</v>
      </c>
      <c r="K419">
        <v>10427104</v>
      </c>
      <c r="L419">
        <v>0</v>
      </c>
      <c r="M419">
        <v>0</v>
      </c>
      <c r="N419">
        <v>321510</v>
      </c>
      <c r="O419">
        <v>321510</v>
      </c>
      <c r="P419">
        <v>0</v>
      </c>
      <c r="Q419">
        <v>0</v>
      </c>
      <c r="R419">
        <v>10105594</v>
      </c>
      <c r="S419" t="s">
        <v>636</v>
      </c>
      <c r="T419" t="s">
        <v>636</v>
      </c>
      <c r="U419" t="s">
        <v>636</v>
      </c>
      <c r="V419" t="s">
        <v>636</v>
      </c>
      <c r="W419" t="s">
        <v>636</v>
      </c>
      <c r="X419" t="s">
        <v>636</v>
      </c>
      <c r="Y419" t="s">
        <v>636</v>
      </c>
      <c r="Z419" t="s">
        <v>636</v>
      </c>
      <c r="AA419" t="s">
        <v>636</v>
      </c>
      <c r="AB419">
        <v>208542</v>
      </c>
      <c r="AC419">
        <v>1</v>
      </c>
      <c r="AD419" t="s">
        <v>649</v>
      </c>
      <c r="AE419" t="s">
        <v>650</v>
      </c>
      <c r="AF419" t="s">
        <v>639</v>
      </c>
      <c r="AG419" t="s">
        <v>651</v>
      </c>
      <c r="AH419" t="s">
        <v>652</v>
      </c>
      <c r="AI419" t="s">
        <v>682</v>
      </c>
    </row>
    <row r="420" spans="1:35" x14ac:dyDescent="0.35">
      <c r="A420" t="s">
        <v>1633</v>
      </c>
      <c r="B420">
        <v>800065396</v>
      </c>
      <c r="C420" t="s">
        <v>633</v>
      </c>
      <c r="D420" t="s">
        <v>1634</v>
      </c>
      <c r="E420" t="s">
        <v>1526</v>
      </c>
      <c r="F420" s="36">
        <v>45701</v>
      </c>
      <c r="G420" s="36">
        <v>45751</v>
      </c>
      <c r="H420" t="s">
        <v>636</v>
      </c>
      <c r="I420" t="s">
        <v>636</v>
      </c>
      <c r="J420">
        <v>125000</v>
      </c>
      <c r="K420">
        <v>125000</v>
      </c>
      <c r="L420">
        <v>0</v>
      </c>
      <c r="M420">
        <v>0</v>
      </c>
      <c r="N420">
        <v>0</v>
      </c>
      <c r="O420">
        <v>0</v>
      </c>
      <c r="P420">
        <v>0</v>
      </c>
      <c r="Q420">
        <v>0</v>
      </c>
      <c r="R420">
        <v>0</v>
      </c>
      <c r="S420" t="s">
        <v>636</v>
      </c>
      <c r="T420" t="s">
        <v>636</v>
      </c>
      <c r="U420" t="s">
        <v>636</v>
      </c>
      <c r="V420" t="s">
        <v>636</v>
      </c>
      <c r="W420" t="s">
        <v>636</v>
      </c>
      <c r="X420" t="s">
        <v>636</v>
      </c>
      <c r="Y420" t="s">
        <v>636</v>
      </c>
      <c r="Z420" t="s">
        <v>636</v>
      </c>
      <c r="AA420" t="s">
        <v>636</v>
      </c>
      <c r="AB420">
        <v>0</v>
      </c>
      <c r="AC420" t="s">
        <v>636</v>
      </c>
      <c r="AD420" t="s">
        <v>649</v>
      </c>
      <c r="AE420" t="s">
        <v>728</v>
      </c>
      <c r="AF420" t="s">
        <v>639</v>
      </c>
      <c r="AG420" t="s">
        <v>636</v>
      </c>
      <c r="AH420" t="s">
        <v>636</v>
      </c>
      <c r="AI420" t="s">
        <v>682</v>
      </c>
    </row>
    <row r="421" spans="1:35" x14ac:dyDescent="0.35">
      <c r="A421" t="s">
        <v>1635</v>
      </c>
      <c r="B421">
        <v>800065396</v>
      </c>
      <c r="C421" t="s">
        <v>633</v>
      </c>
      <c r="D421" t="s">
        <v>1636</v>
      </c>
      <c r="E421" t="s">
        <v>1123</v>
      </c>
      <c r="F421" s="36">
        <v>45527</v>
      </c>
      <c r="G421" s="36">
        <v>45537</v>
      </c>
      <c r="H421" t="s">
        <v>636</v>
      </c>
      <c r="I421" t="s">
        <v>636</v>
      </c>
      <c r="J421">
        <v>60420576</v>
      </c>
      <c r="K421">
        <v>60420576</v>
      </c>
      <c r="L421">
        <v>0</v>
      </c>
      <c r="M421">
        <v>0</v>
      </c>
      <c r="N421">
        <v>0</v>
      </c>
      <c r="O421">
        <v>0</v>
      </c>
      <c r="P421">
        <v>0</v>
      </c>
      <c r="Q421">
        <v>0</v>
      </c>
      <c r="R421">
        <v>0</v>
      </c>
      <c r="S421" t="s">
        <v>636</v>
      </c>
      <c r="T421" t="s">
        <v>636</v>
      </c>
      <c r="U421" t="s">
        <v>636</v>
      </c>
      <c r="V421" t="s">
        <v>636</v>
      </c>
      <c r="W421" t="s">
        <v>636</v>
      </c>
      <c r="X421" t="s">
        <v>636</v>
      </c>
      <c r="Y421" t="s">
        <v>636</v>
      </c>
      <c r="Z421" t="s">
        <v>636</v>
      </c>
      <c r="AA421" t="s">
        <v>636</v>
      </c>
      <c r="AB421">
        <v>0</v>
      </c>
      <c r="AC421" t="s">
        <v>636</v>
      </c>
      <c r="AD421" t="s">
        <v>1124</v>
      </c>
      <c r="AE421" t="s">
        <v>1125</v>
      </c>
      <c r="AF421" t="s">
        <v>1126</v>
      </c>
      <c r="AG421" t="s">
        <v>636</v>
      </c>
      <c r="AH421" t="s">
        <v>636</v>
      </c>
      <c r="AI421" t="s">
        <v>682</v>
      </c>
    </row>
    <row r="422" spans="1:35" x14ac:dyDescent="0.35">
      <c r="A422" t="s">
        <v>1637</v>
      </c>
      <c r="B422">
        <v>800065396</v>
      </c>
      <c r="C422" t="s">
        <v>633</v>
      </c>
      <c r="D422" t="s">
        <v>1638</v>
      </c>
      <c r="E422" t="s">
        <v>635</v>
      </c>
      <c r="F422" s="36">
        <v>44811</v>
      </c>
      <c r="G422" s="36">
        <v>44830</v>
      </c>
      <c r="H422" s="36">
        <v>44830</v>
      </c>
      <c r="I422" t="s">
        <v>636</v>
      </c>
      <c r="J422">
        <v>190000</v>
      </c>
      <c r="K422">
        <v>190000</v>
      </c>
      <c r="L422">
        <v>0</v>
      </c>
      <c r="M422">
        <v>0</v>
      </c>
      <c r="N422">
        <v>0</v>
      </c>
      <c r="O422">
        <v>0</v>
      </c>
      <c r="P422">
        <v>0</v>
      </c>
      <c r="Q422">
        <v>0</v>
      </c>
      <c r="R422">
        <v>190000</v>
      </c>
      <c r="S422" t="s">
        <v>637</v>
      </c>
      <c r="T422" t="s">
        <v>636</v>
      </c>
      <c r="U422" t="s">
        <v>636</v>
      </c>
      <c r="V422" t="s">
        <v>636</v>
      </c>
      <c r="W422" t="s">
        <v>636</v>
      </c>
      <c r="X422" t="s">
        <v>636</v>
      </c>
      <c r="Y422" t="s">
        <v>636</v>
      </c>
      <c r="Z422" t="s">
        <v>636</v>
      </c>
      <c r="AA422" t="s">
        <v>636</v>
      </c>
      <c r="AB422">
        <v>0</v>
      </c>
      <c r="AC422">
        <v>1</v>
      </c>
      <c r="AD422" t="s">
        <v>636</v>
      </c>
      <c r="AE422" t="s">
        <v>636</v>
      </c>
      <c r="AF422" t="s">
        <v>639</v>
      </c>
      <c r="AG422" t="s">
        <v>640</v>
      </c>
      <c r="AH422" t="s">
        <v>636</v>
      </c>
      <c r="AI422" t="s">
        <v>682</v>
      </c>
    </row>
    <row r="423" spans="1:35" x14ac:dyDescent="0.35">
      <c r="A423" t="s">
        <v>1639</v>
      </c>
      <c r="B423">
        <v>800065396</v>
      </c>
      <c r="C423" t="s">
        <v>633</v>
      </c>
      <c r="D423" t="s">
        <v>1640</v>
      </c>
      <c r="E423" t="s">
        <v>1123</v>
      </c>
      <c r="F423" s="36">
        <v>45715</v>
      </c>
      <c r="G423" s="36">
        <v>45719</v>
      </c>
      <c r="H423" t="s">
        <v>636</v>
      </c>
      <c r="I423" t="s">
        <v>636</v>
      </c>
      <c r="J423">
        <v>81110041</v>
      </c>
      <c r="K423">
        <v>81110041</v>
      </c>
      <c r="L423">
        <v>0</v>
      </c>
      <c r="M423">
        <v>0</v>
      </c>
      <c r="N423">
        <v>0</v>
      </c>
      <c r="O423">
        <v>9300</v>
      </c>
      <c r="P423">
        <v>0</v>
      </c>
      <c r="Q423">
        <v>0</v>
      </c>
      <c r="R423">
        <v>0</v>
      </c>
      <c r="S423" t="s">
        <v>636</v>
      </c>
      <c r="T423" t="s">
        <v>636</v>
      </c>
      <c r="U423" t="s">
        <v>636</v>
      </c>
      <c r="V423" t="s">
        <v>636</v>
      </c>
      <c r="W423" t="s">
        <v>636</v>
      </c>
      <c r="X423" t="s">
        <v>636</v>
      </c>
      <c r="Y423" t="s">
        <v>636</v>
      </c>
      <c r="Z423" t="s">
        <v>636</v>
      </c>
      <c r="AA423" t="s">
        <v>636</v>
      </c>
      <c r="AB423">
        <v>0</v>
      </c>
      <c r="AC423" t="s">
        <v>636</v>
      </c>
      <c r="AD423" t="s">
        <v>1124</v>
      </c>
      <c r="AE423" t="s">
        <v>1125</v>
      </c>
      <c r="AF423" t="s">
        <v>1126</v>
      </c>
      <c r="AG423" t="s">
        <v>636</v>
      </c>
      <c r="AH423" t="s">
        <v>636</v>
      </c>
      <c r="AI423" t="s">
        <v>682</v>
      </c>
    </row>
    <row r="424" spans="1:35" x14ac:dyDescent="0.35">
      <c r="A424" t="s">
        <v>1641</v>
      </c>
      <c r="B424">
        <v>800065396</v>
      </c>
      <c r="C424" t="s">
        <v>633</v>
      </c>
      <c r="D424" t="s">
        <v>1642</v>
      </c>
      <c r="E424" t="s">
        <v>635</v>
      </c>
      <c r="F424" s="36">
        <v>44154</v>
      </c>
      <c r="G424" s="36">
        <v>44185</v>
      </c>
      <c r="H424" s="36">
        <v>44185</v>
      </c>
      <c r="I424" t="s">
        <v>636</v>
      </c>
      <c r="J424">
        <v>190000</v>
      </c>
      <c r="K424">
        <v>190000</v>
      </c>
      <c r="L424">
        <v>0</v>
      </c>
      <c r="M424">
        <v>0</v>
      </c>
      <c r="N424">
        <v>0</v>
      </c>
      <c r="O424">
        <v>0</v>
      </c>
      <c r="P424">
        <v>0</v>
      </c>
      <c r="Q424">
        <v>0</v>
      </c>
      <c r="R424">
        <v>190000</v>
      </c>
      <c r="S424" t="s">
        <v>637</v>
      </c>
      <c r="T424" t="s">
        <v>636</v>
      </c>
      <c r="U424" t="s">
        <v>636</v>
      </c>
      <c r="V424" t="s">
        <v>636</v>
      </c>
      <c r="W424" t="s">
        <v>636</v>
      </c>
      <c r="X424" t="s">
        <v>636</v>
      </c>
      <c r="Y424" t="s">
        <v>636</v>
      </c>
      <c r="Z424" t="s">
        <v>636</v>
      </c>
      <c r="AA424" t="s">
        <v>636</v>
      </c>
      <c r="AB424">
        <v>0</v>
      </c>
      <c r="AC424">
        <v>1</v>
      </c>
      <c r="AD424" t="s">
        <v>636</v>
      </c>
      <c r="AE424" t="s">
        <v>636</v>
      </c>
      <c r="AF424" t="s">
        <v>639</v>
      </c>
      <c r="AG424" t="s">
        <v>640</v>
      </c>
      <c r="AH424" t="s">
        <v>636</v>
      </c>
      <c r="AI424" t="s">
        <v>682</v>
      </c>
    </row>
    <row r="425" spans="1:35" x14ac:dyDescent="0.35">
      <c r="A425" t="s">
        <v>1643</v>
      </c>
      <c r="B425">
        <v>800065396</v>
      </c>
      <c r="C425" t="s">
        <v>633</v>
      </c>
      <c r="D425" t="s">
        <v>1644</v>
      </c>
      <c r="E425" t="s">
        <v>635</v>
      </c>
      <c r="F425" s="36">
        <v>44370</v>
      </c>
      <c r="G425" s="36">
        <v>44399</v>
      </c>
      <c r="H425" s="36">
        <v>44399</v>
      </c>
      <c r="I425" t="s">
        <v>636</v>
      </c>
      <c r="J425">
        <v>190000</v>
      </c>
      <c r="K425">
        <v>190000</v>
      </c>
      <c r="L425">
        <v>0</v>
      </c>
      <c r="M425">
        <v>0</v>
      </c>
      <c r="N425">
        <v>0</v>
      </c>
      <c r="O425">
        <v>0</v>
      </c>
      <c r="P425">
        <v>0</v>
      </c>
      <c r="Q425">
        <v>0</v>
      </c>
      <c r="R425">
        <v>190000</v>
      </c>
      <c r="S425" t="s">
        <v>637</v>
      </c>
      <c r="T425" t="s">
        <v>636</v>
      </c>
      <c r="U425" t="s">
        <v>636</v>
      </c>
      <c r="V425" t="s">
        <v>636</v>
      </c>
      <c r="W425" t="s">
        <v>636</v>
      </c>
      <c r="X425" t="s">
        <v>636</v>
      </c>
      <c r="Y425" t="s">
        <v>636</v>
      </c>
      <c r="Z425" t="s">
        <v>636</v>
      </c>
      <c r="AA425" t="s">
        <v>636</v>
      </c>
      <c r="AB425">
        <v>0</v>
      </c>
      <c r="AC425">
        <v>1</v>
      </c>
      <c r="AD425" t="s">
        <v>636</v>
      </c>
      <c r="AE425" t="s">
        <v>636</v>
      </c>
      <c r="AF425" t="s">
        <v>639</v>
      </c>
      <c r="AG425" t="s">
        <v>640</v>
      </c>
      <c r="AH425" t="s">
        <v>636</v>
      </c>
      <c r="AI425" t="s">
        <v>682</v>
      </c>
    </row>
    <row r="426" spans="1:35" x14ac:dyDescent="0.35">
      <c r="A426" t="s">
        <v>1645</v>
      </c>
      <c r="B426">
        <v>800065396</v>
      </c>
      <c r="C426" t="s">
        <v>633</v>
      </c>
      <c r="D426" t="s">
        <v>1646</v>
      </c>
      <c r="E426" t="s">
        <v>635</v>
      </c>
      <c r="F426" s="36">
        <v>44931</v>
      </c>
      <c r="G426" s="36">
        <v>44940</v>
      </c>
      <c r="H426" s="36">
        <v>44940</v>
      </c>
      <c r="I426" t="s">
        <v>636</v>
      </c>
      <c r="J426">
        <v>125000</v>
      </c>
      <c r="K426">
        <v>125000</v>
      </c>
      <c r="L426">
        <v>0</v>
      </c>
      <c r="M426">
        <v>0</v>
      </c>
      <c r="N426">
        <v>0</v>
      </c>
      <c r="O426">
        <v>0</v>
      </c>
      <c r="P426">
        <v>0</v>
      </c>
      <c r="Q426">
        <v>0</v>
      </c>
      <c r="R426">
        <v>125000</v>
      </c>
      <c r="S426" t="s">
        <v>637</v>
      </c>
      <c r="T426" t="s">
        <v>636</v>
      </c>
      <c r="U426" t="s">
        <v>636</v>
      </c>
      <c r="V426" t="s">
        <v>636</v>
      </c>
      <c r="W426" t="s">
        <v>636</v>
      </c>
      <c r="X426" t="s">
        <v>636</v>
      </c>
      <c r="Y426" t="s">
        <v>636</v>
      </c>
      <c r="Z426" t="s">
        <v>636</v>
      </c>
      <c r="AA426" t="s">
        <v>636</v>
      </c>
      <c r="AB426">
        <v>0</v>
      </c>
      <c r="AC426">
        <v>1</v>
      </c>
      <c r="AD426" t="s">
        <v>636</v>
      </c>
      <c r="AE426" t="s">
        <v>636</v>
      </c>
      <c r="AF426" t="s">
        <v>639</v>
      </c>
      <c r="AG426" t="s">
        <v>640</v>
      </c>
      <c r="AH426" t="s">
        <v>636</v>
      </c>
      <c r="AI426" t="s">
        <v>682</v>
      </c>
    </row>
    <row r="427" spans="1:35" x14ac:dyDescent="0.35">
      <c r="A427" t="s">
        <v>1647</v>
      </c>
      <c r="B427">
        <v>800065396</v>
      </c>
      <c r="C427" t="s">
        <v>633</v>
      </c>
      <c r="D427" t="s">
        <v>1648</v>
      </c>
      <c r="E427" t="s">
        <v>635</v>
      </c>
      <c r="F427" s="36">
        <v>45660</v>
      </c>
      <c r="G427" s="36">
        <v>45672</v>
      </c>
      <c r="H427" s="36">
        <v>45682</v>
      </c>
      <c r="I427" t="s">
        <v>636</v>
      </c>
      <c r="J427">
        <v>6251700</v>
      </c>
      <c r="K427">
        <v>6251700</v>
      </c>
      <c r="L427">
        <v>0</v>
      </c>
      <c r="M427">
        <v>0</v>
      </c>
      <c r="N427">
        <v>1756727</v>
      </c>
      <c r="O427">
        <v>1756727</v>
      </c>
      <c r="P427">
        <v>0</v>
      </c>
      <c r="Q427">
        <v>0</v>
      </c>
      <c r="R427">
        <v>4494973</v>
      </c>
      <c r="S427" t="s">
        <v>636</v>
      </c>
      <c r="T427" t="s">
        <v>636</v>
      </c>
      <c r="U427" t="s">
        <v>636</v>
      </c>
      <c r="V427" t="s">
        <v>636</v>
      </c>
      <c r="W427" t="s">
        <v>636</v>
      </c>
      <c r="X427" t="s">
        <v>636</v>
      </c>
      <c r="Y427" t="s">
        <v>636</v>
      </c>
      <c r="Z427" t="s">
        <v>636</v>
      </c>
      <c r="AA427" t="s">
        <v>636</v>
      </c>
      <c r="AB427">
        <v>125034</v>
      </c>
      <c r="AC427">
        <v>1</v>
      </c>
      <c r="AD427" t="s">
        <v>649</v>
      </c>
      <c r="AE427" t="s">
        <v>650</v>
      </c>
      <c r="AF427" t="s">
        <v>639</v>
      </c>
      <c r="AG427" t="s">
        <v>651</v>
      </c>
      <c r="AH427" t="s">
        <v>1109</v>
      </c>
      <c r="AI427" t="s">
        <v>682</v>
      </c>
    </row>
    <row r="428" spans="1:35" x14ac:dyDescent="0.35">
      <c r="A428" t="s">
        <v>1649</v>
      </c>
      <c r="B428">
        <v>800065396</v>
      </c>
      <c r="C428" t="s">
        <v>633</v>
      </c>
      <c r="D428" t="s">
        <v>1650</v>
      </c>
      <c r="E428" t="s">
        <v>635</v>
      </c>
      <c r="F428" s="36">
        <v>44144</v>
      </c>
      <c r="G428" s="36">
        <v>44157</v>
      </c>
      <c r="H428" s="36">
        <v>44157</v>
      </c>
      <c r="I428" t="s">
        <v>636</v>
      </c>
      <c r="J428">
        <v>190000</v>
      </c>
      <c r="K428">
        <v>190000</v>
      </c>
      <c r="L428">
        <v>0</v>
      </c>
      <c r="M428">
        <v>0</v>
      </c>
      <c r="N428">
        <v>0</v>
      </c>
      <c r="O428">
        <v>0</v>
      </c>
      <c r="P428">
        <v>0</v>
      </c>
      <c r="Q428">
        <v>0</v>
      </c>
      <c r="R428">
        <v>190000</v>
      </c>
      <c r="S428" t="s">
        <v>637</v>
      </c>
      <c r="T428" t="s">
        <v>636</v>
      </c>
      <c r="U428" t="s">
        <v>636</v>
      </c>
      <c r="V428" t="s">
        <v>636</v>
      </c>
      <c r="W428" t="s">
        <v>636</v>
      </c>
      <c r="X428" t="s">
        <v>636</v>
      </c>
      <c r="Y428" t="s">
        <v>636</v>
      </c>
      <c r="Z428" t="s">
        <v>636</v>
      </c>
      <c r="AA428" t="s">
        <v>636</v>
      </c>
      <c r="AB428">
        <v>0</v>
      </c>
      <c r="AC428">
        <v>1</v>
      </c>
      <c r="AD428" t="s">
        <v>636</v>
      </c>
      <c r="AE428" t="s">
        <v>636</v>
      </c>
      <c r="AF428" t="s">
        <v>639</v>
      </c>
      <c r="AG428" t="s">
        <v>640</v>
      </c>
      <c r="AH428" t="s">
        <v>636</v>
      </c>
      <c r="AI428" t="s">
        <v>682</v>
      </c>
    </row>
    <row r="429" spans="1:35" x14ac:dyDescent="0.35">
      <c r="A429" t="s">
        <v>1651</v>
      </c>
      <c r="B429">
        <v>800065396</v>
      </c>
      <c r="C429" t="s">
        <v>633</v>
      </c>
      <c r="D429" t="s">
        <v>1652</v>
      </c>
      <c r="E429" t="s">
        <v>635</v>
      </c>
      <c r="F429" s="36">
        <v>44144</v>
      </c>
      <c r="G429" s="36">
        <v>44157</v>
      </c>
      <c r="H429" s="36">
        <v>44157</v>
      </c>
      <c r="I429" t="s">
        <v>636</v>
      </c>
      <c r="J429">
        <v>80000</v>
      </c>
      <c r="K429">
        <v>80000</v>
      </c>
      <c r="L429">
        <v>0</v>
      </c>
      <c r="M429">
        <v>0</v>
      </c>
      <c r="N429">
        <v>0</v>
      </c>
      <c r="O429">
        <v>0</v>
      </c>
      <c r="P429">
        <v>0</v>
      </c>
      <c r="Q429">
        <v>0</v>
      </c>
      <c r="R429">
        <v>80000</v>
      </c>
      <c r="S429" t="s">
        <v>637</v>
      </c>
      <c r="T429" t="s">
        <v>636</v>
      </c>
      <c r="U429" t="s">
        <v>636</v>
      </c>
      <c r="V429" t="s">
        <v>636</v>
      </c>
      <c r="W429" t="s">
        <v>636</v>
      </c>
      <c r="X429" t="s">
        <v>636</v>
      </c>
      <c r="Y429" t="s">
        <v>636</v>
      </c>
      <c r="Z429" t="s">
        <v>636</v>
      </c>
      <c r="AA429" t="s">
        <v>636</v>
      </c>
      <c r="AB429">
        <v>0</v>
      </c>
      <c r="AC429">
        <v>1</v>
      </c>
      <c r="AD429" t="s">
        <v>636</v>
      </c>
      <c r="AE429" t="s">
        <v>636</v>
      </c>
      <c r="AF429" t="s">
        <v>639</v>
      </c>
      <c r="AG429" t="s">
        <v>640</v>
      </c>
      <c r="AH429" t="s">
        <v>636</v>
      </c>
      <c r="AI429" t="s">
        <v>682</v>
      </c>
    </row>
    <row r="430" spans="1:35" x14ac:dyDescent="0.35">
      <c r="A430" t="s">
        <v>1653</v>
      </c>
      <c r="B430">
        <v>800065396</v>
      </c>
      <c r="C430" t="s">
        <v>633</v>
      </c>
      <c r="D430" t="s">
        <v>1654</v>
      </c>
      <c r="E430" t="s">
        <v>635</v>
      </c>
      <c r="F430" s="36">
        <v>44148</v>
      </c>
      <c r="G430" s="36">
        <v>44156</v>
      </c>
      <c r="H430" s="36">
        <v>44156</v>
      </c>
      <c r="I430" t="s">
        <v>636</v>
      </c>
      <c r="J430">
        <v>190000</v>
      </c>
      <c r="K430">
        <v>190000</v>
      </c>
      <c r="L430">
        <v>0</v>
      </c>
      <c r="M430">
        <v>0</v>
      </c>
      <c r="N430">
        <v>0</v>
      </c>
      <c r="O430">
        <v>0</v>
      </c>
      <c r="P430">
        <v>0</v>
      </c>
      <c r="Q430">
        <v>0</v>
      </c>
      <c r="R430">
        <v>190000</v>
      </c>
      <c r="S430" t="s">
        <v>637</v>
      </c>
      <c r="T430" t="s">
        <v>636</v>
      </c>
      <c r="U430" t="s">
        <v>636</v>
      </c>
      <c r="V430" t="s">
        <v>636</v>
      </c>
      <c r="W430" t="s">
        <v>636</v>
      </c>
      <c r="X430" t="s">
        <v>636</v>
      </c>
      <c r="Y430" t="s">
        <v>636</v>
      </c>
      <c r="Z430" t="s">
        <v>636</v>
      </c>
      <c r="AA430" t="s">
        <v>636</v>
      </c>
      <c r="AB430">
        <v>0</v>
      </c>
      <c r="AC430">
        <v>1</v>
      </c>
      <c r="AD430" t="s">
        <v>636</v>
      </c>
      <c r="AE430" t="s">
        <v>636</v>
      </c>
      <c r="AF430" t="s">
        <v>639</v>
      </c>
      <c r="AG430" t="s">
        <v>640</v>
      </c>
      <c r="AH430" t="s">
        <v>636</v>
      </c>
      <c r="AI430" t="s">
        <v>682</v>
      </c>
    </row>
    <row r="431" spans="1:35" x14ac:dyDescent="0.35">
      <c r="A431" t="s">
        <v>1655</v>
      </c>
      <c r="B431">
        <v>800065396</v>
      </c>
      <c r="C431" t="s">
        <v>633</v>
      </c>
      <c r="D431" t="s">
        <v>1656</v>
      </c>
      <c r="E431" t="s">
        <v>1112</v>
      </c>
      <c r="F431" s="36">
        <v>45720</v>
      </c>
      <c r="G431" s="36">
        <v>45730</v>
      </c>
      <c r="H431" t="s">
        <v>636</v>
      </c>
      <c r="I431" t="s">
        <v>636</v>
      </c>
      <c r="J431">
        <v>5118000</v>
      </c>
      <c r="K431">
        <v>5118000</v>
      </c>
      <c r="L431">
        <v>0</v>
      </c>
      <c r="M431">
        <v>0</v>
      </c>
      <c r="N431">
        <v>0</v>
      </c>
      <c r="O431">
        <v>0</v>
      </c>
      <c r="P431">
        <v>0</v>
      </c>
      <c r="Q431">
        <v>0</v>
      </c>
      <c r="R431">
        <v>0</v>
      </c>
      <c r="S431" t="s">
        <v>636</v>
      </c>
      <c r="T431" t="s">
        <v>636</v>
      </c>
      <c r="U431" t="s">
        <v>636</v>
      </c>
      <c r="V431" t="s">
        <v>636</v>
      </c>
      <c r="W431" t="s">
        <v>636</v>
      </c>
      <c r="X431" t="s">
        <v>636</v>
      </c>
      <c r="Y431" t="s">
        <v>636</v>
      </c>
      <c r="Z431" t="s">
        <v>636</v>
      </c>
      <c r="AA431" t="s">
        <v>636</v>
      </c>
      <c r="AB431">
        <v>0</v>
      </c>
      <c r="AC431" t="s">
        <v>636</v>
      </c>
      <c r="AD431" t="s">
        <v>649</v>
      </c>
      <c r="AE431" t="s">
        <v>650</v>
      </c>
      <c r="AF431" t="s">
        <v>639</v>
      </c>
      <c r="AG431" t="s">
        <v>636</v>
      </c>
      <c r="AH431" t="s">
        <v>636</v>
      </c>
      <c r="AI431" t="s">
        <v>682</v>
      </c>
    </row>
    <row r="432" spans="1:35" x14ac:dyDescent="0.35">
      <c r="A432" t="s">
        <v>1657</v>
      </c>
      <c r="B432">
        <v>800065396</v>
      </c>
      <c r="C432" t="s">
        <v>633</v>
      </c>
      <c r="D432" t="s">
        <v>1658</v>
      </c>
      <c r="E432" t="s">
        <v>635</v>
      </c>
      <c r="F432" s="36">
        <v>44155</v>
      </c>
      <c r="G432" s="36">
        <v>44185</v>
      </c>
      <c r="H432" s="36">
        <v>44185</v>
      </c>
      <c r="I432" t="s">
        <v>636</v>
      </c>
      <c r="J432">
        <v>190000</v>
      </c>
      <c r="K432">
        <v>190000</v>
      </c>
      <c r="L432">
        <v>0</v>
      </c>
      <c r="M432">
        <v>0</v>
      </c>
      <c r="N432">
        <v>0</v>
      </c>
      <c r="O432">
        <v>0</v>
      </c>
      <c r="P432">
        <v>0</v>
      </c>
      <c r="Q432">
        <v>0</v>
      </c>
      <c r="R432">
        <v>190000</v>
      </c>
      <c r="S432" t="s">
        <v>637</v>
      </c>
      <c r="T432" t="s">
        <v>636</v>
      </c>
      <c r="U432" t="s">
        <v>636</v>
      </c>
      <c r="V432" t="s">
        <v>636</v>
      </c>
      <c r="W432" t="s">
        <v>636</v>
      </c>
      <c r="X432" t="s">
        <v>636</v>
      </c>
      <c r="Y432" t="s">
        <v>636</v>
      </c>
      <c r="Z432" t="s">
        <v>636</v>
      </c>
      <c r="AA432" t="s">
        <v>636</v>
      </c>
      <c r="AB432">
        <v>0</v>
      </c>
      <c r="AC432">
        <v>1</v>
      </c>
      <c r="AD432" t="s">
        <v>636</v>
      </c>
      <c r="AE432" t="s">
        <v>636</v>
      </c>
      <c r="AF432" t="s">
        <v>639</v>
      </c>
      <c r="AG432" t="s">
        <v>640</v>
      </c>
      <c r="AH432" t="s">
        <v>636</v>
      </c>
      <c r="AI432" t="s">
        <v>682</v>
      </c>
    </row>
    <row r="433" spans="1:35" x14ac:dyDescent="0.35">
      <c r="A433" t="s">
        <v>1659</v>
      </c>
      <c r="B433">
        <v>800065396</v>
      </c>
      <c r="C433" t="s">
        <v>633</v>
      </c>
      <c r="D433" t="s">
        <v>1660</v>
      </c>
      <c r="E433" t="s">
        <v>1112</v>
      </c>
      <c r="F433" s="36">
        <v>45720</v>
      </c>
      <c r="G433" s="36">
        <v>45729</v>
      </c>
      <c r="H433" t="s">
        <v>636</v>
      </c>
      <c r="I433" t="s">
        <v>636</v>
      </c>
      <c r="J433">
        <v>1747093</v>
      </c>
      <c r="K433">
        <v>1747093</v>
      </c>
      <c r="L433">
        <v>0</v>
      </c>
      <c r="M433">
        <v>0</v>
      </c>
      <c r="N433">
        <v>0</v>
      </c>
      <c r="O433">
        <v>4700</v>
      </c>
      <c r="P433">
        <v>0</v>
      </c>
      <c r="Q433">
        <v>0</v>
      </c>
      <c r="R433">
        <v>0</v>
      </c>
      <c r="S433" t="s">
        <v>636</v>
      </c>
      <c r="T433" t="s">
        <v>636</v>
      </c>
      <c r="U433" t="s">
        <v>636</v>
      </c>
      <c r="V433" t="s">
        <v>636</v>
      </c>
      <c r="W433" t="s">
        <v>636</v>
      </c>
      <c r="X433" t="s">
        <v>636</v>
      </c>
      <c r="Y433" t="s">
        <v>636</v>
      </c>
      <c r="Z433" t="s">
        <v>636</v>
      </c>
      <c r="AA433" t="s">
        <v>636</v>
      </c>
      <c r="AB433">
        <v>0</v>
      </c>
      <c r="AC433" t="s">
        <v>636</v>
      </c>
      <c r="AD433" t="s">
        <v>649</v>
      </c>
      <c r="AE433" t="s">
        <v>650</v>
      </c>
      <c r="AF433" t="s">
        <v>639</v>
      </c>
      <c r="AG433" t="s">
        <v>636</v>
      </c>
      <c r="AH433" t="s">
        <v>636</v>
      </c>
      <c r="AI433" t="s">
        <v>682</v>
      </c>
    </row>
    <row r="434" spans="1:35" x14ac:dyDescent="0.35">
      <c r="A434" t="s">
        <v>1661</v>
      </c>
      <c r="B434">
        <v>800065396</v>
      </c>
      <c r="C434" t="s">
        <v>633</v>
      </c>
      <c r="D434" t="s">
        <v>1662</v>
      </c>
      <c r="E434" t="s">
        <v>635</v>
      </c>
      <c r="F434" s="36">
        <v>44216</v>
      </c>
      <c r="G434" s="36">
        <v>44246</v>
      </c>
      <c r="H434" s="36">
        <v>44246</v>
      </c>
      <c r="I434" t="s">
        <v>636</v>
      </c>
      <c r="J434">
        <v>190000</v>
      </c>
      <c r="K434">
        <v>190000</v>
      </c>
      <c r="L434">
        <v>0</v>
      </c>
      <c r="M434">
        <v>0</v>
      </c>
      <c r="N434">
        <v>0</v>
      </c>
      <c r="O434">
        <v>0</v>
      </c>
      <c r="P434">
        <v>0</v>
      </c>
      <c r="Q434">
        <v>0</v>
      </c>
      <c r="R434">
        <v>190000</v>
      </c>
      <c r="S434" t="s">
        <v>637</v>
      </c>
      <c r="T434" t="s">
        <v>636</v>
      </c>
      <c r="U434" t="s">
        <v>636</v>
      </c>
      <c r="V434" t="s">
        <v>636</v>
      </c>
      <c r="W434" t="s">
        <v>636</v>
      </c>
      <c r="X434" t="s">
        <v>636</v>
      </c>
      <c r="Y434" t="s">
        <v>636</v>
      </c>
      <c r="Z434" t="s">
        <v>636</v>
      </c>
      <c r="AA434" t="s">
        <v>636</v>
      </c>
      <c r="AB434">
        <v>0</v>
      </c>
      <c r="AC434">
        <v>1</v>
      </c>
      <c r="AD434" t="s">
        <v>636</v>
      </c>
      <c r="AE434" t="s">
        <v>636</v>
      </c>
      <c r="AF434" t="s">
        <v>639</v>
      </c>
      <c r="AG434" t="s">
        <v>640</v>
      </c>
      <c r="AH434" t="s">
        <v>636</v>
      </c>
      <c r="AI434" t="s">
        <v>682</v>
      </c>
    </row>
    <row r="435" spans="1:35" x14ac:dyDescent="0.35">
      <c r="A435" t="s">
        <v>1663</v>
      </c>
      <c r="B435">
        <v>800065396</v>
      </c>
      <c r="C435" t="s">
        <v>633</v>
      </c>
      <c r="D435" t="s">
        <v>1664</v>
      </c>
      <c r="E435" t="s">
        <v>1123</v>
      </c>
      <c r="F435" s="36">
        <v>45559</v>
      </c>
      <c r="G435" s="36">
        <v>45566</v>
      </c>
      <c r="H435" t="s">
        <v>636</v>
      </c>
      <c r="I435" t="s">
        <v>636</v>
      </c>
      <c r="J435">
        <v>595099847</v>
      </c>
      <c r="K435">
        <v>595099847</v>
      </c>
      <c r="L435">
        <v>0</v>
      </c>
      <c r="M435">
        <v>0</v>
      </c>
      <c r="N435">
        <v>0</v>
      </c>
      <c r="O435">
        <v>0</v>
      </c>
      <c r="P435">
        <v>0</v>
      </c>
      <c r="Q435">
        <v>0</v>
      </c>
      <c r="R435">
        <v>0</v>
      </c>
      <c r="S435" t="s">
        <v>636</v>
      </c>
      <c r="T435" t="s">
        <v>636</v>
      </c>
      <c r="U435" t="s">
        <v>636</v>
      </c>
      <c r="V435" t="s">
        <v>636</v>
      </c>
      <c r="W435" t="s">
        <v>636</v>
      </c>
      <c r="X435" t="s">
        <v>636</v>
      </c>
      <c r="Y435" t="s">
        <v>636</v>
      </c>
      <c r="Z435" t="s">
        <v>636</v>
      </c>
      <c r="AA435" t="s">
        <v>636</v>
      </c>
      <c r="AB435">
        <v>0</v>
      </c>
      <c r="AC435" t="s">
        <v>636</v>
      </c>
      <c r="AD435" t="s">
        <v>1124</v>
      </c>
      <c r="AE435" t="s">
        <v>1125</v>
      </c>
      <c r="AF435" t="s">
        <v>1126</v>
      </c>
      <c r="AG435" t="s">
        <v>636</v>
      </c>
      <c r="AH435" t="s">
        <v>636</v>
      </c>
      <c r="AI435" t="s">
        <v>682</v>
      </c>
    </row>
    <row r="436" spans="1:35" x14ac:dyDescent="0.35">
      <c r="A436" t="s">
        <v>1665</v>
      </c>
      <c r="B436">
        <v>800065396</v>
      </c>
      <c r="C436" t="s">
        <v>633</v>
      </c>
      <c r="D436" t="s">
        <v>1666</v>
      </c>
      <c r="E436" t="s">
        <v>635</v>
      </c>
      <c r="F436" s="36">
        <v>44384</v>
      </c>
      <c r="G436" s="36">
        <v>44404</v>
      </c>
      <c r="H436" s="36">
        <v>44404</v>
      </c>
      <c r="I436" t="s">
        <v>636</v>
      </c>
      <c r="J436">
        <v>190000</v>
      </c>
      <c r="K436">
        <v>190000</v>
      </c>
      <c r="L436">
        <v>0</v>
      </c>
      <c r="M436">
        <v>0</v>
      </c>
      <c r="N436">
        <v>0</v>
      </c>
      <c r="O436">
        <v>0</v>
      </c>
      <c r="P436">
        <v>0</v>
      </c>
      <c r="Q436">
        <v>0</v>
      </c>
      <c r="R436">
        <v>190000</v>
      </c>
      <c r="S436" t="s">
        <v>637</v>
      </c>
      <c r="T436" t="s">
        <v>636</v>
      </c>
      <c r="U436" t="s">
        <v>636</v>
      </c>
      <c r="V436" t="s">
        <v>636</v>
      </c>
      <c r="W436" t="s">
        <v>636</v>
      </c>
      <c r="X436" t="s">
        <v>636</v>
      </c>
      <c r="Y436" t="s">
        <v>636</v>
      </c>
      <c r="Z436" t="s">
        <v>636</v>
      </c>
      <c r="AA436" t="s">
        <v>636</v>
      </c>
      <c r="AB436">
        <v>0</v>
      </c>
      <c r="AC436">
        <v>1</v>
      </c>
      <c r="AD436" t="s">
        <v>636</v>
      </c>
      <c r="AE436" t="s">
        <v>636</v>
      </c>
      <c r="AF436" t="s">
        <v>639</v>
      </c>
      <c r="AG436" t="s">
        <v>640</v>
      </c>
      <c r="AH436" t="s">
        <v>636</v>
      </c>
      <c r="AI436" t="s">
        <v>682</v>
      </c>
    </row>
    <row r="437" spans="1:35" x14ac:dyDescent="0.35">
      <c r="A437" t="s">
        <v>1667</v>
      </c>
      <c r="B437">
        <v>800065396</v>
      </c>
      <c r="C437" t="s">
        <v>633</v>
      </c>
      <c r="D437" t="s">
        <v>1668</v>
      </c>
      <c r="E437" t="s">
        <v>635</v>
      </c>
      <c r="F437" s="36">
        <v>44214</v>
      </c>
      <c r="G437" s="36">
        <v>44246</v>
      </c>
      <c r="H437" s="36">
        <v>44246</v>
      </c>
      <c r="I437" t="s">
        <v>636</v>
      </c>
      <c r="J437">
        <v>190000</v>
      </c>
      <c r="K437">
        <v>190000</v>
      </c>
      <c r="L437">
        <v>0</v>
      </c>
      <c r="M437">
        <v>0</v>
      </c>
      <c r="N437">
        <v>0</v>
      </c>
      <c r="O437">
        <v>0</v>
      </c>
      <c r="P437">
        <v>0</v>
      </c>
      <c r="Q437">
        <v>0</v>
      </c>
      <c r="R437">
        <v>190000</v>
      </c>
      <c r="S437" t="s">
        <v>637</v>
      </c>
      <c r="T437" t="s">
        <v>636</v>
      </c>
      <c r="U437" t="s">
        <v>636</v>
      </c>
      <c r="V437" t="s">
        <v>636</v>
      </c>
      <c r="W437" t="s">
        <v>636</v>
      </c>
      <c r="X437" t="s">
        <v>636</v>
      </c>
      <c r="Y437" t="s">
        <v>636</v>
      </c>
      <c r="Z437" t="s">
        <v>636</v>
      </c>
      <c r="AA437" t="s">
        <v>636</v>
      </c>
      <c r="AB437">
        <v>0</v>
      </c>
      <c r="AC437">
        <v>1</v>
      </c>
      <c r="AD437" t="s">
        <v>636</v>
      </c>
      <c r="AE437" t="s">
        <v>636</v>
      </c>
      <c r="AF437" t="s">
        <v>639</v>
      </c>
      <c r="AG437" t="s">
        <v>640</v>
      </c>
      <c r="AH437" t="s">
        <v>636</v>
      </c>
      <c r="AI437" t="s">
        <v>682</v>
      </c>
    </row>
    <row r="438" spans="1:35" x14ac:dyDescent="0.35">
      <c r="A438" t="s">
        <v>1669</v>
      </c>
      <c r="B438">
        <v>800065396</v>
      </c>
      <c r="C438" t="s">
        <v>633</v>
      </c>
      <c r="D438" t="s">
        <v>1670</v>
      </c>
      <c r="E438" t="s">
        <v>635</v>
      </c>
      <c r="F438" s="36">
        <v>44414</v>
      </c>
      <c r="G438" s="36">
        <v>44426</v>
      </c>
      <c r="H438" s="36">
        <v>44426</v>
      </c>
      <c r="I438" t="s">
        <v>636</v>
      </c>
      <c r="J438">
        <v>190000</v>
      </c>
      <c r="K438">
        <v>190000</v>
      </c>
      <c r="L438">
        <v>0</v>
      </c>
      <c r="M438">
        <v>0</v>
      </c>
      <c r="N438">
        <v>0</v>
      </c>
      <c r="O438">
        <v>0</v>
      </c>
      <c r="P438">
        <v>0</v>
      </c>
      <c r="Q438">
        <v>0</v>
      </c>
      <c r="R438">
        <v>190000</v>
      </c>
      <c r="S438" t="s">
        <v>637</v>
      </c>
      <c r="T438" t="s">
        <v>636</v>
      </c>
      <c r="U438" t="s">
        <v>636</v>
      </c>
      <c r="V438" t="s">
        <v>636</v>
      </c>
      <c r="W438" t="s">
        <v>636</v>
      </c>
      <c r="X438" t="s">
        <v>636</v>
      </c>
      <c r="Y438" t="s">
        <v>636</v>
      </c>
      <c r="Z438" t="s">
        <v>636</v>
      </c>
      <c r="AA438" t="s">
        <v>636</v>
      </c>
      <c r="AB438">
        <v>0</v>
      </c>
      <c r="AC438">
        <v>1</v>
      </c>
      <c r="AD438" t="s">
        <v>636</v>
      </c>
      <c r="AE438" t="s">
        <v>636</v>
      </c>
      <c r="AF438" t="s">
        <v>639</v>
      </c>
      <c r="AG438" t="s">
        <v>640</v>
      </c>
      <c r="AH438" t="s">
        <v>636</v>
      </c>
      <c r="AI438" t="s">
        <v>682</v>
      </c>
    </row>
    <row r="439" spans="1:35" x14ac:dyDescent="0.35">
      <c r="A439" t="s">
        <v>1671</v>
      </c>
      <c r="B439">
        <v>800065396</v>
      </c>
      <c r="C439" t="s">
        <v>633</v>
      </c>
      <c r="D439" t="s">
        <v>1672</v>
      </c>
      <c r="E439" t="s">
        <v>635</v>
      </c>
      <c r="F439" s="36">
        <v>44162</v>
      </c>
      <c r="G439" s="36">
        <v>44185</v>
      </c>
      <c r="H439" s="36">
        <v>44185</v>
      </c>
      <c r="I439" t="s">
        <v>636</v>
      </c>
      <c r="J439">
        <v>190000</v>
      </c>
      <c r="K439">
        <v>190000</v>
      </c>
      <c r="L439">
        <v>0</v>
      </c>
      <c r="M439">
        <v>0</v>
      </c>
      <c r="N439">
        <v>0</v>
      </c>
      <c r="O439">
        <v>0</v>
      </c>
      <c r="P439">
        <v>0</v>
      </c>
      <c r="Q439">
        <v>0</v>
      </c>
      <c r="R439">
        <v>190000</v>
      </c>
      <c r="S439" t="s">
        <v>637</v>
      </c>
      <c r="T439" t="s">
        <v>636</v>
      </c>
      <c r="U439" t="s">
        <v>636</v>
      </c>
      <c r="V439" t="s">
        <v>636</v>
      </c>
      <c r="W439" t="s">
        <v>636</v>
      </c>
      <c r="X439" t="s">
        <v>636</v>
      </c>
      <c r="Y439" t="s">
        <v>636</v>
      </c>
      <c r="Z439" t="s">
        <v>636</v>
      </c>
      <c r="AA439" t="s">
        <v>636</v>
      </c>
      <c r="AB439">
        <v>0</v>
      </c>
      <c r="AC439">
        <v>1</v>
      </c>
      <c r="AD439" t="s">
        <v>636</v>
      </c>
      <c r="AE439" t="s">
        <v>636</v>
      </c>
      <c r="AF439" t="s">
        <v>639</v>
      </c>
      <c r="AG439" t="s">
        <v>640</v>
      </c>
      <c r="AH439" t="s">
        <v>636</v>
      </c>
      <c r="AI439" t="s">
        <v>682</v>
      </c>
    </row>
    <row r="440" spans="1:35" x14ac:dyDescent="0.35">
      <c r="A440" t="s">
        <v>1673</v>
      </c>
      <c r="B440">
        <v>800065396</v>
      </c>
      <c r="C440" t="s">
        <v>633</v>
      </c>
      <c r="D440" t="s">
        <v>1674</v>
      </c>
      <c r="E440" t="s">
        <v>635</v>
      </c>
      <c r="F440" s="36">
        <v>44585</v>
      </c>
      <c r="G440" s="36">
        <v>44608</v>
      </c>
      <c r="H440" s="36">
        <v>44608</v>
      </c>
      <c r="I440" t="s">
        <v>636</v>
      </c>
      <c r="J440">
        <v>190000</v>
      </c>
      <c r="K440">
        <v>190000</v>
      </c>
      <c r="L440">
        <v>0</v>
      </c>
      <c r="M440">
        <v>0</v>
      </c>
      <c r="N440">
        <v>0</v>
      </c>
      <c r="O440">
        <v>0</v>
      </c>
      <c r="P440">
        <v>0</v>
      </c>
      <c r="Q440">
        <v>0</v>
      </c>
      <c r="R440">
        <v>190000</v>
      </c>
      <c r="S440" t="s">
        <v>637</v>
      </c>
      <c r="T440" t="s">
        <v>636</v>
      </c>
      <c r="U440" t="s">
        <v>636</v>
      </c>
      <c r="V440" t="s">
        <v>636</v>
      </c>
      <c r="W440" t="s">
        <v>636</v>
      </c>
      <c r="X440" t="s">
        <v>636</v>
      </c>
      <c r="Y440" t="s">
        <v>636</v>
      </c>
      <c r="Z440" t="s">
        <v>636</v>
      </c>
      <c r="AA440" t="s">
        <v>636</v>
      </c>
      <c r="AB440">
        <v>0</v>
      </c>
      <c r="AC440">
        <v>1</v>
      </c>
      <c r="AD440" t="s">
        <v>636</v>
      </c>
      <c r="AE440" t="s">
        <v>636</v>
      </c>
      <c r="AF440" t="s">
        <v>639</v>
      </c>
      <c r="AG440" t="s">
        <v>640</v>
      </c>
      <c r="AH440" t="s">
        <v>636</v>
      </c>
      <c r="AI440" t="s">
        <v>682</v>
      </c>
    </row>
    <row r="441" spans="1:35" x14ac:dyDescent="0.35">
      <c r="A441" t="s">
        <v>1675</v>
      </c>
      <c r="B441">
        <v>800065396</v>
      </c>
      <c r="C441" t="s">
        <v>633</v>
      </c>
      <c r="D441" t="s">
        <v>1676</v>
      </c>
      <c r="E441" t="s">
        <v>635</v>
      </c>
      <c r="F441" s="36">
        <v>45660</v>
      </c>
      <c r="G441" s="36">
        <v>45672</v>
      </c>
      <c r="H441" s="36">
        <v>45682</v>
      </c>
      <c r="I441" t="s">
        <v>636</v>
      </c>
      <c r="J441">
        <v>200000</v>
      </c>
      <c r="K441">
        <v>200000</v>
      </c>
      <c r="L441">
        <v>0</v>
      </c>
      <c r="M441">
        <v>0</v>
      </c>
      <c r="N441">
        <v>0</v>
      </c>
      <c r="O441">
        <v>0</v>
      </c>
      <c r="P441">
        <v>0</v>
      </c>
      <c r="Q441">
        <v>0</v>
      </c>
      <c r="R441">
        <v>200000</v>
      </c>
      <c r="S441" t="s">
        <v>636</v>
      </c>
      <c r="T441" t="s">
        <v>636</v>
      </c>
      <c r="U441" t="s">
        <v>636</v>
      </c>
      <c r="V441" t="s">
        <v>636</v>
      </c>
      <c r="W441" t="s">
        <v>636</v>
      </c>
      <c r="X441" t="s">
        <v>636</v>
      </c>
      <c r="Y441" t="s">
        <v>636</v>
      </c>
      <c r="Z441" t="s">
        <v>636</v>
      </c>
      <c r="AA441" t="s">
        <v>636</v>
      </c>
      <c r="AB441">
        <v>4000</v>
      </c>
      <c r="AC441">
        <v>1</v>
      </c>
      <c r="AD441" t="s">
        <v>649</v>
      </c>
      <c r="AE441" t="s">
        <v>650</v>
      </c>
      <c r="AF441" t="s">
        <v>639</v>
      </c>
      <c r="AG441" t="s">
        <v>651</v>
      </c>
      <c r="AH441" t="s">
        <v>1109</v>
      </c>
      <c r="AI441" t="s">
        <v>682</v>
      </c>
    </row>
    <row r="442" spans="1:35" x14ac:dyDescent="0.35">
      <c r="A442" t="s">
        <v>1677</v>
      </c>
      <c r="B442">
        <v>800065396</v>
      </c>
      <c r="C442" t="s">
        <v>633</v>
      </c>
      <c r="D442" t="s">
        <v>1678</v>
      </c>
      <c r="E442" t="s">
        <v>1112</v>
      </c>
      <c r="F442" s="36">
        <v>45720</v>
      </c>
      <c r="G442" s="36">
        <v>45730</v>
      </c>
      <c r="H442" t="s">
        <v>636</v>
      </c>
      <c r="I442" t="s">
        <v>636</v>
      </c>
      <c r="J442">
        <v>7472500</v>
      </c>
      <c r="K442">
        <v>7472500</v>
      </c>
      <c r="L442">
        <v>0</v>
      </c>
      <c r="M442">
        <v>0</v>
      </c>
      <c r="N442">
        <v>0</v>
      </c>
      <c r="O442">
        <v>0</v>
      </c>
      <c r="P442">
        <v>0</v>
      </c>
      <c r="Q442">
        <v>0</v>
      </c>
      <c r="R442">
        <v>0</v>
      </c>
      <c r="S442" t="s">
        <v>636</v>
      </c>
      <c r="T442" t="s">
        <v>636</v>
      </c>
      <c r="U442" t="s">
        <v>636</v>
      </c>
      <c r="V442" t="s">
        <v>636</v>
      </c>
      <c r="W442" t="s">
        <v>636</v>
      </c>
      <c r="X442" t="s">
        <v>636</v>
      </c>
      <c r="Y442" t="s">
        <v>636</v>
      </c>
      <c r="Z442" t="s">
        <v>636</v>
      </c>
      <c r="AA442" t="s">
        <v>636</v>
      </c>
      <c r="AB442">
        <v>0</v>
      </c>
      <c r="AC442" t="s">
        <v>636</v>
      </c>
      <c r="AD442" t="s">
        <v>649</v>
      </c>
      <c r="AE442" t="s">
        <v>650</v>
      </c>
      <c r="AF442" t="s">
        <v>639</v>
      </c>
      <c r="AG442" t="s">
        <v>636</v>
      </c>
      <c r="AH442" t="s">
        <v>636</v>
      </c>
      <c r="AI442" t="s">
        <v>682</v>
      </c>
    </row>
    <row r="443" spans="1:35" x14ac:dyDescent="0.35">
      <c r="A443" t="s">
        <v>1679</v>
      </c>
      <c r="B443">
        <v>800065396</v>
      </c>
      <c r="C443" t="s">
        <v>633</v>
      </c>
      <c r="D443" t="s">
        <v>1680</v>
      </c>
      <c r="E443" t="s">
        <v>635</v>
      </c>
      <c r="F443" s="36">
        <v>45176</v>
      </c>
      <c r="G443" s="36">
        <v>45180</v>
      </c>
      <c r="H443" s="36">
        <v>45191</v>
      </c>
      <c r="I443" t="s">
        <v>636</v>
      </c>
      <c r="J443">
        <v>125000</v>
      </c>
      <c r="K443">
        <v>125000</v>
      </c>
      <c r="L443">
        <v>0</v>
      </c>
      <c r="M443">
        <v>0</v>
      </c>
      <c r="N443">
        <v>0</v>
      </c>
      <c r="O443">
        <v>0</v>
      </c>
      <c r="P443">
        <v>0</v>
      </c>
      <c r="Q443">
        <v>0</v>
      </c>
      <c r="R443">
        <v>125000</v>
      </c>
      <c r="S443" t="s">
        <v>637</v>
      </c>
      <c r="T443" t="s">
        <v>636</v>
      </c>
      <c r="U443" t="s">
        <v>636</v>
      </c>
      <c r="V443" t="s">
        <v>636</v>
      </c>
      <c r="W443" t="s">
        <v>636</v>
      </c>
      <c r="X443" t="s">
        <v>636</v>
      </c>
      <c r="Y443" t="s">
        <v>636</v>
      </c>
      <c r="Z443" t="s">
        <v>636</v>
      </c>
      <c r="AA443" t="s">
        <v>636</v>
      </c>
      <c r="AB443">
        <v>0</v>
      </c>
      <c r="AC443">
        <v>1</v>
      </c>
      <c r="AD443" t="s">
        <v>1681</v>
      </c>
      <c r="AE443" t="s">
        <v>650</v>
      </c>
      <c r="AF443" t="s">
        <v>639</v>
      </c>
      <c r="AG443" t="s">
        <v>651</v>
      </c>
      <c r="AH443" t="s">
        <v>652</v>
      </c>
      <c r="AI443" t="s">
        <v>682</v>
      </c>
    </row>
    <row r="444" spans="1:35" x14ac:dyDescent="0.35">
      <c r="A444" t="s">
        <v>1682</v>
      </c>
      <c r="B444">
        <v>800065396</v>
      </c>
      <c r="C444" t="s">
        <v>633</v>
      </c>
      <c r="D444" t="s">
        <v>1683</v>
      </c>
      <c r="E444" t="s">
        <v>1123</v>
      </c>
      <c r="F444" s="36">
        <v>45587</v>
      </c>
      <c r="G444" s="36">
        <v>45597</v>
      </c>
      <c r="H444" t="s">
        <v>636</v>
      </c>
      <c r="I444" t="s">
        <v>636</v>
      </c>
      <c r="J444">
        <v>94167824</v>
      </c>
      <c r="K444">
        <v>94167824</v>
      </c>
      <c r="L444">
        <v>0</v>
      </c>
      <c r="M444">
        <v>0</v>
      </c>
      <c r="N444">
        <v>0</v>
      </c>
      <c r="O444">
        <v>0</v>
      </c>
      <c r="P444">
        <v>0</v>
      </c>
      <c r="Q444">
        <v>0</v>
      </c>
      <c r="R444">
        <v>0</v>
      </c>
      <c r="S444" t="s">
        <v>636</v>
      </c>
      <c r="T444" t="s">
        <v>636</v>
      </c>
      <c r="U444" t="s">
        <v>636</v>
      </c>
      <c r="V444" t="s">
        <v>636</v>
      </c>
      <c r="W444" t="s">
        <v>636</v>
      </c>
      <c r="X444" t="s">
        <v>636</v>
      </c>
      <c r="Y444" t="s">
        <v>636</v>
      </c>
      <c r="Z444" t="s">
        <v>636</v>
      </c>
      <c r="AA444" t="s">
        <v>636</v>
      </c>
      <c r="AB444">
        <v>0</v>
      </c>
      <c r="AC444" t="s">
        <v>636</v>
      </c>
      <c r="AD444" t="s">
        <v>1124</v>
      </c>
      <c r="AE444" t="s">
        <v>1125</v>
      </c>
      <c r="AF444" t="s">
        <v>1126</v>
      </c>
      <c r="AG444" t="s">
        <v>636</v>
      </c>
      <c r="AH444" t="s">
        <v>636</v>
      </c>
      <c r="AI444" t="s">
        <v>682</v>
      </c>
    </row>
    <row r="445" spans="1:35" x14ac:dyDescent="0.35">
      <c r="A445" t="s">
        <v>1684</v>
      </c>
      <c r="B445">
        <v>800065396</v>
      </c>
      <c r="C445" t="s">
        <v>633</v>
      </c>
      <c r="D445" t="s">
        <v>1685</v>
      </c>
      <c r="E445" t="s">
        <v>1112</v>
      </c>
      <c r="F445" s="36">
        <v>45719</v>
      </c>
      <c r="G445" s="36">
        <v>45729</v>
      </c>
      <c r="H445" t="s">
        <v>636</v>
      </c>
      <c r="I445" t="s">
        <v>636</v>
      </c>
      <c r="J445">
        <v>1904514</v>
      </c>
      <c r="K445">
        <v>1904514</v>
      </c>
      <c r="L445">
        <v>0</v>
      </c>
      <c r="M445">
        <v>0</v>
      </c>
      <c r="N445">
        <v>0</v>
      </c>
      <c r="O445">
        <v>0</v>
      </c>
      <c r="P445">
        <v>0</v>
      </c>
      <c r="Q445">
        <v>0</v>
      </c>
      <c r="R445">
        <v>0</v>
      </c>
      <c r="S445" t="s">
        <v>636</v>
      </c>
      <c r="T445" t="s">
        <v>636</v>
      </c>
      <c r="U445" t="s">
        <v>636</v>
      </c>
      <c r="V445" t="s">
        <v>636</v>
      </c>
      <c r="W445" t="s">
        <v>636</v>
      </c>
      <c r="X445" t="s">
        <v>636</v>
      </c>
      <c r="Y445" t="s">
        <v>636</v>
      </c>
      <c r="Z445" t="s">
        <v>636</v>
      </c>
      <c r="AA445" t="s">
        <v>636</v>
      </c>
      <c r="AB445">
        <v>0</v>
      </c>
      <c r="AC445" t="s">
        <v>636</v>
      </c>
      <c r="AD445" t="s">
        <v>649</v>
      </c>
      <c r="AE445" t="s">
        <v>650</v>
      </c>
      <c r="AF445" t="s">
        <v>639</v>
      </c>
      <c r="AG445" t="s">
        <v>636</v>
      </c>
      <c r="AH445" t="s">
        <v>636</v>
      </c>
      <c r="AI445" t="s">
        <v>682</v>
      </c>
    </row>
    <row r="446" spans="1:35" x14ac:dyDescent="0.35">
      <c r="A446" t="s">
        <v>1686</v>
      </c>
      <c r="B446">
        <v>800065396</v>
      </c>
      <c r="C446" t="s">
        <v>633</v>
      </c>
      <c r="D446" t="s">
        <v>1687</v>
      </c>
      <c r="E446" t="s">
        <v>635</v>
      </c>
      <c r="F446" s="36">
        <v>44232</v>
      </c>
      <c r="G446" s="36">
        <v>44246</v>
      </c>
      <c r="H446" s="36">
        <v>44246</v>
      </c>
      <c r="I446" t="s">
        <v>636</v>
      </c>
      <c r="J446">
        <v>190000</v>
      </c>
      <c r="K446">
        <v>190000</v>
      </c>
      <c r="L446">
        <v>0</v>
      </c>
      <c r="M446">
        <v>0</v>
      </c>
      <c r="N446">
        <v>0</v>
      </c>
      <c r="O446">
        <v>0</v>
      </c>
      <c r="P446">
        <v>0</v>
      </c>
      <c r="Q446">
        <v>0</v>
      </c>
      <c r="R446">
        <v>190000</v>
      </c>
      <c r="S446" t="s">
        <v>637</v>
      </c>
      <c r="T446" t="s">
        <v>636</v>
      </c>
      <c r="U446" t="s">
        <v>636</v>
      </c>
      <c r="V446" t="s">
        <v>636</v>
      </c>
      <c r="W446" t="s">
        <v>636</v>
      </c>
      <c r="X446" t="s">
        <v>636</v>
      </c>
      <c r="Y446" t="s">
        <v>636</v>
      </c>
      <c r="Z446" t="s">
        <v>636</v>
      </c>
      <c r="AA446" t="s">
        <v>636</v>
      </c>
      <c r="AB446">
        <v>0</v>
      </c>
      <c r="AC446">
        <v>1</v>
      </c>
      <c r="AD446" t="s">
        <v>636</v>
      </c>
      <c r="AE446" t="s">
        <v>636</v>
      </c>
      <c r="AF446" t="s">
        <v>639</v>
      </c>
      <c r="AG446" t="s">
        <v>640</v>
      </c>
      <c r="AH446" t="s">
        <v>636</v>
      </c>
      <c r="AI446" t="s">
        <v>682</v>
      </c>
    </row>
    <row r="447" spans="1:35" x14ac:dyDescent="0.35">
      <c r="A447" t="s">
        <v>1688</v>
      </c>
      <c r="B447">
        <v>800065396</v>
      </c>
      <c r="C447" t="s">
        <v>633</v>
      </c>
      <c r="D447" t="s">
        <v>1689</v>
      </c>
      <c r="E447" t="s">
        <v>635</v>
      </c>
      <c r="F447" s="36">
        <v>44129</v>
      </c>
      <c r="G447" s="36">
        <v>44156</v>
      </c>
      <c r="H447" s="36">
        <v>44156</v>
      </c>
      <c r="I447" t="s">
        <v>636</v>
      </c>
      <c r="J447">
        <v>190000</v>
      </c>
      <c r="K447">
        <v>190000</v>
      </c>
      <c r="L447">
        <v>0</v>
      </c>
      <c r="M447">
        <v>0</v>
      </c>
      <c r="N447">
        <v>0</v>
      </c>
      <c r="O447">
        <v>0</v>
      </c>
      <c r="P447">
        <v>0</v>
      </c>
      <c r="Q447">
        <v>0</v>
      </c>
      <c r="R447">
        <v>190000</v>
      </c>
      <c r="S447" t="s">
        <v>637</v>
      </c>
      <c r="T447" t="s">
        <v>636</v>
      </c>
      <c r="U447" t="s">
        <v>636</v>
      </c>
      <c r="V447" t="s">
        <v>636</v>
      </c>
      <c r="W447" t="s">
        <v>636</v>
      </c>
      <c r="X447" t="s">
        <v>636</v>
      </c>
      <c r="Y447" t="s">
        <v>636</v>
      </c>
      <c r="Z447" t="s">
        <v>636</v>
      </c>
      <c r="AA447" t="s">
        <v>636</v>
      </c>
      <c r="AB447">
        <v>0</v>
      </c>
      <c r="AC447">
        <v>1</v>
      </c>
      <c r="AD447" t="s">
        <v>636</v>
      </c>
      <c r="AE447" t="s">
        <v>636</v>
      </c>
      <c r="AF447" t="s">
        <v>639</v>
      </c>
      <c r="AG447" t="s">
        <v>640</v>
      </c>
      <c r="AH447" t="s">
        <v>636</v>
      </c>
      <c r="AI447" t="s">
        <v>682</v>
      </c>
    </row>
    <row r="448" spans="1:35" x14ac:dyDescent="0.35">
      <c r="A448" t="s">
        <v>1690</v>
      </c>
      <c r="B448">
        <v>800065396</v>
      </c>
      <c r="C448" t="s">
        <v>633</v>
      </c>
      <c r="D448" t="s">
        <v>1691</v>
      </c>
      <c r="E448" t="s">
        <v>635</v>
      </c>
      <c r="F448" s="36">
        <v>44144</v>
      </c>
      <c r="G448" s="36">
        <v>44157</v>
      </c>
      <c r="H448" s="36">
        <v>44157</v>
      </c>
      <c r="I448" t="s">
        <v>636</v>
      </c>
      <c r="J448">
        <v>190000</v>
      </c>
      <c r="K448">
        <v>190000</v>
      </c>
      <c r="L448">
        <v>0</v>
      </c>
      <c r="M448">
        <v>0</v>
      </c>
      <c r="N448">
        <v>0</v>
      </c>
      <c r="O448">
        <v>0</v>
      </c>
      <c r="P448">
        <v>0</v>
      </c>
      <c r="Q448">
        <v>0</v>
      </c>
      <c r="R448">
        <v>190000</v>
      </c>
      <c r="S448" t="s">
        <v>637</v>
      </c>
      <c r="T448" t="s">
        <v>636</v>
      </c>
      <c r="U448" t="s">
        <v>636</v>
      </c>
      <c r="V448" t="s">
        <v>636</v>
      </c>
      <c r="W448" t="s">
        <v>636</v>
      </c>
      <c r="X448" t="s">
        <v>636</v>
      </c>
      <c r="Y448" t="s">
        <v>636</v>
      </c>
      <c r="Z448" t="s">
        <v>636</v>
      </c>
      <c r="AA448" t="s">
        <v>636</v>
      </c>
      <c r="AB448">
        <v>0</v>
      </c>
      <c r="AC448">
        <v>1</v>
      </c>
      <c r="AD448" t="s">
        <v>636</v>
      </c>
      <c r="AE448" t="s">
        <v>636</v>
      </c>
      <c r="AF448" t="s">
        <v>639</v>
      </c>
      <c r="AG448" t="s">
        <v>640</v>
      </c>
      <c r="AH448" t="s">
        <v>636</v>
      </c>
      <c r="AI448" t="s">
        <v>682</v>
      </c>
    </row>
    <row r="449" spans="1:35" x14ac:dyDescent="0.35">
      <c r="A449" t="s">
        <v>1692</v>
      </c>
      <c r="B449">
        <v>800065396</v>
      </c>
      <c r="C449" t="s">
        <v>633</v>
      </c>
      <c r="D449" t="s">
        <v>1693</v>
      </c>
      <c r="E449" t="s">
        <v>635</v>
      </c>
      <c r="F449" s="36">
        <v>44189</v>
      </c>
      <c r="G449" s="36">
        <v>44215</v>
      </c>
      <c r="H449" s="36">
        <v>44215</v>
      </c>
      <c r="I449" t="s">
        <v>636</v>
      </c>
      <c r="J449">
        <v>190000</v>
      </c>
      <c r="K449">
        <v>190000</v>
      </c>
      <c r="L449">
        <v>0</v>
      </c>
      <c r="M449">
        <v>0</v>
      </c>
      <c r="N449">
        <v>0</v>
      </c>
      <c r="O449">
        <v>0</v>
      </c>
      <c r="P449">
        <v>0</v>
      </c>
      <c r="Q449">
        <v>0</v>
      </c>
      <c r="R449">
        <v>190000</v>
      </c>
      <c r="S449" t="s">
        <v>637</v>
      </c>
      <c r="T449" t="s">
        <v>636</v>
      </c>
      <c r="U449" t="s">
        <v>636</v>
      </c>
      <c r="V449" t="s">
        <v>636</v>
      </c>
      <c r="W449" t="s">
        <v>636</v>
      </c>
      <c r="X449" t="s">
        <v>636</v>
      </c>
      <c r="Y449" t="s">
        <v>636</v>
      </c>
      <c r="Z449" t="s">
        <v>636</v>
      </c>
      <c r="AA449" t="s">
        <v>636</v>
      </c>
      <c r="AB449">
        <v>0</v>
      </c>
      <c r="AC449">
        <v>1</v>
      </c>
      <c r="AD449" t="s">
        <v>636</v>
      </c>
      <c r="AE449" t="s">
        <v>636</v>
      </c>
      <c r="AF449" t="s">
        <v>639</v>
      </c>
      <c r="AG449" t="s">
        <v>640</v>
      </c>
      <c r="AH449" t="s">
        <v>636</v>
      </c>
      <c r="AI449" t="s">
        <v>682</v>
      </c>
    </row>
    <row r="450" spans="1:35" x14ac:dyDescent="0.35">
      <c r="A450" t="s">
        <v>1694</v>
      </c>
      <c r="B450">
        <v>800065396</v>
      </c>
      <c r="C450" t="s">
        <v>633</v>
      </c>
      <c r="D450" t="s">
        <v>1695</v>
      </c>
      <c r="E450" t="s">
        <v>635</v>
      </c>
      <c r="F450" s="36">
        <v>44775</v>
      </c>
      <c r="G450" s="36">
        <v>44786</v>
      </c>
      <c r="H450" s="36">
        <v>44786</v>
      </c>
      <c r="I450" t="s">
        <v>636</v>
      </c>
      <c r="J450">
        <v>190000</v>
      </c>
      <c r="K450">
        <v>190000</v>
      </c>
      <c r="L450">
        <v>0</v>
      </c>
      <c r="M450">
        <v>0</v>
      </c>
      <c r="N450">
        <v>0</v>
      </c>
      <c r="O450">
        <v>0</v>
      </c>
      <c r="P450">
        <v>0</v>
      </c>
      <c r="Q450">
        <v>0</v>
      </c>
      <c r="R450">
        <v>190000</v>
      </c>
      <c r="S450" t="s">
        <v>637</v>
      </c>
      <c r="T450" t="s">
        <v>636</v>
      </c>
      <c r="U450" t="s">
        <v>636</v>
      </c>
      <c r="V450" t="s">
        <v>636</v>
      </c>
      <c r="W450" t="s">
        <v>636</v>
      </c>
      <c r="X450" t="s">
        <v>636</v>
      </c>
      <c r="Y450" t="s">
        <v>636</v>
      </c>
      <c r="Z450" t="s">
        <v>636</v>
      </c>
      <c r="AA450" t="s">
        <v>636</v>
      </c>
      <c r="AB450">
        <v>0</v>
      </c>
      <c r="AC450">
        <v>1</v>
      </c>
      <c r="AD450" t="s">
        <v>636</v>
      </c>
      <c r="AE450" t="s">
        <v>636</v>
      </c>
      <c r="AF450" t="s">
        <v>639</v>
      </c>
      <c r="AG450" t="s">
        <v>640</v>
      </c>
      <c r="AH450" t="s">
        <v>636</v>
      </c>
      <c r="AI450" t="s">
        <v>682</v>
      </c>
    </row>
    <row r="451" spans="1:35" x14ac:dyDescent="0.35">
      <c r="A451" t="s">
        <v>1696</v>
      </c>
      <c r="B451">
        <v>800065396</v>
      </c>
      <c r="C451" t="s">
        <v>633</v>
      </c>
      <c r="D451" t="s">
        <v>1697</v>
      </c>
      <c r="E451" t="s">
        <v>635</v>
      </c>
      <c r="F451" s="36">
        <v>44457</v>
      </c>
      <c r="G451" s="36">
        <v>44485</v>
      </c>
      <c r="H451" s="36">
        <v>44485</v>
      </c>
      <c r="I451" t="s">
        <v>636</v>
      </c>
      <c r="J451">
        <v>190000</v>
      </c>
      <c r="K451">
        <v>190000</v>
      </c>
      <c r="L451">
        <v>0</v>
      </c>
      <c r="M451">
        <v>0</v>
      </c>
      <c r="N451">
        <v>0</v>
      </c>
      <c r="O451">
        <v>0</v>
      </c>
      <c r="P451">
        <v>0</v>
      </c>
      <c r="Q451">
        <v>0</v>
      </c>
      <c r="R451">
        <v>190000</v>
      </c>
      <c r="S451" t="s">
        <v>637</v>
      </c>
      <c r="T451" t="s">
        <v>636</v>
      </c>
      <c r="U451" t="s">
        <v>636</v>
      </c>
      <c r="V451" t="s">
        <v>636</v>
      </c>
      <c r="W451" t="s">
        <v>636</v>
      </c>
      <c r="X451" t="s">
        <v>636</v>
      </c>
      <c r="Y451" t="s">
        <v>636</v>
      </c>
      <c r="Z451" t="s">
        <v>636</v>
      </c>
      <c r="AA451" t="s">
        <v>636</v>
      </c>
      <c r="AB451">
        <v>0</v>
      </c>
      <c r="AC451">
        <v>1</v>
      </c>
      <c r="AD451" t="s">
        <v>636</v>
      </c>
      <c r="AE451" t="s">
        <v>636</v>
      </c>
      <c r="AF451" t="s">
        <v>639</v>
      </c>
      <c r="AG451" t="s">
        <v>640</v>
      </c>
      <c r="AH451" t="s">
        <v>636</v>
      </c>
      <c r="AI451" t="s">
        <v>682</v>
      </c>
    </row>
    <row r="452" spans="1:35" x14ac:dyDescent="0.35">
      <c r="A452" t="s">
        <v>1698</v>
      </c>
      <c r="B452">
        <v>800065396</v>
      </c>
      <c r="C452" t="s">
        <v>633</v>
      </c>
      <c r="D452" t="s">
        <v>1699</v>
      </c>
      <c r="E452" t="s">
        <v>635</v>
      </c>
      <c r="F452" s="36">
        <v>44126</v>
      </c>
      <c r="G452" s="36">
        <v>44157</v>
      </c>
      <c r="H452" s="36">
        <v>44157</v>
      </c>
      <c r="I452" t="s">
        <v>636</v>
      </c>
      <c r="J452">
        <v>190000</v>
      </c>
      <c r="K452">
        <v>190000</v>
      </c>
      <c r="L452">
        <v>0</v>
      </c>
      <c r="M452">
        <v>0</v>
      </c>
      <c r="N452">
        <v>0</v>
      </c>
      <c r="O452">
        <v>0</v>
      </c>
      <c r="P452">
        <v>0</v>
      </c>
      <c r="Q452">
        <v>0</v>
      </c>
      <c r="R452">
        <v>190000</v>
      </c>
      <c r="S452" t="s">
        <v>637</v>
      </c>
      <c r="T452" t="s">
        <v>636</v>
      </c>
      <c r="U452" t="s">
        <v>636</v>
      </c>
      <c r="V452" t="s">
        <v>636</v>
      </c>
      <c r="W452" t="s">
        <v>636</v>
      </c>
      <c r="X452" t="s">
        <v>636</v>
      </c>
      <c r="Y452" t="s">
        <v>636</v>
      </c>
      <c r="Z452" t="s">
        <v>636</v>
      </c>
      <c r="AA452" t="s">
        <v>636</v>
      </c>
      <c r="AB452">
        <v>0</v>
      </c>
      <c r="AC452">
        <v>1</v>
      </c>
      <c r="AD452" t="s">
        <v>636</v>
      </c>
      <c r="AE452" t="s">
        <v>636</v>
      </c>
      <c r="AF452" t="s">
        <v>639</v>
      </c>
      <c r="AG452" t="s">
        <v>640</v>
      </c>
      <c r="AH452" t="s">
        <v>636</v>
      </c>
      <c r="AI452" t="s">
        <v>682</v>
      </c>
    </row>
    <row r="453" spans="1:35" x14ac:dyDescent="0.35">
      <c r="A453" t="s">
        <v>1700</v>
      </c>
      <c r="B453">
        <v>800065396</v>
      </c>
      <c r="C453" t="s">
        <v>633</v>
      </c>
      <c r="D453" t="s">
        <v>1701</v>
      </c>
      <c r="E453" t="s">
        <v>635</v>
      </c>
      <c r="F453" s="36">
        <v>45701</v>
      </c>
      <c r="G453" s="36">
        <v>45702</v>
      </c>
      <c r="H453" s="36">
        <v>45744</v>
      </c>
      <c r="I453" t="s">
        <v>636</v>
      </c>
      <c r="J453">
        <v>125000</v>
      </c>
      <c r="K453">
        <v>125000</v>
      </c>
      <c r="L453">
        <v>0</v>
      </c>
      <c r="M453">
        <v>0</v>
      </c>
      <c r="N453">
        <v>4700</v>
      </c>
      <c r="O453">
        <v>4700</v>
      </c>
      <c r="P453">
        <v>0</v>
      </c>
      <c r="Q453">
        <v>0</v>
      </c>
      <c r="R453">
        <v>120300</v>
      </c>
      <c r="S453" t="s">
        <v>636</v>
      </c>
      <c r="T453" t="s">
        <v>636</v>
      </c>
      <c r="U453" t="s">
        <v>636</v>
      </c>
      <c r="V453" t="s">
        <v>636</v>
      </c>
      <c r="W453" t="s">
        <v>636</v>
      </c>
      <c r="X453" t="s">
        <v>636</v>
      </c>
      <c r="Y453" t="s">
        <v>636</v>
      </c>
      <c r="Z453" t="s">
        <v>636</v>
      </c>
      <c r="AA453" t="s">
        <v>636</v>
      </c>
      <c r="AB453">
        <v>0</v>
      </c>
      <c r="AC453">
        <v>1</v>
      </c>
      <c r="AD453" t="s">
        <v>649</v>
      </c>
      <c r="AE453" t="s">
        <v>728</v>
      </c>
      <c r="AF453" t="s">
        <v>639</v>
      </c>
      <c r="AG453" t="s">
        <v>651</v>
      </c>
      <c r="AH453" t="s">
        <v>1341</v>
      </c>
      <c r="AI453" t="s">
        <v>682</v>
      </c>
    </row>
    <row r="454" spans="1:35" x14ac:dyDescent="0.35">
      <c r="A454" t="s">
        <v>1702</v>
      </c>
      <c r="B454">
        <v>800065396</v>
      </c>
      <c r="C454" t="s">
        <v>633</v>
      </c>
      <c r="D454" t="s">
        <v>1703</v>
      </c>
      <c r="E454" t="s">
        <v>635</v>
      </c>
      <c r="F454" s="36">
        <v>45085</v>
      </c>
      <c r="G454" s="36">
        <v>45092</v>
      </c>
      <c r="H454" s="36">
        <v>45092</v>
      </c>
      <c r="I454" t="s">
        <v>636</v>
      </c>
      <c r="J454">
        <v>125000</v>
      </c>
      <c r="K454">
        <v>125000</v>
      </c>
      <c r="L454">
        <v>0</v>
      </c>
      <c r="M454">
        <v>0</v>
      </c>
      <c r="N454">
        <v>0</v>
      </c>
      <c r="O454">
        <v>0</v>
      </c>
      <c r="P454">
        <v>0</v>
      </c>
      <c r="Q454">
        <v>0</v>
      </c>
      <c r="R454">
        <v>125000</v>
      </c>
      <c r="S454" t="s">
        <v>637</v>
      </c>
      <c r="T454" t="s">
        <v>636</v>
      </c>
      <c r="U454" t="s">
        <v>636</v>
      </c>
      <c r="V454" t="s">
        <v>636</v>
      </c>
      <c r="W454" t="s">
        <v>636</v>
      </c>
      <c r="X454" t="s">
        <v>636</v>
      </c>
      <c r="Y454" t="s">
        <v>636</v>
      </c>
      <c r="Z454" t="s">
        <v>636</v>
      </c>
      <c r="AA454" t="s">
        <v>636</v>
      </c>
      <c r="AB454">
        <v>0</v>
      </c>
      <c r="AC454">
        <v>1</v>
      </c>
      <c r="AD454" t="s">
        <v>636</v>
      </c>
      <c r="AE454" t="s">
        <v>636</v>
      </c>
      <c r="AF454" t="s">
        <v>639</v>
      </c>
      <c r="AG454" t="s">
        <v>640</v>
      </c>
      <c r="AH454" t="s">
        <v>636</v>
      </c>
      <c r="AI454" t="s">
        <v>682</v>
      </c>
    </row>
    <row r="455" spans="1:35" x14ac:dyDescent="0.35">
      <c r="A455" t="s">
        <v>1704</v>
      </c>
      <c r="B455">
        <v>800065396</v>
      </c>
      <c r="C455" t="s">
        <v>633</v>
      </c>
      <c r="D455" t="s">
        <v>1705</v>
      </c>
      <c r="E455" t="s">
        <v>635</v>
      </c>
      <c r="F455" s="36">
        <v>44191</v>
      </c>
      <c r="G455" s="36">
        <v>44215</v>
      </c>
      <c r="H455" s="36">
        <v>44215</v>
      </c>
      <c r="I455" t="s">
        <v>636</v>
      </c>
      <c r="J455">
        <v>190000</v>
      </c>
      <c r="K455">
        <v>190000</v>
      </c>
      <c r="L455">
        <v>0</v>
      </c>
      <c r="M455">
        <v>0</v>
      </c>
      <c r="N455">
        <v>0</v>
      </c>
      <c r="O455">
        <v>0</v>
      </c>
      <c r="P455">
        <v>0</v>
      </c>
      <c r="Q455">
        <v>0</v>
      </c>
      <c r="R455">
        <v>190000</v>
      </c>
      <c r="S455" t="s">
        <v>637</v>
      </c>
      <c r="T455" t="s">
        <v>636</v>
      </c>
      <c r="U455" t="s">
        <v>636</v>
      </c>
      <c r="V455" t="s">
        <v>636</v>
      </c>
      <c r="W455" t="s">
        <v>636</v>
      </c>
      <c r="X455" t="s">
        <v>636</v>
      </c>
      <c r="Y455" t="s">
        <v>636</v>
      </c>
      <c r="Z455" t="s">
        <v>636</v>
      </c>
      <c r="AA455" t="s">
        <v>636</v>
      </c>
      <c r="AB455">
        <v>0</v>
      </c>
      <c r="AC455">
        <v>1</v>
      </c>
      <c r="AD455" t="s">
        <v>636</v>
      </c>
      <c r="AE455" t="s">
        <v>636</v>
      </c>
      <c r="AF455" t="s">
        <v>639</v>
      </c>
      <c r="AG455" t="s">
        <v>640</v>
      </c>
      <c r="AH455" t="s">
        <v>636</v>
      </c>
      <c r="AI455" t="s">
        <v>682</v>
      </c>
    </row>
    <row r="456" spans="1:35" x14ac:dyDescent="0.35">
      <c r="A456" t="s">
        <v>1706</v>
      </c>
      <c r="B456">
        <v>800065396</v>
      </c>
      <c r="C456" t="s">
        <v>633</v>
      </c>
      <c r="D456" t="s">
        <v>1707</v>
      </c>
      <c r="E456" t="s">
        <v>635</v>
      </c>
      <c r="F456" s="36">
        <v>44326</v>
      </c>
      <c r="G456" s="36">
        <v>44340</v>
      </c>
      <c r="H456" s="36">
        <v>44340</v>
      </c>
      <c r="I456" t="s">
        <v>636</v>
      </c>
      <c r="J456">
        <v>190000</v>
      </c>
      <c r="K456">
        <v>190000</v>
      </c>
      <c r="L456">
        <v>0</v>
      </c>
      <c r="M456">
        <v>0</v>
      </c>
      <c r="N456">
        <v>0</v>
      </c>
      <c r="O456">
        <v>0</v>
      </c>
      <c r="P456">
        <v>0</v>
      </c>
      <c r="Q456">
        <v>0</v>
      </c>
      <c r="R456">
        <v>190000</v>
      </c>
      <c r="S456" t="s">
        <v>637</v>
      </c>
      <c r="T456" t="s">
        <v>636</v>
      </c>
      <c r="U456" t="s">
        <v>636</v>
      </c>
      <c r="V456" t="s">
        <v>636</v>
      </c>
      <c r="W456" t="s">
        <v>636</v>
      </c>
      <c r="X456" t="s">
        <v>636</v>
      </c>
      <c r="Y456" t="s">
        <v>636</v>
      </c>
      <c r="Z456" t="s">
        <v>636</v>
      </c>
      <c r="AA456" t="s">
        <v>636</v>
      </c>
      <c r="AB456">
        <v>0</v>
      </c>
      <c r="AC456">
        <v>1</v>
      </c>
      <c r="AD456" t="s">
        <v>636</v>
      </c>
      <c r="AE456" t="s">
        <v>636</v>
      </c>
      <c r="AF456" t="s">
        <v>639</v>
      </c>
      <c r="AG456" t="s">
        <v>640</v>
      </c>
      <c r="AH456" t="s">
        <v>636</v>
      </c>
      <c r="AI456" t="s">
        <v>682</v>
      </c>
    </row>
    <row r="457" spans="1:35" x14ac:dyDescent="0.35">
      <c r="A457" t="s">
        <v>1708</v>
      </c>
      <c r="B457">
        <v>800065396</v>
      </c>
      <c r="C457" t="s">
        <v>633</v>
      </c>
      <c r="D457" t="s">
        <v>1709</v>
      </c>
      <c r="E457" t="s">
        <v>635</v>
      </c>
      <c r="F457" s="36">
        <v>44476</v>
      </c>
      <c r="G457" s="36">
        <v>44485</v>
      </c>
      <c r="H457" s="36">
        <v>44485</v>
      </c>
      <c r="I457" t="s">
        <v>636</v>
      </c>
      <c r="J457">
        <v>190000</v>
      </c>
      <c r="K457">
        <v>190000</v>
      </c>
      <c r="L457">
        <v>0</v>
      </c>
      <c r="M457">
        <v>0</v>
      </c>
      <c r="N457">
        <v>0</v>
      </c>
      <c r="O457">
        <v>0</v>
      </c>
      <c r="P457">
        <v>0</v>
      </c>
      <c r="Q457">
        <v>0</v>
      </c>
      <c r="R457">
        <v>190000</v>
      </c>
      <c r="S457" t="s">
        <v>637</v>
      </c>
      <c r="T457" t="s">
        <v>636</v>
      </c>
      <c r="U457" t="s">
        <v>636</v>
      </c>
      <c r="V457" t="s">
        <v>636</v>
      </c>
      <c r="W457" t="s">
        <v>636</v>
      </c>
      <c r="X457" t="s">
        <v>636</v>
      </c>
      <c r="Y457" t="s">
        <v>636</v>
      </c>
      <c r="Z457" t="s">
        <v>636</v>
      </c>
      <c r="AA457" t="s">
        <v>636</v>
      </c>
      <c r="AB457">
        <v>0</v>
      </c>
      <c r="AC457">
        <v>1</v>
      </c>
      <c r="AD457" t="s">
        <v>636</v>
      </c>
      <c r="AE457" t="s">
        <v>636</v>
      </c>
      <c r="AF457" t="s">
        <v>639</v>
      </c>
      <c r="AG457" t="s">
        <v>640</v>
      </c>
      <c r="AH457" t="s">
        <v>636</v>
      </c>
      <c r="AI457" t="s">
        <v>682</v>
      </c>
    </row>
    <row r="458" spans="1:35" x14ac:dyDescent="0.35">
      <c r="A458" t="s">
        <v>1710</v>
      </c>
      <c r="B458">
        <v>800065396</v>
      </c>
      <c r="C458" t="s">
        <v>633</v>
      </c>
      <c r="D458" t="s">
        <v>1711</v>
      </c>
      <c r="E458" t="s">
        <v>635</v>
      </c>
      <c r="F458" s="36">
        <v>44313</v>
      </c>
      <c r="G458" s="36">
        <v>44334</v>
      </c>
      <c r="H458" s="36">
        <v>44334</v>
      </c>
      <c r="I458" t="s">
        <v>636</v>
      </c>
      <c r="J458">
        <v>190000</v>
      </c>
      <c r="K458">
        <v>190000</v>
      </c>
      <c r="L458">
        <v>0</v>
      </c>
      <c r="M458">
        <v>0</v>
      </c>
      <c r="N458">
        <v>0</v>
      </c>
      <c r="O458">
        <v>0</v>
      </c>
      <c r="P458">
        <v>0</v>
      </c>
      <c r="Q458">
        <v>0</v>
      </c>
      <c r="R458">
        <v>190000</v>
      </c>
      <c r="S458" t="s">
        <v>637</v>
      </c>
      <c r="T458" t="s">
        <v>636</v>
      </c>
      <c r="U458" t="s">
        <v>636</v>
      </c>
      <c r="V458" t="s">
        <v>636</v>
      </c>
      <c r="W458" t="s">
        <v>636</v>
      </c>
      <c r="X458" t="s">
        <v>636</v>
      </c>
      <c r="Y458" t="s">
        <v>636</v>
      </c>
      <c r="Z458" t="s">
        <v>636</v>
      </c>
      <c r="AA458" t="s">
        <v>636</v>
      </c>
      <c r="AB458">
        <v>0</v>
      </c>
      <c r="AC458">
        <v>1</v>
      </c>
      <c r="AD458" t="s">
        <v>636</v>
      </c>
      <c r="AE458" t="s">
        <v>636</v>
      </c>
      <c r="AF458" t="s">
        <v>639</v>
      </c>
      <c r="AG458" t="s">
        <v>640</v>
      </c>
      <c r="AH458" t="s">
        <v>636</v>
      </c>
      <c r="AI458" t="s">
        <v>682</v>
      </c>
    </row>
    <row r="459" spans="1:35" x14ac:dyDescent="0.35">
      <c r="A459" t="s">
        <v>1712</v>
      </c>
      <c r="B459">
        <v>800065396</v>
      </c>
      <c r="C459" t="s">
        <v>633</v>
      </c>
      <c r="D459" t="s">
        <v>1713</v>
      </c>
      <c r="E459" t="s">
        <v>635</v>
      </c>
      <c r="F459" s="36">
        <v>45085</v>
      </c>
      <c r="G459" s="36">
        <v>45092</v>
      </c>
      <c r="H459" s="36">
        <v>45092</v>
      </c>
      <c r="I459" t="s">
        <v>636</v>
      </c>
      <c r="J459">
        <v>125000</v>
      </c>
      <c r="K459">
        <v>125000</v>
      </c>
      <c r="L459">
        <v>0</v>
      </c>
      <c r="M459">
        <v>0</v>
      </c>
      <c r="N459">
        <v>0</v>
      </c>
      <c r="O459">
        <v>0</v>
      </c>
      <c r="P459">
        <v>0</v>
      </c>
      <c r="Q459">
        <v>0</v>
      </c>
      <c r="R459">
        <v>125000</v>
      </c>
      <c r="S459" t="s">
        <v>637</v>
      </c>
      <c r="T459" t="s">
        <v>636</v>
      </c>
      <c r="U459" t="s">
        <v>636</v>
      </c>
      <c r="V459" t="s">
        <v>636</v>
      </c>
      <c r="W459" t="s">
        <v>636</v>
      </c>
      <c r="X459" t="s">
        <v>636</v>
      </c>
      <c r="Y459" t="s">
        <v>636</v>
      </c>
      <c r="Z459" t="s">
        <v>636</v>
      </c>
      <c r="AA459" t="s">
        <v>636</v>
      </c>
      <c r="AB459">
        <v>0</v>
      </c>
      <c r="AC459">
        <v>1</v>
      </c>
      <c r="AD459" t="s">
        <v>636</v>
      </c>
      <c r="AE459" t="s">
        <v>636</v>
      </c>
      <c r="AF459" t="s">
        <v>639</v>
      </c>
      <c r="AG459" t="s">
        <v>640</v>
      </c>
      <c r="AH459" t="s">
        <v>636</v>
      </c>
      <c r="AI459" t="s">
        <v>682</v>
      </c>
    </row>
    <row r="460" spans="1:35" x14ac:dyDescent="0.35">
      <c r="A460" t="s">
        <v>1714</v>
      </c>
      <c r="B460">
        <v>800065396</v>
      </c>
      <c r="C460" t="s">
        <v>633</v>
      </c>
      <c r="D460" t="s">
        <v>1715</v>
      </c>
      <c r="E460" t="s">
        <v>635</v>
      </c>
      <c r="F460" s="36">
        <v>44440</v>
      </c>
      <c r="G460" s="36">
        <v>44455</v>
      </c>
      <c r="H460" s="36">
        <v>44455</v>
      </c>
      <c r="I460" t="s">
        <v>636</v>
      </c>
      <c r="J460">
        <v>190000</v>
      </c>
      <c r="K460">
        <v>190000</v>
      </c>
      <c r="L460">
        <v>0</v>
      </c>
      <c r="M460">
        <v>0</v>
      </c>
      <c r="N460">
        <v>0</v>
      </c>
      <c r="O460">
        <v>0</v>
      </c>
      <c r="P460">
        <v>0</v>
      </c>
      <c r="Q460">
        <v>0</v>
      </c>
      <c r="R460">
        <v>190000</v>
      </c>
      <c r="S460" t="s">
        <v>637</v>
      </c>
      <c r="T460" t="s">
        <v>636</v>
      </c>
      <c r="U460" t="s">
        <v>636</v>
      </c>
      <c r="V460" t="s">
        <v>636</v>
      </c>
      <c r="W460" t="s">
        <v>636</v>
      </c>
      <c r="X460" t="s">
        <v>636</v>
      </c>
      <c r="Y460" t="s">
        <v>636</v>
      </c>
      <c r="Z460" t="s">
        <v>636</v>
      </c>
      <c r="AA460" t="s">
        <v>636</v>
      </c>
      <c r="AB460">
        <v>0</v>
      </c>
      <c r="AC460">
        <v>1</v>
      </c>
      <c r="AD460" t="s">
        <v>636</v>
      </c>
      <c r="AE460" t="s">
        <v>636</v>
      </c>
      <c r="AF460" t="s">
        <v>639</v>
      </c>
      <c r="AG460" t="s">
        <v>640</v>
      </c>
      <c r="AH460" t="s">
        <v>636</v>
      </c>
      <c r="AI460" t="s">
        <v>682</v>
      </c>
    </row>
    <row r="461" spans="1:35" x14ac:dyDescent="0.35">
      <c r="A461" t="s">
        <v>1716</v>
      </c>
      <c r="B461">
        <v>800065396</v>
      </c>
      <c r="C461" t="s">
        <v>633</v>
      </c>
      <c r="D461" t="s">
        <v>1717</v>
      </c>
      <c r="E461" t="s">
        <v>1123</v>
      </c>
      <c r="F461" s="36">
        <v>45618</v>
      </c>
      <c r="G461" s="36">
        <v>45628</v>
      </c>
      <c r="H461" t="s">
        <v>636</v>
      </c>
      <c r="I461" t="s">
        <v>636</v>
      </c>
      <c r="J461">
        <v>300678827</v>
      </c>
      <c r="K461">
        <v>300678827</v>
      </c>
      <c r="L461">
        <v>0</v>
      </c>
      <c r="M461">
        <v>0</v>
      </c>
      <c r="N461">
        <v>0</v>
      </c>
      <c r="O461">
        <v>31291400</v>
      </c>
      <c r="P461">
        <v>0</v>
      </c>
      <c r="Q461">
        <v>0</v>
      </c>
      <c r="R461">
        <v>0</v>
      </c>
      <c r="S461" t="s">
        <v>636</v>
      </c>
      <c r="T461" t="s">
        <v>636</v>
      </c>
      <c r="U461" t="s">
        <v>636</v>
      </c>
      <c r="V461" t="s">
        <v>636</v>
      </c>
      <c r="W461" t="s">
        <v>636</v>
      </c>
      <c r="X461" t="s">
        <v>636</v>
      </c>
      <c r="Y461" t="s">
        <v>636</v>
      </c>
      <c r="Z461" t="s">
        <v>636</v>
      </c>
      <c r="AA461" t="s">
        <v>636</v>
      </c>
      <c r="AB461">
        <v>0</v>
      </c>
      <c r="AC461" t="s">
        <v>636</v>
      </c>
      <c r="AD461" t="s">
        <v>1124</v>
      </c>
      <c r="AE461" t="s">
        <v>1125</v>
      </c>
      <c r="AF461" t="s">
        <v>1126</v>
      </c>
      <c r="AG461" t="s">
        <v>636</v>
      </c>
      <c r="AH461" t="s">
        <v>636</v>
      </c>
      <c r="AI461" t="s">
        <v>682</v>
      </c>
    </row>
    <row r="462" spans="1:35" x14ac:dyDescent="0.35">
      <c r="A462" t="s">
        <v>1718</v>
      </c>
      <c r="B462">
        <v>800065396</v>
      </c>
      <c r="C462" t="s">
        <v>633</v>
      </c>
      <c r="D462" t="s">
        <v>1719</v>
      </c>
      <c r="E462" t="s">
        <v>635</v>
      </c>
      <c r="F462" s="36">
        <v>44168</v>
      </c>
      <c r="G462" s="36">
        <v>44185</v>
      </c>
      <c r="H462" s="36">
        <v>44185</v>
      </c>
      <c r="I462" t="s">
        <v>636</v>
      </c>
      <c r="J462">
        <v>80000</v>
      </c>
      <c r="K462">
        <v>80000</v>
      </c>
      <c r="L462">
        <v>0</v>
      </c>
      <c r="M462">
        <v>0</v>
      </c>
      <c r="N462">
        <v>0</v>
      </c>
      <c r="O462">
        <v>0</v>
      </c>
      <c r="P462">
        <v>0</v>
      </c>
      <c r="Q462">
        <v>0</v>
      </c>
      <c r="R462">
        <v>80000</v>
      </c>
      <c r="S462" t="s">
        <v>637</v>
      </c>
      <c r="T462" t="s">
        <v>636</v>
      </c>
      <c r="U462" t="s">
        <v>636</v>
      </c>
      <c r="V462" t="s">
        <v>636</v>
      </c>
      <c r="W462" t="s">
        <v>636</v>
      </c>
      <c r="X462" t="s">
        <v>636</v>
      </c>
      <c r="Y462" t="s">
        <v>636</v>
      </c>
      <c r="Z462" t="s">
        <v>636</v>
      </c>
      <c r="AA462" t="s">
        <v>636</v>
      </c>
      <c r="AB462">
        <v>0</v>
      </c>
      <c r="AC462">
        <v>1</v>
      </c>
      <c r="AD462" t="s">
        <v>636</v>
      </c>
      <c r="AE462" t="s">
        <v>636</v>
      </c>
      <c r="AF462" t="s">
        <v>639</v>
      </c>
      <c r="AG462" t="s">
        <v>640</v>
      </c>
      <c r="AH462" t="s">
        <v>636</v>
      </c>
      <c r="AI462" t="s">
        <v>682</v>
      </c>
    </row>
    <row r="463" spans="1:35" x14ac:dyDescent="0.35">
      <c r="A463" t="s">
        <v>1720</v>
      </c>
      <c r="B463">
        <v>800065396</v>
      </c>
      <c r="C463" t="s">
        <v>633</v>
      </c>
      <c r="D463" t="s">
        <v>1721</v>
      </c>
      <c r="E463" t="s">
        <v>635</v>
      </c>
      <c r="F463" s="36">
        <v>44250</v>
      </c>
      <c r="G463" s="36">
        <v>44259</v>
      </c>
      <c r="H463" s="36">
        <v>44259</v>
      </c>
      <c r="I463" t="s">
        <v>636</v>
      </c>
      <c r="J463">
        <v>80000</v>
      </c>
      <c r="K463">
        <v>80000</v>
      </c>
      <c r="L463">
        <v>0</v>
      </c>
      <c r="M463">
        <v>0</v>
      </c>
      <c r="N463">
        <v>0</v>
      </c>
      <c r="O463">
        <v>0</v>
      </c>
      <c r="P463">
        <v>0</v>
      </c>
      <c r="Q463">
        <v>0</v>
      </c>
      <c r="R463">
        <v>80000</v>
      </c>
      <c r="S463" t="s">
        <v>637</v>
      </c>
      <c r="T463" t="s">
        <v>636</v>
      </c>
      <c r="U463" t="s">
        <v>636</v>
      </c>
      <c r="V463" t="s">
        <v>636</v>
      </c>
      <c r="W463" t="s">
        <v>636</v>
      </c>
      <c r="X463" t="s">
        <v>636</v>
      </c>
      <c r="Y463" t="s">
        <v>636</v>
      </c>
      <c r="Z463" t="s">
        <v>636</v>
      </c>
      <c r="AA463" t="s">
        <v>636</v>
      </c>
      <c r="AB463">
        <v>0</v>
      </c>
      <c r="AC463">
        <v>1</v>
      </c>
      <c r="AD463" t="s">
        <v>636</v>
      </c>
      <c r="AE463" t="s">
        <v>636</v>
      </c>
      <c r="AF463" t="s">
        <v>639</v>
      </c>
      <c r="AG463" t="s">
        <v>640</v>
      </c>
      <c r="AH463" t="s">
        <v>636</v>
      </c>
      <c r="AI463" t="s">
        <v>682</v>
      </c>
    </row>
    <row r="464" spans="1:35" x14ac:dyDescent="0.35">
      <c r="A464" t="s">
        <v>1722</v>
      </c>
      <c r="B464">
        <v>800065396</v>
      </c>
      <c r="C464" t="s">
        <v>633</v>
      </c>
      <c r="D464" t="s">
        <v>1723</v>
      </c>
      <c r="E464" t="s">
        <v>635</v>
      </c>
      <c r="F464" s="36">
        <v>44216</v>
      </c>
      <c r="G464" s="36">
        <v>44246</v>
      </c>
      <c r="H464" s="36">
        <v>44246</v>
      </c>
      <c r="I464" t="s">
        <v>636</v>
      </c>
      <c r="J464">
        <v>190000</v>
      </c>
      <c r="K464">
        <v>190000</v>
      </c>
      <c r="L464">
        <v>0</v>
      </c>
      <c r="M464">
        <v>0</v>
      </c>
      <c r="N464">
        <v>0</v>
      </c>
      <c r="O464">
        <v>0</v>
      </c>
      <c r="P464">
        <v>0</v>
      </c>
      <c r="Q464">
        <v>0</v>
      </c>
      <c r="R464">
        <v>190000</v>
      </c>
      <c r="S464" t="s">
        <v>637</v>
      </c>
      <c r="T464" t="s">
        <v>636</v>
      </c>
      <c r="U464" t="s">
        <v>636</v>
      </c>
      <c r="V464" t="s">
        <v>636</v>
      </c>
      <c r="W464" t="s">
        <v>636</v>
      </c>
      <c r="X464" t="s">
        <v>636</v>
      </c>
      <c r="Y464" t="s">
        <v>636</v>
      </c>
      <c r="Z464" t="s">
        <v>636</v>
      </c>
      <c r="AA464" t="s">
        <v>636</v>
      </c>
      <c r="AB464">
        <v>0</v>
      </c>
      <c r="AC464">
        <v>1</v>
      </c>
      <c r="AD464" t="s">
        <v>636</v>
      </c>
      <c r="AE464" t="s">
        <v>636</v>
      </c>
      <c r="AF464" t="s">
        <v>639</v>
      </c>
      <c r="AG464" t="s">
        <v>640</v>
      </c>
      <c r="AH464" t="s">
        <v>636</v>
      </c>
      <c r="AI464" t="s">
        <v>682</v>
      </c>
    </row>
    <row r="465" spans="1:35" x14ac:dyDescent="0.35">
      <c r="A465" t="s">
        <v>1724</v>
      </c>
      <c r="B465">
        <v>800065396</v>
      </c>
      <c r="C465" t="s">
        <v>633</v>
      </c>
      <c r="D465" t="s">
        <v>1725</v>
      </c>
      <c r="E465" t="s">
        <v>635</v>
      </c>
      <c r="F465" s="36">
        <v>44428</v>
      </c>
      <c r="G465" s="36">
        <v>44455</v>
      </c>
      <c r="H465" s="36">
        <v>44455</v>
      </c>
      <c r="I465" t="s">
        <v>636</v>
      </c>
      <c r="J465">
        <v>190000</v>
      </c>
      <c r="K465">
        <v>190000</v>
      </c>
      <c r="L465">
        <v>0</v>
      </c>
      <c r="M465">
        <v>0</v>
      </c>
      <c r="N465">
        <v>0</v>
      </c>
      <c r="O465">
        <v>0</v>
      </c>
      <c r="P465">
        <v>0</v>
      </c>
      <c r="Q465">
        <v>0</v>
      </c>
      <c r="R465">
        <v>190000</v>
      </c>
      <c r="S465" t="s">
        <v>637</v>
      </c>
      <c r="T465" t="s">
        <v>636</v>
      </c>
      <c r="U465" t="s">
        <v>636</v>
      </c>
      <c r="V465" t="s">
        <v>636</v>
      </c>
      <c r="W465" t="s">
        <v>636</v>
      </c>
      <c r="X465" t="s">
        <v>636</v>
      </c>
      <c r="Y465" t="s">
        <v>636</v>
      </c>
      <c r="Z465" t="s">
        <v>636</v>
      </c>
      <c r="AA465" t="s">
        <v>636</v>
      </c>
      <c r="AB465">
        <v>0</v>
      </c>
      <c r="AC465">
        <v>1</v>
      </c>
      <c r="AD465" t="s">
        <v>636</v>
      </c>
      <c r="AE465" t="s">
        <v>636</v>
      </c>
      <c r="AF465" t="s">
        <v>639</v>
      </c>
      <c r="AG465" t="s">
        <v>640</v>
      </c>
      <c r="AH465" t="s">
        <v>636</v>
      </c>
      <c r="AI465" t="s">
        <v>682</v>
      </c>
    </row>
    <row r="466" spans="1:35" x14ac:dyDescent="0.35">
      <c r="A466" t="s">
        <v>1726</v>
      </c>
      <c r="B466">
        <v>800065396</v>
      </c>
      <c r="C466" t="s">
        <v>633</v>
      </c>
      <c r="D466" t="s">
        <v>1727</v>
      </c>
      <c r="E466" t="s">
        <v>635</v>
      </c>
      <c r="F466" s="36">
        <v>44191</v>
      </c>
      <c r="G466" s="36">
        <v>44215</v>
      </c>
      <c r="H466" s="36">
        <v>44215</v>
      </c>
      <c r="I466" t="s">
        <v>636</v>
      </c>
      <c r="J466">
        <v>190000</v>
      </c>
      <c r="K466">
        <v>190000</v>
      </c>
      <c r="L466">
        <v>0</v>
      </c>
      <c r="M466">
        <v>0</v>
      </c>
      <c r="N466">
        <v>0</v>
      </c>
      <c r="O466">
        <v>0</v>
      </c>
      <c r="P466">
        <v>0</v>
      </c>
      <c r="Q466">
        <v>0</v>
      </c>
      <c r="R466">
        <v>190000</v>
      </c>
      <c r="S466" t="s">
        <v>637</v>
      </c>
      <c r="T466" t="s">
        <v>636</v>
      </c>
      <c r="U466" t="s">
        <v>636</v>
      </c>
      <c r="V466" t="s">
        <v>636</v>
      </c>
      <c r="W466" t="s">
        <v>636</v>
      </c>
      <c r="X466" t="s">
        <v>636</v>
      </c>
      <c r="Y466" t="s">
        <v>636</v>
      </c>
      <c r="Z466" t="s">
        <v>636</v>
      </c>
      <c r="AA466" t="s">
        <v>636</v>
      </c>
      <c r="AB466">
        <v>0</v>
      </c>
      <c r="AC466">
        <v>1</v>
      </c>
      <c r="AD466" t="s">
        <v>636</v>
      </c>
      <c r="AE466" t="s">
        <v>636</v>
      </c>
      <c r="AF466" t="s">
        <v>639</v>
      </c>
      <c r="AG466" t="s">
        <v>640</v>
      </c>
      <c r="AH466" t="s">
        <v>636</v>
      </c>
      <c r="AI466" t="s">
        <v>682</v>
      </c>
    </row>
    <row r="467" spans="1:35" x14ac:dyDescent="0.35">
      <c r="A467" t="s">
        <v>1728</v>
      </c>
      <c r="B467">
        <v>800065396</v>
      </c>
      <c r="C467" t="s">
        <v>633</v>
      </c>
      <c r="D467" t="s">
        <v>1729</v>
      </c>
      <c r="E467" t="s">
        <v>1123</v>
      </c>
      <c r="F467" s="36">
        <v>45632</v>
      </c>
      <c r="G467" s="36">
        <v>45636</v>
      </c>
      <c r="H467" t="s">
        <v>636</v>
      </c>
      <c r="I467" t="s">
        <v>636</v>
      </c>
      <c r="J467">
        <v>34943679</v>
      </c>
      <c r="K467">
        <v>34943679</v>
      </c>
      <c r="L467">
        <v>0</v>
      </c>
      <c r="M467">
        <v>0</v>
      </c>
      <c r="N467">
        <v>0</v>
      </c>
      <c r="O467">
        <v>2563850</v>
      </c>
      <c r="P467">
        <v>0</v>
      </c>
      <c r="Q467">
        <v>0</v>
      </c>
      <c r="R467">
        <v>0</v>
      </c>
      <c r="S467" t="s">
        <v>636</v>
      </c>
      <c r="T467" t="s">
        <v>636</v>
      </c>
      <c r="U467" t="s">
        <v>636</v>
      </c>
      <c r="V467" t="s">
        <v>636</v>
      </c>
      <c r="W467" t="s">
        <v>636</v>
      </c>
      <c r="X467" t="s">
        <v>636</v>
      </c>
      <c r="Y467" t="s">
        <v>636</v>
      </c>
      <c r="Z467" t="s">
        <v>636</v>
      </c>
      <c r="AA467" t="s">
        <v>636</v>
      </c>
      <c r="AB467">
        <v>0</v>
      </c>
      <c r="AC467" t="s">
        <v>636</v>
      </c>
      <c r="AD467" t="s">
        <v>1124</v>
      </c>
      <c r="AE467" t="s">
        <v>1125</v>
      </c>
      <c r="AF467" t="s">
        <v>1153</v>
      </c>
      <c r="AG467" t="s">
        <v>636</v>
      </c>
      <c r="AH467" t="s">
        <v>1154</v>
      </c>
      <c r="AI467" t="s">
        <v>682</v>
      </c>
    </row>
    <row r="468" spans="1:35" x14ac:dyDescent="0.35">
      <c r="A468" t="s">
        <v>1730</v>
      </c>
      <c r="B468">
        <v>800065396</v>
      </c>
      <c r="C468" t="s">
        <v>633</v>
      </c>
      <c r="D468" t="s">
        <v>1731</v>
      </c>
      <c r="E468" t="s">
        <v>635</v>
      </c>
      <c r="F468" s="36">
        <v>44214</v>
      </c>
      <c r="G468" s="36">
        <v>44246</v>
      </c>
      <c r="H468" s="36">
        <v>44246</v>
      </c>
      <c r="I468" t="s">
        <v>636</v>
      </c>
      <c r="J468">
        <v>80000</v>
      </c>
      <c r="K468">
        <v>80000</v>
      </c>
      <c r="L468">
        <v>0</v>
      </c>
      <c r="M468">
        <v>0</v>
      </c>
      <c r="N468">
        <v>0</v>
      </c>
      <c r="O468">
        <v>0</v>
      </c>
      <c r="P468">
        <v>0</v>
      </c>
      <c r="Q468">
        <v>0</v>
      </c>
      <c r="R468">
        <v>80000</v>
      </c>
      <c r="S468" t="s">
        <v>637</v>
      </c>
      <c r="T468" t="s">
        <v>636</v>
      </c>
      <c r="U468" t="s">
        <v>636</v>
      </c>
      <c r="V468" t="s">
        <v>636</v>
      </c>
      <c r="W468" t="s">
        <v>636</v>
      </c>
      <c r="X468" t="s">
        <v>636</v>
      </c>
      <c r="Y468" t="s">
        <v>636</v>
      </c>
      <c r="Z468" t="s">
        <v>636</v>
      </c>
      <c r="AA468" t="s">
        <v>636</v>
      </c>
      <c r="AB468">
        <v>0</v>
      </c>
      <c r="AC468">
        <v>1</v>
      </c>
      <c r="AD468" t="s">
        <v>636</v>
      </c>
      <c r="AE468" t="s">
        <v>636</v>
      </c>
      <c r="AF468" t="s">
        <v>639</v>
      </c>
      <c r="AG468" t="s">
        <v>640</v>
      </c>
      <c r="AH468" t="s">
        <v>636</v>
      </c>
      <c r="AI468" t="s">
        <v>682</v>
      </c>
    </row>
    <row r="469" spans="1:35" x14ac:dyDescent="0.35">
      <c r="A469" t="s">
        <v>1732</v>
      </c>
      <c r="B469">
        <v>800065396</v>
      </c>
      <c r="C469" t="s">
        <v>633</v>
      </c>
      <c r="D469" t="s">
        <v>1733</v>
      </c>
      <c r="E469" t="s">
        <v>635</v>
      </c>
      <c r="F469" s="36">
        <v>45569</v>
      </c>
      <c r="G469" s="36">
        <v>45576</v>
      </c>
      <c r="H469" s="36">
        <v>45594</v>
      </c>
      <c r="I469" t="s">
        <v>636</v>
      </c>
      <c r="J469">
        <v>115695</v>
      </c>
      <c r="K469">
        <v>115695</v>
      </c>
      <c r="L469">
        <v>0</v>
      </c>
      <c r="M469">
        <v>0</v>
      </c>
      <c r="N469">
        <v>0</v>
      </c>
      <c r="O469">
        <v>0</v>
      </c>
      <c r="P469">
        <v>0</v>
      </c>
      <c r="Q469">
        <v>0</v>
      </c>
      <c r="R469">
        <v>115695</v>
      </c>
      <c r="S469" t="s">
        <v>636</v>
      </c>
      <c r="T469" t="s">
        <v>636</v>
      </c>
      <c r="U469" t="s">
        <v>636</v>
      </c>
      <c r="V469" t="s">
        <v>636</v>
      </c>
      <c r="W469" t="s">
        <v>636</v>
      </c>
      <c r="X469" t="s">
        <v>636</v>
      </c>
      <c r="Y469" t="s">
        <v>636</v>
      </c>
      <c r="Z469" t="s">
        <v>636</v>
      </c>
      <c r="AA469" t="s">
        <v>636</v>
      </c>
      <c r="AB469">
        <v>0</v>
      </c>
      <c r="AC469">
        <v>1</v>
      </c>
      <c r="AD469" t="s">
        <v>649</v>
      </c>
      <c r="AE469" t="s">
        <v>650</v>
      </c>
      <c r="AF469" t="s">
        <v>639</v>
      </c>
      <c r="AG469" t="s">
        <v>651</v>
      </c>
      <c r="AH469" t="s">
        <v>652</v>
      </c>
      <c r="AI469" t="s">
        <v>682</v>
      </c>
    </row>
    <row r="470" spans="1:35" x14ac:dyDescent="0.35">
      <c r="A470" t="s">
        <v>1734</v>
      </c>
      <c r="B470">
        <v>800065396</v>
      </c>
      <c r="C470" t="s">
        <v>633</v>
      </c>
      <c r="D470" t="s">
        <v>1735</v>
      </c>
      <c r="E470" t="s">
        <v>635</v>
      </c>
      <c r="F470" s="36">
        <v>45660</v>
      </c>
      <c r="G470" s="36">
        <v>45672</v>
      </c>
      <c r="H470" s="36">
        <v>45682</v>
      </c>
      <c r="I470" t="s">
        <v>636</v>
      </c>
      <c r="J470">
        <v>114000</v>
      </c>
      <c r="K470">
        <v>114000</v>
      </c>
      <c r="L470">
        <v>0</v>
      </c>
      <c r="M470">
        <v>0</v>
      </c>
      <c r="N470">
        <v>0</v>
      </c>
      <c r="O470">
        <v>0</v>
      </c>
      <c r="P470">
        <v>0</v>
      </c>
      <c r="Q470">
        <v>0</v>
      </c>
      <c r="R470">
        <v>114000</v>
      </c>
      <c r="S470" t="s">
        <v>636</v>
      </c>
      <c r="T470" t="s">
        <v>636</v>
      </c>
      <c r="U470" t="s">
        <v>636</v>
      </c>
      <c r="V470" t="s">
        <v>636</v>
      </c>
      <c r="W470" t="s">
        <v>636</v>
      </c>
      <c r="X470" t="s">
        <v>636</v>
      </c>
      <c r="Y470" t="s">
        <v>636</v>
      </c>
      <c r="Z470" t="s">
        <v>636</v>
      </c>
      <c r="AA470" t="s">
        <v>636</v>
      </c>
      <c r="AB470">
        <v>0</v>
      </c>
      <c r="AC470">
        <v>1</v>
      </c>
      <c r="AD470" t="s">
        <v>649</v>
      </c>
      <c r="AE470" t="s">
        <v>650</v>
      </c>
      <c r="AF470" t="s">
        <v>639</v>
      </c>
      <c r="AG470" t="s">
        <v>651</v>
      </c>
      <c r="AH470" t="s">
        <v>1109</v>
      </c>
      <c r="AI470" t="s">
        <v>682</v>
      </c>
    </row>
    <row r="471" spans="1:35" x14ac:dyDescent="0.35">
      <c r="A471" t="s">
        <v>1736</v>
      </c>
      <c r="B471">
        <v>800065396</v>
      </c>
      <c r="C471" t="s">
        <v>633</v>
      </c>
      <c r="D471" t="s">
        <v>1737</v>
      </c>
      <c r="E471" t="s">
        <v>635</v>
      </c>
      <c r="F471" s="36">
        <v>44428</v>
      </c>
      <c r="G471" s="36">
        <v>44455</v>
      </c>
      <c r="H471" s="36">
        <v>44455</v>
      </c>
      <c r="I471" t="s">
        <v>636</v>
      </c>
      <c r="J471">
        <v>190000</v>
      </c>
      <c r="K471">
        <v>190000</v>
      </c>
      <c r="L471">
        <v>0</v>
      </c>
      <c r="M471">
        <v>0</v>
      </c>
      <c r="N471">
        <v>0</v>
      </c>
      <c r="O471">
        <v>0</v>
      </c>
      <c r="P471">
        <v>0</v>
      </c>
      <c r="Q471">
        <v>0</v>
      </c>
      <c r="R471">
        <v>190000</v>
      </c>
      <c r="S471" t="s">
        <v>637</v>
      </c>
      <c r="T471" t="s">
        <v>636</v>
      </c>
      <c r="U471" t="s">
        <v>636</v>
      </c>
      <c r="V471" t="s">
        <v>636</v>
      </c>
      <c r="W471" t="s">
        <v>636</v>
      </c>
      <c r="X471" t="s">
        <v>636</v>
      </c>
      <c r="Y471" t="s">
        <v>636</v>
      </c>
      <c r="Z471" t="s">
        <v>636</v>
      </c>
      <c r="AA471" t="s">
        <v>636</v>
      </c>
      <c r="AB471">
        <v>0</v>
      </c>
      <c r="AC471">
        <v>1</v>
      </c>
      <c r="AD471" t="s">
        <v>636</v>
      </c>
      <c r="AE471" t="s">
        <v>636</v>
      </c>
      <c r="AF471" t="s">
        <v>639</v>
      </c>
      <c r="AG471" t="s">
        <v>640</v>
      </c>
      <c r="AH471" t="s">
        <v>636</v>
      </c>
      <c r="AI471" t="s">
        <v>682</v>
      </c>
    </row>
    <row r="472" spans="1:35" x14ac:dyDescent="0.35">
      <c r="A472" t="s">
        <v>1738</v>
      </c>
      <c r="B472">
        <v>800065396</v>
      </c>
      <c r="C472" t="s">
        <v>633</v>
      </c>
      <c r="D472" t="s">
        <v>1739</v>
      </c>
      <c r="E472" t="s">
        <v>635</v>
      </c>
      <c r="F472" s="36">
        <v>45085</v>
      </c>
      <c r="G472" s="36">
        <v>45092</v>
      </c>
      <c r="H472" s="36">
        <v>45092</v>
      </c>
      <c r="I472" t="s">
        <v>636</v>
      </c>
      <c r="J472">
        <v>125000</v>
      </c>
      <c r="K472">
        <v>125000</v>
      </c>
      <c r="L472">
        <v>0</v>
      </c>
      <c r="M472">
        <v>0</v>
      </c>
      <c r="N472">
        <v>0</v>
      </c>
      <c r="O472">
        <v>0</v>
      </c>
      <c r="P472">
        <v>0</v>
      </c>
      <c r="Q472">
        <v>0</v>
      </c>
      <c r="R472">
        <v>125000</v>
      </c>
      <c r="S472" t="s">
        <v>637</v>
      </c>
      <c r="T472" t="s">
        <v>636</v>
      </c>
      <c r="U472" t="s">
        <v>636</v>
      </c>
      <c r="V472" t="s">
        <v>636</v>
      </c>
      <c r="W472" t="s">
        <v>636</v>
      </c>
      <c r="X472" t="s">
        <v>636</v>
      </c>
      <c r="Y472" t="s">
        <v>636</v>
      </c>
      <c r="Z472" t="s">
        <v>636</v>
      </c>
      <c r="AA472" t="s">
        <v>636</v>
      </c>
      <c r="AB472">
        <v>0</v>
      </c>
      <c r="AC472">
        <v>1</v>
      </c>
      <c r="AD472" t="s">
        <v>636</v>
      </c>
      <c r="AE472" t="s">
        <v>636</v>
      </c>
      <c r="AF472" t="s">
        <v>639</v>
      </c>
      <c r="AG472" t="s">
        <v>640</v>
      </c>
      <c r="AH472" t="s">
        <v>636</v>
      </c>
      <c r="AI472" t="s">
        <v>682</v>
      </c>
    </row>
    <row r="473" spans="1:35" x14ac:dyDescent="0.35">
      <c r="A473" t="s">
        <v>1740</v>
      </c>
      <c r="B473">
        <v>800065396</v>
      </c>
      <c r="C473" t="s">
        <v>633</v>
      </c>
      <c r="D473" t="s">
        <v>1741</v>
      </c>
      <c r="E473" t="s">
        <v>635</v>
      </c>
      <c r="F473" s="36">
        <v>45267</v>
      </c>
      <c r="G473" s="36">
        <v>45274</v>
      </c>
      <c r="H473" s="36">
        <v>45288</v>
      </c>
      <c r="I473" t="s">
        <v>636</v>
      </c>
      <c r="J473">
        <v>77500</v>
      </c>
      <c r="K473">
        <v>77500</v>
      </c>
      <c r="L473">
        <v>0</v>
      </c>
      <c r="M473">
        <v>0</v>
      </c>
      <c r="N473">
        <v>0</v>
      </c>
      <c r="O473">
        <v>0</v>
      </c>
      <c r="P473">
        <v>0</v>
      </c>
      <c r="Q473">
        <v>0</v>
      </c>
      <c r="R473">
        <v>77500</v>
      </c>
      <c r="S473" t="s">
        <v>637</v>
      </c>
      <c r="T473" t="s">
        <v>636</v>
      </c>
      <c r="U473" t="s">
        <v>636</v>
      </c>
      <c r="V473" t="s">
        <v>636</v>
      </c>
      <c r="W473" t="s">
        <v>636</v>
      </c>
      <c r="X473" t="s">
        <v>636</v>
      </c>
      <c r="Y473" t="s">
        <v>636</v>
      </c>
      <c r="Z473" t="s">
        <v>636</v>
      </c>
      <c r="AA473" t="s">
        <v>636</v>
      </c>
      <c r="AB473">
        <v>0</v>
      </c>
      <c r="AC473">
        <v>1</v>
      </c>
      <c r="AD473" t="s">
        <v>649</v>
      </c>
      <c r="AE473" t="s">
        <v>728</v>
      </c>
      <c r="AF473" t="s">
        <v>639</v>
      </c>
      <c r="AG473" t="s">
        <v>651</v>
      </c>
      <c r="AH473" t="s">
        <v>652</v>
      </c>
      <c r="AI473" t="s">
        <v>682</v>
      </c>
    </row>
    <row r="474" spans="1:35" x14ac:dyDescent="0.35">
      <c r="A474" t="s">
        <v>1742</v>
      </c>
      <c r="B474">
        <v>800065396</v>
      </c>
      <c r="C474" t="s">
        <v>633</v>
      </c>
      <c r="D474" t="s">
        <v>1743</v>
      </c>
      <c r="E474" t="s">
        <v>635</v>
      </c>
      <c r="F474" s="36">
        <v>44155</v>
      </c>
      <c r="G474" s="36">
        <v>44185</v>
      </c>
      <c r="H474" s="36">
        <v>44185</v>
      </c>
      <c r="I474" t="s">
        <v>636</v>
      </c>
      <c r="J474">
        <v>190000</v>
      </c>
      <c r="K474">
        <v>190000</v>
      </c>
      <c r="L474">
        <v>0</v>
      </c>
      <c r="M474">
        <v>0</v>
      </c>
      <c r="N474">
        <v>0</v>
      </c>
      <c r="O474">
        <v>0</v>
      </c>
      <c r="P474">
        <v>0</v>
      </c>
      <c r="Q474">
        <v>0</v>
      </c>
      <c r="R474">
        <v>190000</v>
      </c>
      <c r="S474" t="s">
        <v>637</v>
      </c>
      <c r="T474" t="s">
        <v>636</v>
      </c>
      <c r="U474" t="s">
        <v>636</v>
      </c>
      <c r="V474" t="s">
        <v>636</v>
      </c>
      <c r="W474" t="s">
        <v>636</v>
      </c>
      <c r="X474" t="s">
        <v>636</v>
      </c>
      <c r="Y474" t="s">
        <v>636</v>
      </c>
      <c r="Z474" t="s">
        <v>636</v>
      </c>
      <c r="AA474" t="s">
        <v>636</v>
      </c>
      <c r="AB474">
        <v>0</v>
      </c>
      <c r="AC474">
        <v>1</v>
      </c>
      <c r="AD474" t="s">
        <v>636</v>
      </c>
      <c r="AE474" t="s">
        <v>636</v>
      </c>
      <c r="AF474" t="s">
        <v>639</v>
      </c>
      <c r="AG474" t="s">
        <v>640</v>
      </c>
      <c r="AH474" t="s">
        <v>636</v>
      </c>
      <c r="AI474" t="s">
        <v>682</v>
      </c>
    </row>
    <row r="475" spans="1:35" x14ac:dyDescent="0.35">
      <c r="A475" t="s">
        <v>1744</v>
      </c>
      <c r="B475">
        <v>800065396</v>
      </c>
      <c r="C475" t="s">
        <v>633</v>
      </c>
      <c r="D475" t="s">
        <v>1745</v>
      </c>
      <c r="E475" t="s">
        <v>635</v>
      </c>
      <c r="F475" s="36">
        <v>44775</v>
      </c>
      <c r="G475" s="36">
        <v>44786</v>
      </c>
      <c r="H475" s="36">
        <v>44786</v>
      </c>
      <c r="I475" t="s">
        <v>636</v>
      </c>
      <c r="J475">
        <v>35000</v>
      </c>
      <c r="K475">
        <v>35000</v>
      </c>
      <c r="L475">
        <v>0</v>
      </c>
      <c r="M475">
        <v>0</v>
      </c>
      <c r="N475">
        <v>0</v>
      </c>
      <c r="O475">
        <v>0</v>
      </c>
      <c r="P475">
        <v>0</v>
      </c>
      <c r="Q475">
        <v>0</v>
      </c>
      <c r="R475">
        <v>35000</v>
      </c>
      <c r="S475" t="s">
        <v>637</v>
      </c>
      <c r="T475" t="s">
        <v>636</v>
      </c>
      <c r="U475" t="s">
        <v>636</v>
      </c>
      <c r="V475" t="s">
        <v>636</v>
      </c>
      <c r="W475" t="s">
        <v>636</v>
      </c>
      <c r="X475" t="s">
        <v>636</v>
      </c>
      <c r="Y475" t="s">
        <v>636</v>
      </c>
      <c r="Z475" t="s">
        <v>636</v>
      </c>
      <c r="AA475" t="s">
        <v>636</v>
      </c>
      <c r="AB475">
        <v>0</v>
      </c>
      <c r="AC475">
        <v>1</v>
      </c>
      <c r="AD475" t="s">
        <v>636</v>
      </c>
      <c r="AE475" t="s">
        <v>636</v>
      </c>
      <c r="AF475" t="s">
        <v>639</v>
      </c>
      <c r="AG475" t="s">
        <v>640</v>
      </c>
      <c r="AH475" t="s">
        <v>636</v>
      </c>
      <c r="AI475" t="s">
        <v>682</v>
      </c>
    </row>
    <row r="476" spans="1:35" x14ac:dyDescent="0.35">
      <c r="A476" t="s">
        <v>1746</v>
      </c>
      <c r="B476">
        <v>800065396</v>
      </c>
      <c r="C476" t="s">
        <v>633</v>
      </c>
      <c r="D476" t="s">
        <v>1747</v>
      </c>
      <c r="E476" t="s">
        <v>635</v>
      </c>
      <c r="F476" s="36">
        <v>44719</v>
      </c>
      <c r="G476" s="36">
        <v>44729</v>
      </c>
      <c r="H476" s="36">
        <v>44729</v>
      </c>
      <c r="I476" t="s">
        <v>636</v>
      </c>
      <c r="J476">
        <v>190000</v>
      </c>
      <c r="K476">
        <v>190000</v>
      </c>
      <c r="L476">
        <v>0</v>
      </c>
      <c r="M476">
        <v>0</v>
      </c>
      <c r="N476">
        <v>0</v>
      </c>
      <c r="O476">
        <v>0</v>
      </c>
      <c r="P476">
        <v>0</v>
      </c>
      <c r="Q476">
        <v>0</v>
      </c>
      <c r="R476">
        <v>190000</v>
      </c>
      <c r="S476" t="s">
        <v>637</v>
      </c>
      <c r="T476" t="s">
        <v>636</v>
      </c>
      <c r="U476" t="s">
        <v>636</v>
      </c>
      <c r="V476" t="s">
        <v>636</v>
      </c>
      <c r="W476" t="s">
        <v>636</v>
      </c>
      <c r="X476" t="s">
        <v>636</v>
      </c>
      <c r="Y476" t="s">
        <v>636</v>
      </c>
      <c r="Z476" t="s">
        <v>636</v>
      </c>
      <c r="AA476" t="s">
        <v>636</v>
      </c>
      <c r="AB476">
        <v>0</v>
      </c>
      <c r="AC476">
        <v>1</v>
      </c>
      <c r="AD476" t="s">
        <v>636</v>
      </c>
      <c r="AE476" t="s">
        <v>636</v>
      </c>
      <c r="AF476" t="s">
        <v>639</v>
      </c>
      <c r="AG476" t="s">
        <v>640</v>
      </c>
      <c r="AH476" t="s">
        <v>636</v>
      </c>
      <c r="AI476" t="s">
        <v>682</v>
      </c>
    </row>
    <row r="477" spans="1:35" x14ac:dyDescent="0.35">
      <c r="A477" t="s">
        <v>1748</v>
      </c>
      <c r="B477">
        <v>800065396</v>
      </c>
      <c r="C477" t="s">
        <v>633</v>
      </c>
      <c r="D477" t="s">
        <v>1749</v>
      </c>
      <c r="E477" t="s">
        <v>635</v>
      </c>
      <c r="F477" s="36">
        <v>45660</v>
      </c>
      <c r="G477" s="36">
        <v>45672</v>
      </c>
      <c r="H477" s="36">
        <v>45682</v>
      </c>
      <c r="I477" t="s">
        <v>636</v>
      </c>
      <c r="J477">
        <v>12409108</v>
      </c>
      <c r="K477">
        <v>12409108</v>
      </c>
      <c r="L477">
        <v>0</v>
      </c>
      <c r="M477">
        <v>0</v>
      </c>
      <c r="N477">
        <v>255245</v>
      </c>
      <c r="O477">
        <v>255245</v>
      </c>
      <c r="P477">
        <v>0</v>
      </c>
      <c r="Q477">
        <v>0</v>
      </c>
      <c r="R477">
        <v>12153863</v>
      </c>
      <c r="S477" t="s">
        <v>636</v>
      </c>
      <c r="T477" t="s">
        <v>636</v>
      </c>
      <c r="U477" t="s">
        <v>636</v>
      </c>
      <c r="V477" t="s">
        <v>636</v>
      </c>
      <c r="W477" t="s">
        <v>636</v>
      </c>
      <c r="X477" t="s">
        <v>636</v>
      </c>
      <c r="Y477" t="s">
        <v>636</v>
      </c>
      <c r="Z477" t="s">
        <v>636</v>
      </c>
      <c r="AA477" t="s">
        <v>636</v>
      </c>
      <c r="AB477">
        <v>248182</v>
      </c>
      <c r="AC477">
        <v>1</v>
      </c>
      <c r="AD477" t="s">
        <v>649</v>
      </c>
      <c r="AE477" t="s">
        <v>650</v>
      </c>
      <c r="AF477" t="s">
        <v>639</v>
      </c>
      <c r="AG477" t="s">
        <v>651</v>
      </c>
      <c r="AH477" t="s">
        <v>1109</v>
      </c>
      <c r="AI477" t="s">
        <v>682</v>
      </c>
    </row>
    <row r="478" spans="1:35" x14ac:dyDescent="0.35">
      <c r="A478" t="s">
        <v>1750</v>
      </c>
      <c r="B478">
        <v>800065396</v>
      </c>
      <c r="C478" t="s">
        <v>633</v>
      </c>
      <c r="D478" t="s">
        <v>1751</v>
      </c>
      <c r="E478" t="s">
        <v>635</v>
      </c>
      <c r="F478" s="36">
        <v>44405</v>
      </c>
      <c r="G478" s="36">
        <v>44426</v>
      </c>
      <c r="H478" s="36">
        <v>44426</v>
      </c>
      <c r="I478" t="s">
        <v>636</v>
      </c>
      <c r="J478">
        <v>190000</v>
      </c>
      <c r="K478">
        <v>190000</v>
      </c>
      <c r="L478">
        <v>0</v>
      </c>
      <c r="M478">
        <v>0</v>
      </c>
      <c r="N478">
        <v>0</v>
      </c>
      <c r="O478">
        <v>0</v>
      </c>
      <c r="P478">
        <v>0</v>
      </c>
      <c r="Q478">
        <v>0</v>
      </c>
      <c r="R478">
        <v>190000</v>
      </c>
      <c r="S478" t="s">
        <v>637</v>
      </c>
      <c r="T478" t="s">
        <v>636</v>
      </c>
      <c r="U478" t="s">
        <v>636</v>
      </c>
      <c r="V478" t="s">
        <v>636</v>
      </c>
      <c r="W478" t="s">
        <v>636</v>
      </c>
      <c r="X478" t="s">
        <v>636</v>
      </c>
      <c r="Y478" t="s">
        <v>636</v>
      </c>
      <c r="Z478" t="s">
        <v>636</v>
      </c>
      <c r="AA478" t="s">
        <v>636</v>
      </c>
      <c r="AB478">
        <v>0</v>
      </c>
      <c r="AC478">
        <v>1</v>
      </c>
      <c r="AD478" t="s">
        <v>636</v>
      </c>
      <c r="AE478" t="s">
        <v>636</v>
      </c>
      <c r="AF478" t="s">
        <v>639</v>
      </c>
      <c r="AG478" t="s">
        <v>640</v>
      </c>
      <c r="AH478" t="s">
        <v>636</v>
      </c>
      <c r="AI478" t="s">
        <v>682</v>
      </c>
    </row>
    <row r="479" spans="1:35" x14ac:dyDescent="0.35">
      <c r="A479" t="s">
        <v>1752</v>
      </c>
      <c r="B479">
        <v>800065396</v>
      </c>
      <c r="C479" t="s">
        <v>633</v>
      </c>
      <c r="D479" t="s">
        <v>1753</v>
      </c>
      <c r="E479" t="s">
        <v>1123</v>
      </c>
      <c r="F479" s="36">
        <v>45715</v>
      </c>
      <c r="G479" s="36">
        <v>45719</v>
      </c>
      <c r="H479" t="s">
        <v>636</v>
      </c>
      <c r="I479" t="s">
        <v>636</v>
      </c>
      <c r="J479">
        <v>53459835</v>
      </c>
      <c r="K479">
        <v>53459835</v>
      </c>
      <c r="L479">
        <v>0</v>
      </c>
      <c r="M479">
        <v>0</v>
      </c>
      <c r="N479">
        <v>0</v>
      </c>
      <c r="O479">
        <v>34800</v>
      </c>
      <c r="P479">
        <v>0</v>
      </c>
      <c r="Q479">
        <v>0</v>
      </c>
      <c r="R479">
        <v>0</v>
      </c>
      <c r="S479" t="s">
        <v>636</v>
      </c>
      <c r="T479" t="s">
        <v>636</v>
      </c>
      <c r="U479" t="s">
        <v>636</v>
      </c>
      <c r="V479" t="s">
        <v>636</v>
      </c>
      <c r="W479" t="s">
        <v>636</v>
      </c>
      <c r="X479" t="s">
        <v>636</v>
      </c>
      <c r="Y479" t="s">
        <v>636</v>
      </c>
      <c r="Z479" t="s">
        <v>636</v>
      </c>
      <c r="AA479" t="s">
        <v>636</v>
      </c>
      <c r="AB479">
        <v>0</v>
      </c>
      <c r="AC479" t="s">
        <v>636</v>
      </c>
      <c r="AD479" t="s">
        <v>1124</v>
      </c>
      <c r="AE479" t="s">
        <v>1125</v>
      </c>
      <c r="AF479" t="s">
        <v>1126</v>
      </c>
      <c r="AG479" t="s">
        <v>636</v>
      </c>
      <c r="AH479" t="s">
        <v>636</v>
      </c>
      <c r="AI479" t="s">
        <v>682</v>
      </c>
    </row>
    <row r="480" spans="1:35" x14ac:dyDescent="0.35">
      <c r="A480" t="s">
        <v>1754</v>
      </c>
      <c r="B480">
        <v>800065396</v>
      </c>
      <c r="C480" t="s">
        <v>633</v>
      </c>
      <c r="D480" t="s">
        <v>1755</v>
      </c>
      <c r="E480" t="s">
        <v>635</v>
      </c>
      <c r="F480" s="36">
        <v>45601</v>
      </c>
      <c r="G480" s="36">
        <v>45611</v>
      </c>
      <c r="H480" s="36">
        <v>45624</v>
      </c>
      <c r="I480" t="s">
        <v>636</v>
      </c>
      <c r="J480">
        <v>13164750</v>
      </c>
      <c r="K480">
        <v>13164750</v>
      </c>
      <c r="L480">
        <v>0</v>
      </c>
      <c r="M480">
        <v>0</v>
      </c>
      <c r="N480">
        <v>264000</v>
      </c>
      <c r="O480">
        <v>264000</v>
      </c>
      <c r="P480">
        <v>0</v>
      </c>
      <c r="Q480">
        <v>0</v>
      </c>
      <c r="R480">
        <v>12900750</v>
      </c>
      <c r="S480" t="s">
        <v>636</v>
      </c>
      <c r="T480" t="s">
        <v>636</v>
      </c>
      <c r="U480" t="s">
        <v>636</v>
      </c>
      <c r="V480" t="s">
        <v>636</v>
      </c>
      <c r="W480" t="s">
        <v>636</v>
      </c>
      <c r="X480" t="s">
        <v>636</v>
      </c>
      <c r="Y480" t="s">
        <v>636</v>
      </c>
      <c r="Z480" t="s">
        <v>636</v>
      </c>
      <c r="AA480" t="s">
        <v>636</v>
      </c>
      <c r="AB480">
        <v>263295</v>
      </c>
      <c r="AC480">
        <v>1</v>
      </c>
      <c r="AD480" t="s">
        <v>649</v>
      </c>
      <c r="AE480" t="s">
        <v>650</v>
      </c>
      <c r="AF480" t="s">
        <v>639</v>
      </c>
      <c r="AG480" t="s">
        <v>651</v>
      </c>
      <c r="AH480" t="s">
        <v>1109</v>
      </c>
      <c r="AI480" t="s">
        <v>682</v>
      </c>
    </row>
    <row r="481" spans="1:35" x14ac:dyDescent="0.35">
      <c r="A481" t="s">
        <v>1756</v>
      </c>
      <c r="B481">
        <v>800065396</v>
      </c>
      <c r="C481" t="s">
        <v>633</v>
      </c>
      <c r="D481" t="s">
        <v>1757</v>
      </c>
      <c r="E481" t="s">
        <v>635</v>
      </c>
      <c r="F481" s="36">
        <v>44592</v>
      </c>
      <c r="G481" s="36">
        <v>44608</v>
      </c>
      <c r="H481" s="36">
        <v>44608</v>
      </c>
      <c r="I481" t="s">
        <v>636</v>
      </c>
      <c r="J481">
        <v>190000</v>
      </c>
      <c r="K481">
        <v>190000</v>
      </c>
      <c r="L481">
        <v>0</v>
      </c>
      <c r="M481">
        <v>0</v>
      </c>
      <c r="N481">
        <v>0</v>
      </c>
      <c r="O481">
        <v>0</v>
      </c>
      <c r="P481">
        <v>0</v>
      </c>
      <c r="Q481">
        <v>0</v>
      </c>
      <c r="R481">
        <v>190000</v>
      </c>
      <c r="S481" t="s">
        <v>637</v>
      </c>
      <c r="T481" t="s">
        <v>636</v>
      </c>
      <c r="U481" t="s">
        <v>636</v>
      </c>
      <c r="V481" t="s">
        <v>636</v>
      </c>
      <c r="W481" t="s">
        <v>636</v>
      </c>
      <c r="X481" t="s">
        <v>636</v>
      </c>
      <c r="Y481" t="s">
        <v>636</v>
      </c>
      <c r="Z481" t="s">
        <v>636</v>
      </c>
      <c r="AA481" t="s">
        <v>636</v>
      </c>
      <c r="AB481">
        <v>0</v>
      </c>
      <c r="AC481">
        <v>1</v>
      </c>
      <c r="AD481" t="s">
        <v>636</v>
      </c>
      <c r="AE481" t="s">
        <v>636</v>
      </c>
      <c r="AF481" t="s">
        <v>639</v>
      </c>
      <c r="AG481" t="s">
        <v>640</v>
      </c>
      <c r="AH481" t="s">
        <v>636</v>
      </c>
      <c r="AI481" t="s">
        <v>682</v>
      </c>
    </row>
    <row r="482" spans="1:35" x14ac:dyDescent="0.35">
      <c r="A482" t="s">
        <v>1758</v>
      </c>
      <c r="B482">
        <v>800065396</v>
      </c>
      <c r="C482" t="s">
        <v>633</v>
      </c>
      <c r="D482" t="s">
        <v>1759</v>
      </c>
      <c r="E482" t="s">
        <v>635</v>
      </c>
      <c r="F482" s="36">
        <v>44428</v>
      </c>
      <c r="G482" s="36">
        <v>44455</v>
      </c>
      <c r="H482" s="36">
        <v>44455</v>
      </c>
      <c r="I482" t="s">
        <v>636</v>
      </c>
      <c r="J482">
        <v>190000</v>
      </c>
      <c r="K482">
        <v>190000</v>
      </c>
      <c r="L482">
        <v>0</v>
      </c>
      <c r="M482">
        <v>0</v>
      </c>
      <c r="N482">
        <v>0</v>
      </c>
      <c r="O482">
        <v>0</v>
      </c>
      <c r="P482">
        <v>0</v>
      </c>
      <c r="Q482">
        <v>0</v>
      </c>
      <c r="R482">
        <v>190000</v>
      </c>
      <c r="S482" t="s">
        <v>637</v>
      </c>
      <c r="T482" t="s">
        <v>636</v>
      </c>
      <c r="U482" t="s">
        <v>636</v>
      </c>
      <c r="V482" t="s">
        <v>636</v>
      </c>
      <c r="W482" t="s">
        <v>636</v>
      </c>
      <c r="X482" t="s">
        <v>636</v>
      </c>
      <c r="Y482" t="s">
        <v>636</v>
      </c>
      <c r="Z482" t="s">
        <v>636</v>
      </c>
      <c r="AA482" t="s">
        <v>636</v>
      </c>
      <c r="AB482">
        <v>0</v>
      </c>
      <c r="AC482">
        <v>1</v>
      </c>
      <c r="AD482" t="s">
        <v>636</v>
      </c>
      <c r="AE482" t="s">
        <v>636</v>
      </c>
      <c r="AF482" t="s">
        <v>639</v>
      </c>
      <c r="AG482" t="s">
        <v>640</v>
      </c>
      <c r="AH482" t="s">
        <v>636</v>
      </c>
      <c r="AI482" t="s">
        <v>682</v>
      </c>
    </row>
    <row r="483" spans="1:35" x14ac:dyDescent="0.35">
      <c r="A483" t="s">
        <v>1760</v>
      </c>
      <c r="B483">
        <v>800065396</v>
      </c>
      <c r="C483" t="s">
        <v>633</v>
      </c>
      <c r="D483" t="s">
        <v>1761</v>
      </c>
      <c r="E483" t="s">
        <v>635</v>
      </c>
      <c r="F483" s="36">
        <v>45506</v>
      </c>
      <c r="G483" s="36">
        <v>45517</v>
      </c>
      <c r="H483" s="36">
        <v>45533</v>
      </c>
      <c r="I483" t="s">
        <v>636</v>
      </c>
      <c r="J483">
        <v>10833264</v>
      </c>
      <c r="K483">
        <v>10833264</v>
      </c>
      <c r="L483">
        <v>0</v>
      </c>
      <c r="M483">
        <v>0</v>
      </c>
      <c r="N483">
        <v>2703013</v>
      </c>
      <c r="O483">
        <v>2703013</v>
      </c>
      <c r="P483">
        <v>0</v>
      </c>
      <c r="Q483">
        <v>0</v>
      </c>
      <c r="R483">
        <v>8130251</v>
      </c>
      <c r="S483" t="s">
        <v>636</v>
      </c>
      <c r="T483" t="s">
        <v>636</v>
      </c>
      <c r="U483" t="s">
        <v>636</v>
      </c>
      <c r="V483" t="s">
        <v>636</v>
      </c>
      <c r="W483" t="s">
        <v>636</v>
      </c>
      <c r="X483" t="s">
        <v>636</v>
      </c>
      <c r="Y483" t="s">
        <v>636</v>
      </c>
      <c r="Z483" t="s">
        <v>636</v>
      </c>
      <c r="AA483" t="s">
        <v>636</v>
      </c>
      <c r="AB483">
        <v>216665</v>
      </c>
      <c r="AC483">
        <v>1</v>
      </c>
      <c r="AD483" t="s">
        <v>649</v>
      </c>
      <c r="AE483" t="s">
        <v>650</v>
      </c>
      <c r="AF483" t="s">
        <v>639</v>
      </c>
      <c r="AG483" t="s">
        <v>651</v>
      </c>
      <c r="AH483" t="s">
        <v>652</v>
      </c>
      <c r="AI483" t="s">
        <v>682</v>
      </c>
    </row>
    <row r="484" spans="1:35" x14ac:dyDescent="0.35">
      <c r="A484" t="s">
        <v>1762</v>
      </c>
      <c r="B484">
        <v>800065396</v>
      </c>
      <c r="C484" t="s">
        <v>633</v>
      </c>
      <c r="D484" t="s">
        <v>1763</v>
      </c>
      <c r="E484" t="s">
        <v>635</v>
      </c>
      <c r="F484" s="36">
        <v>44413</v>
      </c>
      <c r="G484" s="36">
        <v>44426</v>
      </c>
      <c r="H484" s="36">
        <v>44426</v>
      </c>
      <c r="I484" t="s">
        <v>636</v>
      </c>
      <c r="J484">
        <v>190000</v>
      </c>
      <c r="K484">
        <v>190000</v>
      </c>
      <c r="L484">
        <v>0</v>
      </c>
      <c r="M484">
        <v>0</v>
      </c>
      <c r="N484">
        <v>0</v>
      </c>
      <c r="O484">
        <v>0</v>
      </c>
      <c r="P484">
        <v>0</v>
      </c>
      <c r="Q484">
        <v>0</v>
      </c>
      <c r="R484">
        <v>190000</v>
      </c>
      <c r="S484" t="s">
        <v>637</v>
      </c>
      <c r="T484" t="s">
        <v>636</v>
      </c>
      <c r="U484" t="s">
        <v>636</v>
      </c>
      <c r="V484" t="s">
        <v>636</v>
      </c>
      <c r="W484" t="s">
        <v>636</v>
      </c>
      <c r="X484" t="s">
        <v>636</v>
      </c>
      <c r="Y484" t="s">
        <v>636</v>
      </c>
      <c r="Z484" t="s">
        <v>636</v>
      </c>
      <c r="AA484" t="s">
        <v>636</v>
      </c>
      <c r="AB484">
        <v>0</v>
      </c>
      <c r="AC484">
        <v>1</v>
      </c>
      <c r="AD484" t="s">
        <v>636</v>
      </c>
      <c r="AE484" t="s">
        <v>636</v>
      </c>
      <c r="AF484" t="s">
        <v>639</v>
      </c>
      <c r="AG484" t="s">
        <v>640</v>
      </c>
      <c r="AH484" t="s">
        <v>636</v>
      </c>
      <c r="AI484" t="s">
        <v>682</v>
      </c>
    </row>
    <row r="485" spans="1:35" x14ac:dyDescent="0.35">
      <c r="A485" t="s">
        <v>1764</v>
      </c>
      <c r="B485">
        <v>800065396</v>
      </c>
      <c r="C485" t="s">
        <v>633</v>
      </c>
      <c r="D485" t="s">
        <v>1765</v>
      </c>
      <c r="E485" t="s">
        <v>635</v>
      </c>
      <c r="F485" s="36">
        <v>44144</v>
      </c>
      <c r="G485" s="36">
        <v>44157</v>
      </c>
      <c r="H485" s="36">
        <v>44157</v>
      </c>
      <c r="I485" t="s">
        <v>636</v>
      </c>
      <c r="J485">
        <v>190000</v>
      </c>
      <c r="K485">
        <v>190000</v>
      </c>
      <c r="L485">
        <v>0</v>
      </c>
      <c r="M485">
        <v>0</v>
      </c>
      <c r="N485">
        <v>0</v>
      </c>
      <c r="O485">
        <v>0</v>
      </c>
      <c r="P485">
        <v>0</v>
      </c>
      <c r="Q485">
        <v>0</v>
      </c>
      <c r="R485">
        <v>190000</v>
      </c>
      <c r="S485" t="s">
        <v>637</v>
      </c>
      <c r="T485" t="s">
        <v>636</v>
      </c>
      <c r="U485" t="s">
        <v>636</v>
      </c>
      <c r="V485" t="s">
        <v>636</v>
      </c>
      <c r="W485" t="s">
        <v>636</v>
      </c>
      <c r="X485" t="s">
        <v>636</v>
      </c>
      <c r="Y485" t="s">
        <v>636</v>
      </c>
      <c r="Z485" t="s">
        <v>636</v>
      </c>
      <c r="AA485" t="s">
        <v>636</v>
      </c>
      <c r="AB485">
        <v>0</v>
      </c>
      <c r="AC485">
        <v>1</v>
      </c>
      <c r="AD485" t="s">
        <v>636</v>
      </c>
      <c r="AE485" t="s">
        <v>636</v>
      </c>
      <c r="AF485" t="s">
        <v>639</v>
      </c>
      <c r="AG485" t="s">
        <v>640</v>
      </c>
      <c r="AH485" t="s">
        <v>636</v>
      </c>
      <c r="AI485" t="s">
        <v>682</v>
      </c>
    </row>
    <row r="486" spans="1:35" x14ac:dyDescent="0.35">
      <c r="A486" t="s">
        <v>1766</v>
      </c>
      <c r="B486">
        <v>800065396</v>
      </c>
      <c r="C486" t="s">
        <v>633</v>
      </c>
      <c r="D486" t="s">
        <v>1767</v>
      </c>
      <c r="E486" t="s">
        <v>635</v>
      </c>
      <c r="F486" s="36">
        <v>44413</v>
      </c>
      <c r="G486" s="36">
        <v>44426</v>
      </c>
      <c r="H486" s="36">
        <v>44426</v>
      </c>
      <c r="I486" t="s">
        <v>636</v>
      </c>
      <c r="J486">
        <v>190000</v>
      </c>
      <c r="K486">
        <v>190000</v>
      </c>
      <c r="L486">
        <v>0</v>
      </c>
      <c r="M486">
        <v>0</v>
      </c>
      <c r="N486">
        <v>0</v>
      </c>
      <c r="O486">
        <v>0</v>
      </c>
      <c r="P486">
        <v>0</v>
      </c>
      <c r="Q486">
        <v>0</v>
      </c>
      <c r="R486">
        <v>190000</v>
      </c>
      <c r="S486" t="s">
        <v>637</v>
      </c>
      <c r="T486" t="s">
        <v>636</v>
      </c>
      <c r="U486" t="s">
        <v>636</v>
      </c>
      <c r="V486" t="s">
        <v>636</v>
      </c>
      <c r="W486" t="s">
        <v>636</v>
      </c>
      <c r="X486" t="s">
        <v>636</v>
      </c>
      <c r="Y486" t="s">
        <v>636</v>
      </c>
      <c r="Z486" t="s">
        <v>636</v>
      </c>
      <c r="AA486" t="s">
        <v>636</v>
      </c>
      <c r="AB486">
        <v>0</v>
      </c>
      <c r="AC486">
        <v>1</v>
      </c>
      <c r="AD486" t="s">
        <v>636</v>
      </c>
      <c r="AE486" t="s">
        <v>636</v>
      </c>
      <c r="AF486" t="s">
        <v>639</v>
      </c>
      <c r="AG486" t="s">
        <v>640</v>
      </c>
      <c r="AH486" t="s">
        <v>636</v>
      </c>
      <c r="AI486" t="s">
        <v>682</v>
      </c>
    </row>
    <row r="487" spans="1:35" x14ac:dyDescent="0.35">
      <c r="A487" t="s">
        <v>1768</v>
      </c>
      <c r="B487">
        <v>800065396</v>
      </c>
      <c r="C487" t="s">
        <v>633</v>
      </c>
      <c r="D487" t="s">
        <v>1769</v>
      </c>
      <c r="E487" t="s">
        <v>635</v>
      </c>
      <c r="F487" s="36">
        <v>44580</v>
      </c>
      <c r="G487" s="36">
        <v>44608</v>
      </c>
      <c r="H487" s="36">
        <v>44608</v>
      </c>
      <c r="I487" t="s">
        <v>636</v>
      </c>
      <c r="J487">
        <v>190000</v>
      </c>
      <c r="K487">
        <v>190000</v>
      </c>
      <c r="L487">
        <v>0</v>
      </c>
      <c r="M487">
        <v>0</v>
      </c>
      <c r="N487">
        <v>0</v>
      </c>
      <c r="O487">
        <v>0</v>
      </c>
      <c r="P487">
        <v>0</v>
      </c>
      <c r="Q487">
        <v>0</v>
      </c>
      <c r="R487">
        <v>190000</v>
      </c>
      <c r="S487" t="s">
        <v>637</v>
      </c>
      <c r="T487" t="s">
        <v>636</v>
      </c>
      <c r="U487" t="s">
        <v>636</v>
      </c>
      <c r="V487" t="s">
        <v>636</v>
      </c>
      <c r="W487" t="s">
        <v>636</v>
      </c>
      <c r="X487" t="s">
        <v>636</v>
      </c>
      <c r="Y487" t="s">
        <v>636</v>
      </c>
      <c r="Z487" t="s">
        <v>636</v>
      </c>
      <c r="AA487" t="s">
        <v>636</v>
      </c>
      <c r="AB487">
        <v>0</v>
      </c>
      <c r="AC487">
        <v>1</v>
      </c>
      <c r="AD487" t="s">
        <v>636</v>
      </c>
      <c r="AE487" t="s">
        <v>636</v>
      </c>
      <c r="AF487" t="s">
        <v>639</v>
      </c>
      <c r="AG487" t="s">
        <v>640</v>
      </c>
      <c r="AH487" t="s">
        <v>636</v>
      </c>
      <c r="AI487" t="s">
        <v>682</v>
      </c>
    </row>
    <row r="488" spans="1:35" x14ac:dyDescent="0.35">
      <c r="A488" t="s">
        <v>1770</v>
      </c>
      <c r="B488">
        <v>800065396</v>
      </c>
      <c r="C488" t="s">
        <v>633</v>
      </c>
      <c r="D488" t="s">
        <v>1771</v>
      </c>
      <c r="E488" t="s">
        <v>1112</v>
      </c>
      <c r="F488" s="36">
        <v>45720</v>
      </c>
      <c r="G488" s="36">
        <v>45729</v>
      </c>
      <c r="H488" t="s">
        <v>636</v>
      </c>
      <c r="I488" t="s">
        <v>636</v>
      </c>
      <c r="J488">
        <v>54600</v>
      </c>
      <c r="K488">
        <v>54600</v>
      </c>
      <c r="L488">
        <v>0</v>
      </c>
      <c r="M488">
        <v>0</v>
      </c>
      <c r="N488">
        <v>0</v>
      </c>
      <c r="O488">
        <v>4700</v>
      </c>
      <c r="P488">
        <v>0</v>
      </c>
      <c r="Q488">
        <v>0</v>
      </c>
      <c r="R488">
        <v>0</v>
      </c>
      <c r="S488" t="s">
        <v>636</v>
      </c>
      <c r="T488" t="s">
        <v>636</v>
      </c>
      <c r="U488" t="s">
        <v>636</v>
      </c>
      <c r="V488" t="s">
        <v>636</v>
      </c>
      <c r="W488" t="s">
        <v>636</v>
      </c>
      <c r="X488" t="s">
        <v>636</v>
      </c>
      <c r="Y488" t="s">
        <v>636</v>
      </c>
      <c r="Z488" t="s">
        <v>636</v>
      </c>
      <c r="AA488" t="s">
        <v>636</v>
      </c>
      <c r="AB488">
        <v>0</v>
      </c>
      <c r="AC488" t="s">
        <v>636</v>
      </c>
      <c r="AD488" t="s">
        <v>649</v>
      </c>
      <c r="AE488" t="s">
        <v>650</v>
      </c>
      <c r="AF488" t="s">
        <v>639</v>
      </c>
      <c r="AG488" t="s">
        <v>636</v>
      </c>
      <c r="AH488" t="s">
        <v>636</v>
      </c>
      <c r="AI488" t="s">
        <v>682</v>
      </c>
    </row>
    <row r="489" spans="1:35" x14ac:dyDescent="0.35">
      <c r="A489" t="s">
        <v>1772</v>
      </c>
      <c r="B489">
        <v>800065396</v>
      </c>
      <c r="C489" t="s">
        <v>633</v>
      </c>
      <c r="D489" t="s">
        <v>1773</v>
      </c>
      <c r="E489" t="s">
        <v>635</v>
      </c>
      <c r="F489" s="36">
        <v>44191</v>
      </c>
      <c r="G489" s="36">
        <v>44215</v>
      </c>
      <c r="H489" s="36">
        <v>44215</v>
      </c>
      <c r="I489" t="s">
        <v>636</v>
      </c>
      <c r="J489">
        <v>80000</v>
      </c>
      <c r="K489">
        <v>80000</v>
      </c>
      <c r="L489">
        <v>0</v>
      </c>
      <c r="M489">
        <v>0</v>
      </c>
      <c r="N489">
        <v>0</v>
      </c>
      <c r="O489">
        <v>0</v>
      </c>
      <c r="P489">
        <v>0</v>
      </c>
      <c r="Q489">
        <v>0</v>
      </c>
      <c r="R489">
        <v>80000</v>
      </c>
      <c r="S489" t="s">
        <v>637</v>
      </c>
      <c r="T489" t="s">
        <v>636</v>
      </c>
      <c r="U489" t="s">
        <v>636</v>
      </c>
      <c r="V489" t="s">
        <v>636</v>
      </c>
      <c r="W489" t="s">
        <v>636</v>
      </c>
      <c r="X489" t="s">
        <v>636</v>
      </c>
      <c r="Y489" t="s">
        <v>636</v>
      </c>
      <c r="Z489" t="s">
        <v>636</v>
      </c>
      <c r="AA489" t="s">
        <v>636</v>
      </c>
      <c r="AB489">
        <v>0</v>
      </c>
      <c r="AC489">
        <v>1</v>
      </c>
      <c r="AD489" t="s">
        <v>636</v>
      </c>
      <c r="AE489" t="s">
        <v>636</v>
      </c>
      <c r="AF489" t="s">
        <v>639</v>
      </c>
      <c r="AG489" t="s">
        <v>640</v>
      </c>
      <c r="AH489" t="s">
        <v>636</v>
      </c>
      <c r="AI489" t="s">
        <v>682</v>
      </c>
    </row>
    <row r="490" spans="1:35" x14ac:dyDescent="0.35">
      <c r="A490" t="s">
        <v>1774</v>
      </c>
      <c r="B490">
        <v>800065396</v>
      </c>
      <c r="C490" t="s">
        <v>633</v>
      </c>
      <c r="D490" t="s">
        <v>1775</v>
      </c>
      <c r="E490" t="s">
        <v>635</v>
      </c>
      <c r="F490" s="36">
        <v>44153</v>
      </c>
      <c r="G490" s="36">
        <v>44185</v>
      </c>
      <c r="H490" s="36">
        <v>44185</v>
      </c>
      <c r="I490" t="s">
        <v>636</v>
      </c>
      <c r="J490">
        <v>190000</v>
      </c>
      <c r="K490">
        <v>190000</v>
      </c>
      <c r="L490">
        <v>0</v>
      </c>
      <c r="M490">
        <v>0</v>
      </c>
      <c r="N490">
        <v>0</v>
      </c>
      <c r="O490">
        <v>0</v>
      </c>
      <c r="P490">
        <v>0</v>
      </c>
      <c r="Q490">
        <v>0</v>
      </c>
      <c r="R490">
        <v>190000</v>
      </c>
      <c r="S490" t="s">
        <v>637</v>
      </c>
      <c r="T490" t="s">
        <v>636</v>
      </c>
      <c r="U490" t="s">
        <v>636</v>
      </c>
      <c r="V490" t="s">
        <v>636</v>
      </c>
      <c r="W490" t="s">
        <v>636</v>
      </c>
      <c r="X490" t="s">
        <v>636</v>
      </c>
      <c r="Y490" t="s">
        <v>636</v>
      </c>
      <c r="Z490" t="s">
        <v>636</v>
      </c>
      <c r="AA490" t="s">
        <v>636</v>
      </c>
      <c r="AB490">
        <v>0</v>
      </c>
      <c r="AC490">
        <v>1</v>
      </c>
      <c r="AD490" t="s">
        <v>636</v>
      </c>
      <c r="AE490" t="s">
        <v>636</v>
      </c>
      <c r="AF490" t="s">
        <v>639</v>
      </c>
      <c r="AG490" t="s">
        <v>640</v>
      </c>
      <c r="AH490" t="s">
        <v>636</v>
      </c>
      <c r="AI490" t="s">
        <v>682</v>
      </c>
    </row>
    <row r="491" spans="1:35" x14ac:dyDescent="0.35">
      <c r="A491" t="s">
        <v>1776</v>
      </c>
      <c r="B491">
        <v>800065396</v>
      </c>
      <c r="C491" t="s">
        <v>633</v>
      </c>
      <c r="D491" t="s">
        <v>1777</v>
      </c>
      <c r="E491" t="s">
        <v>635</v>
      </c>
      <c r="F491" s="36">
        <v>45085</v>
      </c>
      <c r="G491" s="36">
        <v>45092</v>
      </c>
      <c r="H491" s="36">
        <v>45092</v>
      </c>
      <c r="I491" t="s">
        <v>636</v>
      </c>
      <c r="J491">
        <v>125000</v>
      </c>
      <c r="K491">
        <v>125000</v>
      </c>
      <c r="L491">
        <v>0</v>
      </c>
      <c r="M491">
        <v>0</v>
      </c>
      <c r="N491">
        <v>0</v>
      </c>
      <c r="O491">
        <v>0</v>
      </c>
      <c r="P491">
        <v>0</v>
      </c>
      <c r="Q491">
        <v>0</v>
      </c>
      <c r="R491">
        <v>125000</v>
      </c>
      <c r="S491" t="s">
        <v>637</v>
      </c>
      <c r="T491" t="s">
        <v>636</v>
      </c>
      <c r="U491" t="s">
        <v>636</v>
      </c>
      <c r="V491" t="s">
        <v>636</v>
      </c>
      <c r="W491" t="s">
        <v>636</v>
      </c>
      <c r="X491" t="s">
        <v>636</v>
      </c>
      <c r="Y491" t="s">
        <v>636</v>
      </c>
      <c r="Z491" t="s">
        <v>636</v>
      </c>
      <c r="AA491" t="s">
        <v>636</v>
      </c>
      <c r="AB491">
        <v>0</v>
      </c>
      <c r="AC491">
        <v>1</v>
      </c>
      <c r="AD491" t="s">
        <v>636</v>
      </c>
      <c r="AE491" t="s">
        <v>636</v>
      </c>
      <c r="AF491" t="s">
        <v>639</v>
      </c>
      <c r="AG491" t="s">
        <v>640</v>
      </c>
      <c r="AH491" t="s">
        <v>636</v>
      </c>
      <c r="AI491" t="s">
        <v>682</v>
      </c>
    </row>
    <row r="492" spans="1:35" x14ac:dyDescent="0.35">
      <c r="A492" t="s">
        <v>1778</v>
      </c>
      <c r="B492">
        <v>800065396</v>
      </c>
      <c r="C492" t="s">
        <v>633</v>
      </c>
      <c r="D492" t="s">
        <v>1779</v>
      </c>
      <c r="E492" t="s">
        <v>635</v>
      </c>
      <c r="F492" s="36">
        <v>44144</v>
      </c>
      <c r="G492" s="36">
        <v>44157</v>
      </c>
      <c r="H492" s="36">
        <v>44157</v>
      </c>
      <c r="I492" t="s">
        <v>636</v>
      </c>
      <c r="J492">
        <v>190000</v>
      </c>
      <c r="K492">
        <v>190000</v>
      </c>
      <c r="L492">
        <v>0</v>
      </c>
      <c r="M492">
        <v>0</v>
      </c>
      <c r="N492">
        <v>0</v>
      </c>
      <c r="O492">
        <v>0</v>
      </c>
      <c r="P492">
        <v>0</v>
      </c>
      <c r="Q492">
        <v>0</v>
      </c>
      <c r="R492">
        <v>190000</v>
      </c>
      <c r="S492" t="s">
        <v>637</v>
      </c>
      <c r="T492" t="s">
        <v>636</v>
      </c>
      <c r="U492" t="s">
        <v>636</v>
      </c>
      <c r="V492" t="s">
        <v>636</v>
      </c>
      <c r="W492" t="s">
        <v>636</v>
      </c>
      <c r="X492" t="s">
        <v>636</v>
      </c>
      <c r="Y492" t="s">
        <v>636</v>
      </c>
      <c r="Z492" t="s">
        <v>636</v>
      </c>
      <c r="AA492" t="s">
        <v>636</v>
      </c>
      <c r="AB492">
        <v>0</v>
      </c>
      <c r="AC492">
        <v>1</v>
      </c>
      <c r="AD492" t="s">
        <v>636</v>
      </c>
      <c r="AE492" t="s">
        <v>636</v>
      </c>
      <c r="AF492" t="s">
        <v>639</v>
      </c>
      <c r="AG492" t="s">
        <v>640</v>
      </c>
      <c r="AH492" t="s">
        <v>636</v>
      </c>
      <c r="AI492" t="s">
        <v>682</v>
      </c>
    </row>
    <row r="493" spans="1:35" x14ac:dyDescent="0.35">
      <c r="A493" t="s">
        <v>1780</v>
      </c>
      <c r="B493">
        <v>800065396</v>
      </c>
      <c r="C493" t="s">
        <v>633</v>
      </c>
      <c r="D493" t="s">
        <v>1781</v>
      </c>
      <c r="E493" t="s">
        <v>635</v>
      </c>
      <c r="F493" s="36">
        <v>44144</v>
      </c>
      <c r="G493" s="36">
        <v>44157</v>
      </c>
      <c r="H493" s="36">
        <v>44157</v>
      </c>
      <c r="I493" t="s">
        <v>636</v>
      </c>
      <c r="J493">
        <v>190000</v>
      </c>
      <c r="K493">
        <v>190000</v>
      </c>
      <c r="L493">
        <v>0</v>
      </c>
      <c r="M493">
        <v>0</v>
      </c>
      <c r="N493">
        <v>0</v>
      </c>
      <c r="O493">
        <v>0</v>
      </c>
      <c r="P493">
        <v>0</v>
      </c>
      <c r="Q493">
        <v>0</v>
      </c>
      <c r="R493">
        <v>190000</v>
      </c>
      <c r="S493" t="s">
        <v>637</v>
      </c>
      <c r="T493" t="s">
        <v>636</v>
      </c>
      <c r="U493" t="s">
        <v>636</v>
      </c>
      <c r="V493" t="s">
        <v>636</v>
      </c>
      <c r="W493" t="s">
        <v>636</v>
      </c>
      <c r="X493" t="s">
        <v>636</v>
      </c>
      <c r="Y493" t="s">
        <v>636</v>
      </c>
      <c r="Z493" t="s">
        <v>636</v>
      </c>
      <c r="AA493" t="s">
        <v>636</v>
      </c>
      <c r="AB493">
        <v>0</v>
      </c>
      <c r="AC493">
        <v>1</v>
      </c>
      <c r="AD493" t="s">
        <v>636</v>
      </c>
      <c r="AE493" t="s">
        <v>636</v>
      </c>
      <c r="AF493" t="s">
        <v>639</v>
      </c>
      <c r="AG493" t="s">
        <v>640</v>
      </c>
      <c r="AH493" t="s">
        <v>636</v>
      </c>
      <c r="AI493" t="s">
        <v>682</v>
      </c>
    </row>
    <row r="494" spans="1:35" x14ac:dyDescent="0.35">
      <c r="A494" t="s">
        <v>1782</v>
      </c>
      <c r="B494">
        <v>800065396</v>
      </c>
      <c r="C494" t="s">
        <v>633</v>
      </c>
      <c r="D494" t="s">
        <v>1783</v>
      </c>
      <c r="E494" t="s">
        <v>635</v>
      </c>
      <c r="F494" s="36">
        <v>44191</v>
      </c>
      <c r="G494" s="36">
        <v>44215</v>
      </c>
      <c r="H494" s="36">
        <v>44215</v>
      </c>
      <c r="I494" t="s">
        <v>636</v>
      </c>
      <c r="J494">
        <v>190000</v>
      </c>
      <c r="K494">
        <v>190000</v>
      </c>
      <c r="L494">
        <v>0</v>
      </c>
      <c r="M494">
        <v>0</v>
      </c>
      <c r="N494">
        <v>0</v>
      </c>
      <c r="O494">
        <v>0</v>
      </c>
      <c r="P494">
        <v>0</v>
      </c>
      <c r="Q494">
        <v>0</v>
      </c>
      <c r="R494">
        <v>190000</v>
      </c>
      <c r="S494" t="s">
        <v>637</v>
      </c>
      <c r="T494" t="s">
        <v>636</v>
      </c>
      <c r="U494" t="s">
        <v>636</v>
      </c>
      <c r="V494" t="s">
        <v>636</v>
      </c>
      <c r="W494" t="s">
        <v>636</v>
      </c>
      <c r="X494" t="s">
        <v>636</v>
      </c>
      <c r="Y494" t="s">
        <v>636</v>
      </c>
      <c r="Z494" t="s">
        <v>636</v>
      </c>
      <c r="AA494" t="s">
        <v>636</v>
      </c>
      <c r="AB494">
        <v>0</v>
      </c>
      <c r="AC494">
        <v>1</v>
      </c>
      <c r="AD494" t="s">
        <v>636</v>
      </c>
      <c r="AE494" t="s">
        <v>636</v>
      </c>
      <c r="AF494" t="s">
        <v>639</v>
      </c>
      <c r="AG494" t="s">
        <v>640</v>
      </c>
      <c r="AH494" t="s">
        <v>636</v>
      </c>
      <c r="AI494" t="s">
        <v>682</v>
      </c>
    </row>
    <row r="495" spans="1:35" x14ac:dyDescent="0.35">
      <c r="A495" t="s">
        <v>1784</v>
      </c>
      <c r="B495">
        <v>800065396</v>
      </c>
      <c r="C495" t="s">
        <v>633</v>
      </c>
      <c r="D495" t="s">
        <v>1785</v>
      </c>
      <c r="E495" t="s">
        <v>635</v>
      </c>
      <c r="F495" s="36">
        <v>44309</v>
      </c>
      <c r="G495" s="36">
        <v>44334</v>
      </c>
      <c r="H495" s="36">
        <v>44334</v>
      </c>
      <c r="I495" t="s">
        <v>636</v>
      </c>
      <c r="J495">
        <v>190000</v>
      </c>
      <c r="K495">
        <v>190000</v>
      </c>
      <c r="L495">
        <v>0</v>
      </c>
      <c r="M495">
        <v>0</v>
      </c>
      <c r="N495">
        <v>0</v>
      </c>
      <c r="O495">
        <v>0</v>
      </c>
      <c r="P495">
        <v>0</v>
      </c>
      <c r="Q495">
        <v>0</v>
      </c>
      <c r="R495">
        <v>190000</v>
      </c>
      <c r="S495" t="s">
        <v>637</v>
      </c>
      <c r="T495" t="s">
        <v>636</v>
      </c>
      <c r="U495" t="s">
        <v>636</v>
      </c>
      <c r="V495" t="s">
        <v>636</v>
      </c>
      <c r="W495" t="s">
        <v>636</v>
      </c>
      <c r="X495" t="s">
        <v>636</v>
      </c>
      <c r="Y495" t="s">
        <v>636</v>
      </c>
      <c r="Z495" t="s">
        <v>636</v>
      </c>
      <c r="AA495" t="s">
        <v>636</v>
      </c>
      <c r="AB495">
        <v>0</v>
      </c>
      <c r="AC495">
        <v>1</v>
      </c>
      <c r="AD495" t="s">
        <v>636</v>
      </c>
      <c r="AE495" t="s">
        <v>636</v>
      </c>
      <c r="AF495" t="s">
        <v>639</v>
      </c>
      <c r="AG495" t="s">
        <v>640</v>
      </c>
      <c r="AH495" t="s">
        <v>636</v>
      </c>
      <c r="AI495" t="s">
        <v>682</v>
      </c>
    </row>
    <row r="496" spans="1:35" x14ac:dyDescent="0.35">
      <c r="A496" t="s">
        <v>1786</v>
      </c>
      <c r="B496">
        <v>800065396</v>
      </c>
      <c r="C496" t="s">
        <v>633</v>
      </c>
      <c r="D496" t="s">
        <v>1787</v>
      </c>
      <c r="E496" t="s">
        <v>1112</v>
      </c>
      <c r="F496" s="36">
        <v>45720</v>
      </c>
      <c r="G496" s="36">
        <v>45730</v>
      </c>
      <c r="H496" t="s">
        <v>636</v>
      </c>
      <c r="I496" t="s">
        <v>636</v>
      </c>
      <c r="J496">
        <v>1710800</v>
      </c>
      <c r="K496">
        <v>1710800</v>
      </c>
      <c r="L496">
        <v>0</v>
      </c>
      <c r="M496">
        <v>0</v>
      </c>
      <c r="N496">
        <v>0</v>
      </c>
      <c r="O496">
        <v>0</v>
      </c>
      <c r="P496">
        <v>0</v>
      </c>
      <c r="Q496">
        <v>0</v>
      </c>
      <c r="R496">
        <v>0</v>
      </c>
      <c r="S496" t="s">
        <v>636</v>
      </c>
      <c r="T496" t="s">
        <v>636</v>
      </c>
      <c r="U496" t="s">
        <v>636</v>
      </c>
      <c r="V496" t="s">
        <v>636</v>
      </c>
      <c r="W496" t="s">
        <v>636</v>
      </c>
      <c r="X496" t="s">
        <v>636</v>
      </c>
      <c r="Y496" t="s">
        <v>636</v>
      </c>
      <c r="Z496" t="s">
        <v>636</v>
      </c>
      <c r="AA496" t="s">
        <v>636</v>
      </c>
      <c r="AB496">
        <v>0</v>
      </c>
      <c r="AC496" t="s">
        <v>636</v>
      </c>
      <c r="AD496" t="s">
        <v>649</v>
      </c>
      <c r="AE496" t="s">
        <v>650</v>
      </c>
      <c r="AF496" t="s">
        <v>639</v>
      </c>
      <c r="AG496" t="s">
        <v>636</v>
      </c>
      <c r="AH496" t="s">
        <v>636</v>
      </c>
      <c r="AI496" t="s">
        <v>682</v>
      </c>
    </row>
    <row r="497" spans="1:35" x14ac:dyDescent="0.35">
      <c r="A497" t="s">
        <v>1788</v>
      </c>
      <c r="B497">
        <v>800065396</v>
      </c>
      <c r="C497" t="s">
        <v>633</v>
      </c>
      <c r="D497" t="s">
        <v>1789</v>
      </c>
      <c r="E497" t="s">
        <v>635</v>
      </c>
      <c r="F497" s="36">
        <v>45085</v>
      </c>
      <c r="G497" s="36">
        <v>45092</v>
      </c>
      <c r="H497" s="36">
        <v>45092</v>
      </c>
      <c r="I497" t="s">
        <v>636</v>
      </c>
      <c r="J497">
        <v>125000</v>
      </c>
      <c r="K497">
        <v>125000</v>
      </c>
      <c r="L497">
        <v>0</v>
      </c>
      <c r="M497">
        <v>0</v>
      </c>
      <c r="N497">
        <v>0</v>
      </c>
      <c r="O497">
        <v>0</v>
      </c>
      <c r="P497">
        <v>0</v>
      </c>
      <c r="Q497">
        <v>0</v>
      </c>
      <c r="R497">
        <v>125000</v>
      </c>
      <c r="S497" t="s">
        <v>637</v>
      </c>
      <c r="T497" t="s">
        <v>636</v>
      </c>
      <c r="U497" t="s">
        <v>636</v>
      </c>
      <c r="V497" t="s">
        <v>636</v>
      </c>
      <c r="W497" t="s">
        <v>636</v>
      </c>
      <c r="X497" t="s">
        <v>636</v>
      </c>
      <c r="Y497" t="s">
        <v>636</v>
      </c>
      <c r="Z497" t="s">
        <v>636</v>
      </c>
      <c r="AA497" t="s">
        <v>636</v>
      </c>
      <c r="AB497">
        <v>0</v>
      </c>
      <c r="AC497">
        <v>1</v>
      </c>
      <c r="AD497" t="s">
        <v>636</v>
      </c>
      <c r="AE497" t="s">
        <v>636</v>
      </c>
      <c r="AF497" t="s">
        <v>639</v>
      </c>
      <c r="AG497" t="s">
        <v>640</v>
      </c>
      <c r="AH497" t="s">
        <v>636</v>
      </c>
      <c r="AI497" t="s">
        <v>682</v>
      </c>
    </row>
    <row r="498" spans="1:35" x14ac:dyDescent="0.35">
      <c r="A498" t="s">
        <v>1790</v>
      </c>
      <c r="B498">
        <v>800065396</v>
      </c>
      <c r="C498" t="s">
        <v>633</v>
      </c>
      <c r="D498" t="s">
        <v>1791</v>
      </c>
      <c r="E498" t="s">
        <v>1123</v>
      </c>
      <c r="F498" s="36">
        <v>45527</v>
      </c>
      <c r="G498" s="36">
        <v>45537</v>
      </c>
      <c r="H498" t="s">
        <v>636</v>
      </c>
      <c r="I498" t="s">
        <v>636</v>
      </c>
      <c r="J498">
        <v>302890255</v>
      </c>
      <c r="K498">
        <v>302890255</v>
      </c>
      <c r="L498">
        <v>0</v>
      </c>
      <c r="M498">
        <v>0</v>
      </c>
      <c r="N498">
        <v>0</v>
      </c>
      <c r="O498">
        <v>0</v>
      </c>
      <c r="P498">
        <v>0</v>
      </c>
      <c r="Q498">
        <v>0</v>
      </c>
      <c r="R498">
        <v>0</v>
      </c>
      <c r="S498" t="s">
        <v>636</v>
      </c>
      <c r="T498" t="s">
        <v>636</v>
      </c>
      <c r="U498" t="s">
        <v>636</v>
      </c>
      <c r="V498" t="s">
        <v>636</v>
      </c>
      <c r="W498" t="s">
        <v>636</v>
      </c>
      <c r="X498" t="s">
        <v>636</v>
      </c>
      <c r="Y498" t="s">
        <v>636</v>
      </c>
      <c r="Z498" t="s">
        <v>636</v>
      </c>
      <c r="AA498" t="s">
        <v>636</v>
      </c>
      <c r="AB498">
        <v>0</v>
      </c>
      <c r="AC498" t="s">
        <v>636</v>
      </c>
      <c r="AD498" t="s">
        <v>1124</v>
      </c>
      <c r="AE498" t="s">
        <v>1125</v>
      </c>
      <c r="AF498" t="s">
        <v>1126</v>
      </c>
      <c r="AG498" t="s">
        <v>636</v>
      </c>
      <c r="AH498" t="s">
        <v>636</v>
      </c>
      <c r="AI498" t="s">
        <v>682</v>
      </c>
    </row>
    <row r="499" spans="1:35" x14ac:dyDescent="0.35">
      <c r="A499" t="s">
        <v>1792</v>
      </c>
      <c r="B499">
        <v>800065396</v>
      </c>
      <c r="C499" t="s">
        <v>633</v>
      </c>
      <c r="D499" t="s">
        <v>1793</v>
      </c>
      <c r="E499" t="s">
        <v>635</v>
      </c>
      <c r="F499" s="36">
        <v>45085</v>
      </c>
      <c r="G499" s="36">
        <v>45092</v>
      </c>
      <c r="H499" s="36">
        <v>45092</v>
      </c>
      <c r="I499" t="s">
        <v>636</v>
      </c>
      <c r="J499">
        <v>125000</v>
      </c>
      <c r="K499">
        <v>125000</v>
      </c>
      <c r="L499">
        <v>0</v>
      </c>
      <c r="M499">
        <v>0</v>
      </c>
      <c r="N499">
        <v>0</v>
      </c>
      <c r="O499">
        <v>0</v>
      </c>
      <c r="P499">
        <v>0</v>
      </c>
      <c r="Q499">
        <v>0</v>
      </c>
      <c r="R499">
        <v>125000</v>
      </c>
      <c r="S499" t="s">
        <v>637</v>
      </c>
      <c r="T499" t="s">
        <v>636</v>
      </c>
      <c r="U499" t="s">
        <v>636</v>
      </c>
      <c r="V499" t="s">
        <v>636</v>
      </c>
      <c r="W499" t="s">
        <v>636</v>
      </c>
      <c r="X499" t="s">
        <v>636</v>
      </c>
      <c r="Y499" t="s">
        <v>636</v>
      </c>
      <c r="Z499" t="s">
        <v>636</v>
      </c>
      <c r="AA499" t="s">
        <v>636</v>
      </c>
      <c r="AB499">
        <v>0</v>
      </c>
      <c r="AC499">
        <v>1</v>
      </c>
      <c r="AD499" t="s">
        <v>636</v>
      </c>
      <c r="AE499" t="s">
        <v>636</v>
      </c>
      <c r="AF499" t="s">
        <v>639</v>
      </c>
      <c r="AG499" t="s">
        <v>640</v>
      </c>
      <c r="AH499" t="s">
        <v>636</v>
      </c>
      <c r="AI499" t="s">
        <v>682</v>
      </c>
    </row>
    <row r="500" spans="1:35" x14ac:dyDescent="0.35">
      <c r="A500" t="s">
        <v>1794</v>
      </c>
      <c r="B500">
        <v>800065396</v>
      </c>
      <c r="C500" t="s">
        <v>633</v>
      </c>
      <c r="D500" t="s">
        <v>1795</v>
      </c>
      <c r="E500" t="s">
        <v>635</v>
      </c>
      <c r="F500" s="36">
        <v>44153</v>
      </c>
      <c r="G500" s="36">
        <v>44185</v>
      </c>
      <c r="H500" s="36">
        <v>44185</v>
      </c>
      <c r="I500" t="s">
        <v>636</v>
      </c>
      <c r="J500">
        <v>190000</v>
      </c>
      <c r="K500">
        <v>190000</v>
      </c>
      <c r="L500">
        <v>0</v>
      </c>
      <c r="M500">
        <v>0</v>
      </c>
      <c r="N500">
        <v>0</v>
      </c>
      <c r="O500">
        <v>0</v>
      </c>
      <c r="P500">
        <v>0</v>
      </c>
      <c r="Q500">
        <v>0</v>
      </c>
      <c r="R500">
        <v>190000</v>
      </c>
      <c r="S500" t="s">
        <v>637</v>
      </c>
      <c r="T500" t="s">
        <v>636</v>
      </c>
      <c r="U500" t="s">
        <v>636</v>
      </c>
      <c r="V500" t="s">
        <v>636</v>
      </c>
      <c r="W500" t="s">
        <v>636</v>
      </c>
      <c r="X500" t="s">
        <v>636</v>
      </c>
      <c r="Y500" t="s">
        <v>636</v>
      </c>
      <c r="Z500" t="s">
        <v>636</v>
      </c>
      <c r="AA500" t="s">
        <v>636</v>
      </c>
      <c r="AB500">
        <v>0</v>
      </c>
      <c r="AC500">
        <v>1</v>
      </c>
      <c r="AD500" t="s">
        <v>636</v>
      </c>
      <c r="AE500" t="s">
        <v>636</v>
      </c>
      <c r="AF500" t="s">
        <v>639</v>
      </c>
      <c r="AG500" t="s">
        <v>640</v>
      </c>
      <c r="AH500" t="s">
        <v>636</v>
      </c>
      <c r="AI500" t="s">
        <v>682</v>
      </c>
    </row>
    <row r="501" spans="1:35" x14ac:dyDescent="0.35">
      <c r="A501" t="s">
        <v>1796</v>
      </c>
      <c r="B501">
        <v>800065396</v>
      </c>
      <c r="C501" t="s">
        <v>633</v>
      </c>
      <c r="D501" t="s">
        <v>1797</v>
      </c>
      <c r="E501" t="s">
        <v>635</v>
      </c>
      <c r="F501" s="36">
        <v>44144</v>
      </c>
      <c r="G501" s="36">
        <v>44157</v>
      </c>
      <c r="H501" s="36">
        <v>44157</v>
      </c>
      <c r="I501" t="s">
        <v>636</v>
      </c>
      <c r="J501">
        <v>190000</v>
      </c>
      <c r="K501">
        <v>190000</v>
      </c>
      <c r="L501">
        <v>0</v>
      </c>
      <c r="M501">
        <v>0</v>
      </c>
      <c r="N501">
        <v>0</v>
      </c>
      <c r="O501">
        <v>0</v>
      </c>
      <c r="P501">
        <v>0</v>
      </c>
      <c r="Q501">
        <v>0</v>
      </c>
      <c r="R501">
        <v>190000</v>
      </c>
      <c r="S501" t="s">
        <v>637</v>
      </c>
      <c r="T501" t="s">
        <v>636</v>
      </c>
      <c r="U501" t="s">
        <v>636</v>
      </c>
      <c r="V501" t="s">
        <v>636</v>
      </c>
      <c r="W501" t="s">
        <v>636</v>
      </c>
      <c r="X501" t="s">
        <v>636</v>
      </c>
      <c r="Y501" t="s">
        <v>636</v>
      </c>
      <c r="Z501" t="s">
        <v>636</v>
      </c>
      <c r="AA501" t="s">
        <v>636</v>
      </c>
      <c r="AB501">
        <v>0</v>
      </c>
      <c r="AC501">
        <v>1</v>
      </c>
      <c r="AD501" t="s">
        <v>636</v>
      </c>
      <c r="AE501" t="s">
        <v>636</v>
      </c>
      <c r="AF501" t="s">
        <v>639</v>
      </c>
      <c r="AG501" t="s">
        <v>640</v>
      </c>
      <c r="AH501" t="s">
        <v>636</v>
      </c>
      <c r="AI501" t="s">
        <v>682</v>
      </c>
    </row>
    <row r="502" spans="1:35" x14ac:dyDescent="0.35">
      <c r="A502" t="s">
        <v>1798</v>
      </c>
      <c r="B502">
        <v>800065396</v>
      </c>
      <c r="C502" t="s">
        <v>633</v>
      </c>
      <c r="D502" t="s">
        <v>1799</v>
      </c>
      <c r="E502" t="s">
        <v>635</v>
      </c>
      <c r="F502" s="36">
        <v>44203</v>
      </c>
      <c r="G502" s="36">
        <v>44215</v>
      </c>
      <c r="H502" s="36">
        <v>44215</v>
      </c>
      <c r="I502" t="s">
        <v>636</v>
      </c>
      <c r="J502">
        <v>80000</v>
      </c>
      <c r="K502">
        <v>80000</v>
      </c>
      <c r="L502">
        <v>0</v>
      </c>
      <c r="M502">
        <v>0</v>
      </c>
      <c r="N502">
        <v>0</v>
      </c>
      <c r="O502">
        <v>0</v>
      </c>
      <c r="P502">
        <v>0</v>
      </c>
      <c r="Q502">
        <v>0</v>
      </c>
      <c r="R502">
        <v>80000</v>
      </c>
      <c r="S502" t="s">
        <v>637</v>
      </c>
      <c r="T502" t="s">
        <v>636</v>
      </c>
      <c r="U502" t="s">
        <v>636</v>
      </c>
      <c r="V502" t="s">
        <v>636</v>
      </c>
      <c r="W502" t="s">
        <v>636</v>
      </c>
      <c r="X502" t="s">
        <v>636</v>
      </c>
      <c r="Y502" t="s">
        <v>636</v>
      </c>
      <c r="Z502" t="s">
        <v>636</v>
      </c>
      <c r="AA502" t="s">
        <v>636</v>
      </c>
      <c r="AB502">
        <v>0</v>
      </c>
      <c r="AC502">
        <v>1</v>
      </c>
      <c r="AD502" t="s">
        <v>636</v>
      </c>
      <c r="AE502" t="s">
        <v>636</v>
      </c>
      <c r="AF502" t="s">
        <v>639</v>
      </c>
      <c r="AG502" t="s">
        <v>640</v>
      </c>
      <c r="AH502" t="s">
        <v>636</v>
      </c>
      <c r="AI502" t="s">
        <v>682</v>
      </c>
    </row>
    <row r="503" spans="1:35" x14ac:dyDescent="0.35">
      <c r="A503" t="s">
        <v>1800</v>
      </c>
      <c r="B503">
        <v>800065396</v>
      </c>
      <c r="C503" t="s">
        <v>633</v>
      </c>
      <c r="D503" t="s">
        <v>1801</v>
      </c>
      <c r="E503" t="s">
        <v>635</v>
      </c>
      <c r="F503" s="36">
        <v>44162</v>
      </c>
      <c r="G503" s="36">
        <v>44185</v>
      </c>
      <c r="H503" s="36">
        <v>44185</v>
      </c>
      <c r="I503" t="s">
        <v>636</v>
      </c>
      <c r="J503">
        <v>80000</v>
      </c>
      <c r="K503">
        <v>80000</v>
      </c>
      <c r="L503">
        <v>0</v>
      </c>
      <c r="M503">
        <v>0</v>
      </c>
      <c r="N503">
        <v>0</v>
      </c>
      <c r="O503">
        <v>0</v>
      </c>
      <c r="P503">
        <v>0</v>
      </c>
      <c r="Q503">
        <v>0</v>
      </c>
      <c r="R503">
        <v>80000</v>
      </c>
      <c r="S503" t="s">
        <v>637</v>
      </c>
      <c r="T503" t="s">
        <v>636</v>
      </c>
      <c r="U503" t="s">
        <v>636</v>
      </c>
      <c r="V503" t="s">
        <v>636</v>
      </c>
      <c r="W503" t="s">
        <v>636</v>
      </c>
      <c r="X503" t="s">
        <v>636</v>
      </c>
      <c r="Y503" t="s">
        <v>636</v>
      </c>
      <c r="Z503" t="s">
        <v>636</v>
      </c>
      <c r="AA503" t="s">
        <v>636</v>
      </c>
      <c r="AB503">
        <v>0</v>
      </c>
      <c r="AC503">
        <v>1</v>
      </c>
      <c r="AD503" t="s">
        <v>636</v>
      </c>
      <c r="AE503" t="s">
        <v>636</v>
      </c>
      <c r="AF503" t="s">
        <v>639</v>
      </c>
      <c r="AG503" t="s">
        <v>640</v>
      </c>
      <c r="AH503" t="s">
        <v>636</v>
      </c>
      <c r="AI503" t="s">
        <v>682</v>
      </c>
    </row>
    <row r="504" spans="1:35" x14ac:dyDescent="0.35">
      <c r="A504" t="s">
        <v>1802</v>
      </c>
      <c r="B504">
        <v>800065396</v>
      </c>
      <c r="C504" t="s">
        <v>633</v>
      </c>
      <c r="D504" t="s">
        <v>1803</v>
      </c>
      <c r="E504" t="s">
        <v>635</v>
      </c>
      <c r="F504" s="36">
        <v>45701</v>
      </c>
      <c r="G504" s="36">
        <v>45702</v>
      </c>
      <c r="H504" s="36">
        <v>45744</v>
      </c>
      <c r="I504" t="s">
        <v>636</v>
      </c>
      <c r="J504">
        <v>125000</v>
      </c>
      <c r="K504">
        <v>125000</v>
      </c>
      <c r="L504">
        <v>0</v>
      </c>
      <c r="M504">
        <v>0</v>
      </c>
      <c r="N504">
        <v>4700</v>
      </c>
      <c r="O504">
        <v>4700</v>
      </c>
      <c r="P504">
        <v>0</v>
      </c>
      <c r="Q504">
        <v>0</v>
      </c>
      <c r="R504">
        <v>120300</v>
      </c>
      <c r="S504" t="s">
        <v>636</v>
      </c>
      <c r="T504" t="s">
        <v>636</v>
      </c>
      <c r="U504" t="s">
        <v>636</v>
      </c>
      <c r="V504" t="s">
        <v>636</v>
      </c>
      <c r="W504" t="s">
        <v>636</v>
      </c>
      <c r="X504" t="s">
        <v>636</v>
      </c>
      <c r="Y504" t="s">
        <v>636</v>
      </c>
      <c r="Z504" t="s">
        <v>636</v>
      </c>
      <c r="AA504" t="s">
        <v>636</v>
      </c>
      <c r="AB504">
        <v>0</v>
      </c>
      <c r="AC504">
        <v>1</v>
      </c>
      <c r="AD504" t="s">
        <v>649</v>
      </c>
      <c r="AE504" t="s">
        <v>728</v>
      </c>
      <c r="AF504" t="s">
        <v>639</v>
      </c>
      <c r="AG504" t="s">
        <v>651</v>
      </c>
      <c r="AH504" t="s">
        <v>1341</v>
      </c>
      <c r="AI504" t="s">
        <v>682</v>
      </c>
    </row>
    <row r="505" spans="1:35" x14ac:dyDescent="0.35">
      <c r="A505" t="s">
        <v>1804</v>
      </c>
      <c r="B505">
        <v>800065396</v>
      </c>
      <c r="C505" t="s">
        <v>633</v>
      </c>
      <c r="D505" t="s">
        <v>1805</v>
      </c>
      <c r="E505" t="s">
        <v>1112</v>
      </c>
      <c r="F505" s="36">
        <v>45720</v>
      </c>
      <c r="G505" s="36">
        <v>45729</v>
      </c>
      <c r="H505" t="s">
        <v>636</v>
      </c>
      <c r="I505" t="s">
        <v>636</v>
      </c>
      <c r="J505">
        <v>27300</v>
      </c>
      <c r="K505">
        <v>27300</v>
      </c>
      <c r="L505">
        <v>0</v>
      </c>
      <c r="M505">
        <v>0</v>
      </c>
      <c r="N505">
        <v>0</v>
      </c>
      <c r="O505">
        <v>0</v>
      </c>
      <c r="P505">
        <v>0</v>
      </c>
      <c r="Q505">
        <v>0</v>
      </c>
      <c r="R505">
        <v>0</v>
      </c>
      <c r="S505" t="s">
        <v>636</v>
      </c>
      <c r="T505" t="s">
        <v>636</v>
      </c>
      <c r="U505" t="s">
        <v>636</v>
      </c>
      <c r="V505" t="s">
        <v>636</v>
      </c>
      <c r="W505" t="s">
        <v>636</v>
      </c>
      <c r="X505" t="s">
        <v>636</v>
      </c>
      <c r="Y505" t="s">
        <v>636</v>
      </c>
      <c r="Z505" t="s">
        <v>636</v>
      </c>
      <c r="AA505" t="s">
        <v>636</v>
      </c>
      <c r="AB505">
        <v>0</v>
      </c>
      <c r="AC505" t="s">
        <v>636</v>
      </c>
      <c r="AD505" t="s">
        <v>649</v>
      </c>
      <c r="AE505" t="s">
        <v>650</v>
      </c>
      <c r="AF505" t="s">
        <v>639</v>
      </c>
      <c r="AG505" t="s">
        <v>636</v>
      </c>
      <c r="AH505" t="s">
        <v>636</v>
      </c>
      <c r="AI505" t="s">
        <v>682</v>
      </c>
    </row>
    <row r="506" spans="1:35" x14ac:dyDescent="0.35">
      <c r="A506" t="s">
        <v>1806</v>
      </c>
      <c r="B506">
        <v>800065396</v>
      </c>
      <c r="C506" t="s">
        <v>633</v>
      </c>
      <c r="D506" t="s">
        <v>1807</v>
      </c>
      <c r="E506" t="s">
        <v>1123</v>
      </c>
      <c r="F506" s="36">
        <v>45587</v>
      </c>
      <c r="G506" s="36">
        <v>45597</v>
      </c>
      <c r="H506" t="s">
        <v>636</v>
      </c>
      <c r="I506" t="s">
        <v>636</v>
      </c>
      <c r="J506">
        <v>64529922</v>
      </c>
      <c r="K506">
        <v>64529922</v>
      </c>
      <c r="L506">
        <v>0</v>
      </c>
      <c r="M506">
        <v>0</v>
      </c>
      <c r="N506">
        <v>0</v>
      </c>
      <c r="O506">
        <v>0</v>
      </c>
      <c r="P506">
        <v>0</v>
      </c>
      <c r="Q506">
        <v>0</v>
      </c>
      <c r="R506">
        <v>0</v>
      </c>
      <c r="S506" t="s">
        <v>636</v>
      </c>
      <c r="T506" t="s">
        <v>636</v>
      </c>
      <c r="U506" t="s">
        <v>636</v>
      </c>
      <c r="V506" t="s">
        <v>636</v>
      </c>
      <c r="W506" t="s">
        <v>636</v>
      </c>
      <c r="X506" t="s">
        <v>636</v>
      </c>
      <c r="Y506" t="s">
        <v>636</v>
      </c>
      <c r="Z506" t="s">
        <v>636</v>
      </c>
      <c r="AA506" t="s">
        <v>636</v>
      </c>
      <c r="AB506">
        <v>0</v>
      </c>
      <c r="AC506" t="s">
        <v>636</v>
      </c>
      <c r="AD506" t="s">
        <v>1124</v>
      </c>
      <c r="AE506" t="s">
        <v>1125</v>
      </c>
      <c r="AF506" t="s">
        <v>1126</v>
      </c>
      <c r="AG506" t="s">
        <v>636</v>
      </c>
      <c r="AH506" t="s">
        <v>636</v>
      </c>
      <c r="AI506" t="s">
        <v>682</v>
      </c>
    </row>
    <row r="507" spans="1:35" x14ac:dyDescent="0.35">
      <c r="A507" t="s">
        <v>1808</v>
      </c>
      <c r="B507">
        <v>800065396</v>
      </c>
      <c r="C507" t="s">
        <v>633</v>
      </c>
      <c r="D507" t="s">
        <v>1809</v>
      </c>
      <c r="E507" t="s">
        <v>635</v>
      </c>
      <c r="F507" s="36">
        <v>44405</v>
      </c>
      <c r="G507" s="36">
        <v>44426</v>
      </c>
      <c r="H507" s="36">
        <v>44426</v>
      </c>
      <c r="I507" t="s">
        <v>636</v>
      </c>
      <c r="J507">
        <v>190000</v>
      </c>
      <c r="K507">
        <v>190000</v>
      </c>
      <c r="L507">
        <v>0</v>
      </c>
      <c r="M507">
        <v>0</v>
      </c>
      <c r="N507">
        <v>0</v>
      </c>
      <c r="O507">
        <v>0</v>
      </c>
      <c r="P507">
        <v>0</v>
      </c>
      <c r="Q507">
        <v>0</v>
      </c>
      <c r="R507">
        <v>190000</v>
      </c>
      <c r="S507" t="s">
        <v>637</v>
      </c>
      <c r="T507" t="s">
        <v>636</v>
      </c>
      <c r="U507" t="s">
        <v>636</v>
      </c>
      <c r="V507" t="s">
        <v>636</v>
      </c>
      <c r="W507" t="s">
        <v>636</v>
      </c>
      <c r="X507" t="s">
        <v>636</v>
      </c>
      <c r="Y507" t="s">
        <v>636</v>
      </c>
      <c r="Z507" t="s">
        <v>636</v>
      </c>
      <c r="AA507" t="s">
        <v>636</v>
      </c>
      <c r="AB507">
        <v>0</v>
      </c>
      <c r="AC507">
        <v>1</v>
      </c>
      <c r="AD507" t="s">
        <v>636</v>
      </c>
      <c r="AE507" t="s">
        <v>636</v>
      </c>
      <c r="AF507" t="s">
        <v>639</v>
      </c>
      <c r="AG507" t="s">
        <v>640</v>
      </c>
      <c r="AH507" t="s">
        <v>636</v>
      </c>
      <c r="AI507" t="s">
        <v>682</v>
      </c>
    </row>
    <row r="508" spans="1:35" x14ac:dyDescent="0.35">
      <c r="A508" t="s">
        <v>1810</v>
      </c>
      <c r="B508">
        <v>800065396</v>
      </c>
      <c r="C508" t="s">
        <v>633</v>
      </c>
      <c r="D508" t="s">
        <v>1811</v>
      </c>
      <c r="E508" t="s">
        <v>635</v>
      </c>
      <c r="F508" s="36">
        <v>45692</v>
      </c>
      <c r="G508" s="36">
        <v>45702</v>
      </c>
      <c r="H508" s="36">
        <v>45715</v>
      </c>
      <c r="I508" t="s">
        <v>636</v>
      </c>
      <c r="J508">
        <v>1523600</v>
      </c>
      <c r="K508">
        <v>1523600</v>
      </c>
      <c r="L508">
        <v>0</v>
      </c>
      <c r="M508">
        <v>0</v>
      </c>
      <c r="N508">
        <v>351600</v>
      </c>
      <c r="O508">
        <v>351600</v>
      </c>
      <c r="P508">
        <v>0</v>
      </c>
      <c r="Q508">
        <v>0</v>
      </c>
      <c r="R508">
        <v>1172000</v>
      </c>
      <c r="S508" t="s">
        <v>636</v>
      </c>
      <c r="T508" t="s">
        <v>636</v>
      </c>
      <c r="U508" t="s">
        <v>636</v>
      </c>
      <c r="V508" t="s">
        <v>636</v>
      </c>
      <c r="W508" t="s">
        <v>636</v>
      </c>
      <c r="X508" t="s">
        <v>636</v>
      </c>
      <c r="Y508" t="s">
        <v>636</v>
      </c>
      <c r="Z508" t="s">
        <v>636</v>
      </c>
      <c r="AA508" t="s">
        <v>636</v>
      </c>
      <c r="AB508">
        <v>30472</v>
      </c>
      <c r="AC508">
        <v>1</v>
      </c>
      <c r="AD508" t="s">
        <v>649</v>
      </c>
      <c r="AE508" t="s">
        <v>650</v>
      </c>
      <c r="AF508" t="s">
        <v>639</v>
      </c>
      <c r="AG508" t="s">
        <v>651</v>
      </c>
      <c r="AH508" t="s">
        <v>652</v>
      </c>
      <c r="AI508" t="s">
        <v>682</v>
      </c>
    </row>
    <row r="509" spans="1:35" x14ac:dyDescent="0.35">
      <c r="A509" t="s">
        <v>1812</v>
      </c>
      <c r="B509">
        <v>800065396</v>
      </c>
      <c r="C509" t="s">
        <v>633</v>
      </c>
      <c r="D509" t="s">
        <v>1813</v>
      </c>
      <c r="E509" t="s">
        <v>635</v>
      </c>
      <c r="F509" s="36">
        <v>44811</v>
      </c>
      <c r="G509" s="36">
        <v>44830</v>
      </c>
      <c r="H509" s="36">
        <v>44830</v>
      </c>
      <c r="I509" t="s">
        <v>636</v>
      </c>
      <c r="J509">
        <v>190000</v>
      </c>
      <c r="K509">
        <v>190000</v>
      </c>
      <c r="L509">
        <v>0</v>
      </c>
      <c r="M509">
        <v>0</v>
      </c>
      <c r="N509">
        <v>0</v>
      </c>
      <c r="O509">
        <v>0</v>
      </c>
      <c r="P509">
        <v>0</v>
      </c>
      <c r="Q509">
        <v>0</v>
      </c>
      <c r="R509">
        <v>190000</v>
      </c>
      <c r="S509" t="s">
        <v>637</v>
      </c>
      <c r="T509" t="s">
        <v>636</v>
      </c>
      <c r="U509" t="s">
        <v>636</v>
      </c>
      <c r="V509" t="s">
        <v>636</v>
      </c>
      <c r="W509" t="s">
        <v>636</v>
      </c>
      <c r="X509" t="s">
        <v>636</v>
      </c>
      <c r="Y509" t="s">
        <v>636</v>
      </c>
      <c r="Z509" t="s">
        <v>636</v>
      </c>
      <c r="AA509" t="s">
        <v>636</v>
      </c>
      <c r="AB509">
        <v>0</v>
      </c>
      <c r="AC509">
        <v>1</v>
      </c>
      <c r="AD509" t="s">
        <v>636</v>
      </c>
      <c r="AE509" t="s">
        <v>636</v>
      </c>
      <c r="AF509" t="s">
        <v>639</v>
      </c>
      <c r="AG509" t="s">
        <v>640</v>
      </c>
      <c r="AH509" t="s">
        <v>636</v>
      </c>
      <c r="AI509" t="s">
        <v>682</v>
      </c>
    </row>
    <row r="510" spans="1:35" x14ac:dyDescent="0.35">
      <c r="A510" t="s">
        <v>1814</v>
      </c>
      <c r="B510">
        <v>800065396</v>
      </c>
      <c r="C510" t="s">
        <v>633</v>
      </c>
      <c r="D510" t="s">
        <v>1815</v>
      </c>
      <c r="E510" t="s">
        <v>1112</v>
      </c>
      <c r="F510" s="36">
        <v>45720</v>
      </c>
      <c r="G510" s="36">
        <v>45729</v>
      </c>
      <c r="H510" t="s">
        <v>636</v>
      </c>
      <c r="I510" t="s">
        <v>636</v>
      </c>
      <c r="J510">
        <v>574133</v>
      </c>
      <c r="K510">
        <v>574133</v>
      </c>
      <c r="L510">
        <v>0</v>
      </c>
      <c r="M510">
        <v>0</v>
      </c>
      <c r="N510">
        <v>0</v>
      </c>
      <c r="O510">
        <v>0</v>
      </c>
      <c r="P510">
        <v>0</v>
      </c>
      <c r="Q510">
        <v>0</v>
      </c>
      <c r="R510">
        <v>0</v>
      </c>
      <c r="S510" t="s">
        <v>636</v>
      </c>
      <c r="T510" t="s">
        <v>636</v>
      </c>
      <c r="U510" t="s">
        <v>636</v>
      </c>
      <c r="V510" t="s">
        <v>636</v>
      </c>
      <c r="W510" t="s">
        <v>636</v>
      </c>
      <c r="X510" t="s">
        <v>636</v>
      </c>
      <c r="Y510" t="s">
        <v>636</v>
      </c>
      <c r="Z510" t="s">
        <v>636</v>
      </c>
      <c r="AA510" t="s">
        <v>636</v>
      </c>
      <c r="AB510">
        <v>0</v>
      </c>
      <c r="AC510" t="s">
        <v>636</v>
      </c>
      <c r="AD510" t="s">
        <v>649</v>
      </c>
      <c r="AE510" t="s">
        <v>650</v>
      </c>
      <c r="AF510" t="s">
        <v>639</v>
      </c>
      <c r="AG510" t="s">
        <v>636</v>
      </c>
      <c r="AH510" t="s">
        <v>636</v>
      </c>
      <c r="AI510" t="s">
        <v>682</v>
      </c>
    </row>
    <row r="511" spans="1:35" x14ac:dyDescent="0.35">
      <c r="A511" t="s">
        <v>1816</v>
      </c>
      <c r="B511">
        <v>800065396</v>
      </c>
      <c r="C511" t="s">
        <v>633</v>
      </c>
      <c r="D511" t="s">
        <v>1817</v>
      </c>
      <c r="E511" t="s">
        <v>1123</v>
      </c>
      <c r="F511" s="36">
        <v>45715</v>
      </c>
      <c r="G511" s="36">
        <v>45719</v>
      </c>
      <c r="H511" t="s">
        <v>636</v>
      </c>
      <c r="I511" t="s">
        <v>636</v>
      </c>
      <c r="J511">
        <v>301383772</v>
      </c>
      <c r="K511">
        <v>301383772</v>
      </c>
      <c r="L511">
        <v>0</v>
      </c>
      <c r="M511">
        <v>0</v>
      </c>
      <c r="N511">
        <v>0</v>
      </c>
      <c r="O511">
        <v>25695500</v>
      </c>
      <c r="P511">
        <v>0</v>
      </c>
      <c r="Q511">
        <v>0</v>
      </c>
      <c r="R511">
        <v>0</v>
      </c>
      <c r="S511" t="s">
        <v>636</v>
      </c>
      <c r="T511" t="s">
        <v>636</v>
      </c>
      <c r="U511" t="s">
        <v>636</v>
      </c>
      <c r="V511" t="s">
        <v>636</v>
      </c>
      <c r="W511" t="s">
        <v>636</v>
      </c>
      <c r="X511" t="s">
        <v>636</v>
      </c>
      <c r="Y511" t="s">
        <v>636</v>
      </c>
      <c r="Z511" t="s">
        <v>636</v>
      </c>
      <c r="AA511" t="s">
        <v>636</v>
      </c>
      <c r="AB511">
        <v>0</v>
      </c>
      <c r="AC511" t="s">
        <v>636</v>
      </c>
      <c r="AD511" t="s">
        <v>1124</v>
      </c>
      <c r="AE511" t="s">
        <v>1125</v>
      </c>
      <c r="AF511" t="s">
        <v>1126</v>
      </c>
      <c r="AG511" t="s">
        <v>636</v>
      </c>
      <c r="AH511" t="s">
        <v>636</v>
      </c>
      <c r="AI511" t="s">
        <v>682</v>
      </c>
    </row>
    <row r="512" spans="1:35" x14ac:dyDescent="0.35">
      <c r="A512" t="s">
        <v>1818</v>
      </c>
      <c r="B512">
        <v>800065396</v>
      </c>
      <c r="C512" t="s">
        <v>633</v>
      </c>
      <c r="D512" t="s">
        <v>1819</v>
      </c>
      <c r="E512" t="s">
        <v>635</v>
      </c>
      <c r="F512" s="36">
        <v>44144</v>
      </c>
      <c r="G512" s="36">
        <v>44157</v>
      </c>
      <c r="H512" s="36">
        <v>44157</v>
      </c>
      <c r="I512" t="s">
        <v>636</v>
      </c>
      <c r="J512">
        <v>190000</v>
      </c>
      <c r="K512">
        <v>190000</v>
      </c>
      <c r="L512">
        <v>0</v>
      </c>
      <c r="M512">
        <v>0</v>
      </c>
      <c r="N512">
        <v>0</v>
      </c>
      <c r="O512">
        <v>0</v>
      </c>
      <c r="P512">
        <v>0</v>
      </c>
      <c r="Q512">
        <v>0</v>
      </c>
      <c r="R512">
        <v>190000</v>
      </c>
      <c r="S512" t="s">
        <v>637</v>
      </c>
      <c r="T512" t="s">
        <v>636</v>
      </c>
      <c r="U512" t="s">
        <v>636</v>
      </c>
      <c r="V512" t="s">
        <v>636</v>
      </c>
      <c r="W512" t="s">
        <v>636</v>
      </c>
      <c r="X512" t="s">
        <v>636</v>
      </c>
      <c r="Y512" t="s">
        <v>636</v>
      </c>
      <c r="Z512" t="s">
        <v>636</v>
      </c>
      <c r="AA512" t="s">
        <v>636</v>
      </c>
      <c r="AB512">
        <v>0</v>
      </c>
      <c r="AC512">
        <v>1</v>
      </c>
      <c r="AD512" t="s">
        <v>636</v>
      </c>
      <c r="AE512" t="s">
        <v>636</v>
      </c>
      <c r="AF512" t="s">
        <v>639</v>
      </c>
      <c r="AG512" t="s">
        <v>640</v>
      </c>
      <c r="AH512" t="s">
        <v>636</v>
      </c>
      <c r="AI512" t="s">
        <v>682</v>
      </c>
    </row>
    <row r="513" spans="1:35" x14ac:dyDescent="0.35">
      <c r="A513" t="s">
        <v>1820</v>
      </c>
      <c r="B513">
        <v>800065396</v>
      </c>
      <c r="C513" t="s">
        <v>633</v>
      </c>
      <c r="D513" t="s">
        <v>1821</v>
      </c>
      <c r="E513" t="s">
        <v>635</v>
      </c>
      <c r="F513" s="36">
        <v>44162</v>
      </c>
      <c r="G513" s="36">
        <v>44185</v>
      </c>
      <c r="H513" s="36">
        <v>44185</v>
      </c>
      <c r="I513" t="s">
        <v>636</v>
      </c>
      <c r="J513">
        <v>80000</v>
      </c>
      <c r="K513">
        <v>80000</v>
      </c>
      <c r="L513">
        <v>0</v>
      </c>
      <c r="M513">
        <v>0</v>
      </c>
      <c r="N513">
        <v>0</v>
      </c>
      <c r="O513">
        <v>0</v>
      </c>
      <c r="P513">
        <v>0</v>
      </c>
      <c r="Q513">
        <v>0</v>
      </c>
      <c r="R513">
        <v>80000</v>
      </c>
      <c r="S513" t="s">
        <v>637</v>
      </c>
      <c r="T513" t="s">
        <v>636</v>
      </c>
      <c r="U513" t="s">
        <v>636</v>
      </c>
      <c r="V513" t="s">
        <v>636</v>
      </c>
      <c r="W513" t="s">
        <v>636</v>
      </c>
      <c r="X513" t="s">
        <v>636</v>
      </c>
      <c r="Y513" t="s">
        <v>636</v>
      </c>
      <c r="Z513" t="s">
        <v>636</v>
      </c>
      <c r="AA513" t="s">
        <v>636</v>
      </c>
      <c r="AB513">
        <v>0</v>
      </c>
      <c r="AC513">
        <v>1</v>
      </c>
      <c r="AD513" t="s">
        <v>636</v>
      </c>
      <c r="AE513" t="s">
        <v>636</v>
      </c>
      <c r="AF513" t="s">
        <v>639</v>
      </c>
      <c r="AG513" t="s">
        <v>640</v>
      </c>
      <c r="AH513" t="s">
        <v>636</v>
      </c>
      <c r="AI513" t="s">
        <v>682</v>
      </c>
    </row>
    <row r="514" spans="1:35" x14ac:dyDescent="0.35">
      <c r="A514" t="s">
        <v>1822</v>
      </c>
      <c r="B514">
        <v>800065396</v>
      </c>
      <c r="C514" t="s">
        <v>633</v>
      </c>
      <c r="D514" t="s">
        <v>1823</v>
      </c>
      <c r="E514" t="s">
        <v>1123</v>
      </c>
      <c r="F514" s="36">
        <v>45679</v>
      </c>
      <c r="G514" s="36">
        <v>45672</v>
      </c>
      <c r="H514" t="s">
        <v>636</v>
      </c>
      <c r="I514" t="s">
        <v>636</v>
      </c>
      <c r="J514">
        <v>589566712</v>
      </c>
      <c r="K514">
        <v>589566712</v>
      </c>
      <c r="L514">
        <v>0</v>
      </c>
      <c r="M514">
        <v>0</v>
      </c>
      <c r="N514">
        <v>0</v>
      </c>
      <c r="O514">
        <v>61716000</v>
      </c>
      <c r="P514">
        <v>0</v>
      </c>
      <c r="Q514">
        <v>0</v>
      </c>
      <c r="R514">
        <v>0</v>
      </c>
      <c r="S514" t="s">
        <v>636</v>
      </c>
      <c r="T514" t="s">
        <v>636</v>
      </c>
      <c r="U514" t="s">
        <v>636</v>
      </c>
      <c r="V514" t="s">
        <v>636</v>
      </c>
      <c r="W514" t="s">
        <v>636</v>
      </c>
      <c r="X514" t="s">
        <v>636</v>
      </c>
      <c r="Y514" t="s">
        <v>636</v>
      </c>
      <c r="Z514" t="s">
        <v>636</v>
      </c>
      <c r="AA514" t="s">
        <v>636</v>
      </c>
      <c r="AB514">
        <v>0</v>
      </c>
      <c r="AC514" t="s">
        <v>636</v>
      </c>
      <c r="AD514" t="s">
        <v>1124</v>
      </c>
      <c r="AE514" t="s">
        <v>1125</v>
      </c>
      <c r="AF514" t="s">
        <v>1126</v>
      </c>
      <c r="AG514" t="s">
        <v>636</v>
      </c>
      <c r="AH514" t="s">
        <v>636</v>
      </c>
      <c r="AI514" t="s">
        <v>682</v>
      </c>
    </row>
    <row r="515" spans="1:35" x14ac:dyDescent="0.35">
      <c r="A515" t="s">
        <v>1824</v>
      </c>
      <c r="B515">
        <v>800065396</v>
      </c>
      <c r="C515" t="s">
        <v>633</v>
      </c>
      <c r="D515" t="s">
        <v>1825</v>
      </c>
      <c r="E515" t="s">
        <v>635</v>
      </c>
      <c r="F515" s="36">
        <v>44371</v>
      </c>
      <c r="G515" s="36">
        <v>44399</v>
      </c>
      <c r="H515" s="36">
        <v>44399</v>
      </c>
      <c r="I515" t="s">
        <v>636</v>
      </c>
      <c r="J515">
        <v>190000</v>
      </c>
      <c r="K515">
        <v>190000</v>
      </c>
      <c r="L515">
        <v>0</v>
      </c>
      <c r="M515">
        <v>0</v>
      </c>
      <c r="N515">
        <v>0</v>
      </c>
      <c r="O515">
        <v>0</v>
      </c>
      <c r="P515">
        <v>0</v>
      </c>
      <c r="Q515">
        <v>0</v>
      </c>
      <c r="R515">
        <v>190000</v>
      </c>
      <c r="S515" t="s">
        <v>637</v>
      </c>
      <c r="T515" t="s">
        <v>636</v>
      </c>
      <c r="U515" t="s">
        <v>636</v>
      </c>
      <c r="V515" t="s">
        <v>636</v>
      </c>
      <c r="W515" t="s">
        <v>636</v>
      </c>
      <c r="X515" t="s">
        <v>636</v>
      </c>
      <c r="Y515" t="s">
        <v>636</v>
      </c>
      <c r="Z515" t="s">
        <v>636</v>
      </c>
      <c r="AA515" t="s">
        <v>636</v>
      </c>
      <c r="AB515">
        <v>0</v>
      </c>
      <c r="AC515">
        <v>1</v>
      </c>
      <c r="AD515" t="s">
        <v>636</v>
      </c>
      <c r="AE515" t="s">
        <v>636</v>
      </c>
      <c r="AF515" t="s">
        <v>639</v>
      </c>
      <c r="AG515" t="s">
        <v>640</v>
      </c>
      <c r="AH515" t="s">
        <v>636</v>
      </c>
      <c r="AI515" t="s">
        <v>682</v>
      </c>
    </row>
    <row r="516" spans="1:35" x14ac:dyDescent="0.35">
      <c r="A516" t="s">
        <v>1826</v>
      </c>
      <c r="B516">
        <v>800065396</v>
      </c>
      <c r="C516" t="s">
        <v>633</v>
      </c>
      <c r="D516" t="s">
        <v>1827</v>
      </c>
      <c r="E516" t="s">
        <v>635</v>
      </c>
      <c r="F516" s="36">
        <v>45542</v>
      </c>
      <c r="G516" s="36">
        <v>45544</v>
      </c>
      <c r="H516" s="36">
        <v>45565</v>
      </c>
      <c r="I516" t="s">
        <v>636</v>
      </c>
      <c r="J516">
        <v>125000</v>
      </c>
      <c r="K516">
        <v>125000</v>
      </c>
      <c r="L516">
        <v>0</v>
      </c>
      <c r="M516">
        <v>0</v>
      </c>
      <c r="N516">
        <v>0</v>
      </c>
      <c r="O516">
        <v>0</v>
      </c>
      <c r="P516">
        <v>0</v>
      </c>
      <c r="Q516">
        <v>0</v>
      </c>
      <c r="R516">
        <v>125000</v>
      </c>
      <c r="S516" t="s">
        <v>637</v>
      </c>
      <c r="T516" t="s">
        <v>636</v>
      </c>
      <c r="U516" t="s">
        <v>636</v>
      </c>
      <c r="V516" t="s">
        <v>636</v>
      </c>
      <c r="W516" t="s">
        <v>636</v>
      </c>
      <c r="X516" t="s">
        <v>636</v>
      </c>
      <c r="Y516" t="s">
        <v>636</v>
      </c>
      <c r="Z516" t="s">
        <v>636</v>
      </c>
      <c r="AA516" t="s">
        <v>636</v>
      </c>
      <c r="AB516">
        <v>0</v>
      </c>
      <c r="AC516">
        <v>1</v>
      </c>
      <c r="AD516" t="s">
        <v>649</v>
      </c>
      <c r="AE516" t="s">
        <v>728</v>
      </c>
      <c r="AF516" t="s">
        <v>639</v>
      </c>
      <c r="AG516" t="s">
        <v>651</v>
      </c>
      <c r="AH516" t="s">
        <v>652</v>
      </c>
      <c r="AI516" t="s">
        <v>682</v>
      </c>
    </row>
    <row r="517" spans="1:35" x14ac:dyDescent="0.35">
      <c r="A517" t="s">
        <v>1828</v>
      </c>
      <c r="B517">
        <v>800065396</v>
      </c>
      <c r="C517" t="s">
        <v>633</v>
      </c>
      <c r="D517" t="s">
        <v>1829</v>
      </c>
      <c r="E517" t="s">
        <v>635</v>
      </c>
      <c r="F517" s="36">
        <v>44157</v>
      </c>
      <c r="G517" s="36">
        <v>44185</v>
      </c>
      <c r="H517" s="36">
        <v>44185</v>
      </c>
      <c r="I517" t="s">
        <v>636</v>
      </c>
      <c r="J517">
        <v>80000</v>
      </c>
      <c r="K517">
        <v>80000</v>
      </c>
      <c r="L517">
        <v>0</v>
      </c>
      <c r="M517">
        <v>0</v>
      </c>
      <c r="N517">
        <v>0</v>
      </c>
      <c r="O517">
        <v>0</v>
      </c>
      <c r="P517">
        <v>0</v>
      </c>
      <c r="Q517">
        <v>0</v>
      </c>
      <c r="R517">
        <v>80000</v>
      </c>
      <c r="S517" t="s">
        <v>637</v>
      </c>
      <c r="T517" t="s">
        <v>636</v>
      </c>
      <c r="U517" t="s">
        <v>636</v>
      </c>
      <c r="V517" t="s">
        <v>636</v>
      </c>
      <c r="W517" t="s">
        <v>636</v>
      </c>
      <c r="X517" t="s">
        <v>636</v>
      </c>
      <c r="Y517" t="s">
        <v>636</v>
      </c>
      <c r="Z517" t="s">
        <v>636</v>
      </c>
      <c r="AA517" t="s">
        <v>636</v>
      </c>
      <c r="AB517">
        <v>0</v>
      </c>
      <c r="AC517">
        <v>1</v>
      </c>
      <c r="AD517" t="s">
        <v>636</v>
      </c>
      <c r="AE517" t="s">
        <v>636</v>
      </c>
      <c r="AF517" t="s">
        <v>639</v>
      </c>
      <c r="AG517" t="s">
        <v>640</v>
      </c>
      <c r="AH517" t="s">
        <v>636</v>
      </c>
      <c r="AI517" t="s">
        <v>682</v>
      </c>
    </row>
    <row r="518" spans="1:35" x14ac:dyDescent="0.35">
      <c r="A518" t="s">
        <v>1830</v>
      </c>
      <c r="B518">
        <v>800065396</v>
      </c>
      <c r="C518" t="s">
        <v>633</v>
      </c>
      <c r="D518" t="s">
        <v>1831</v>
      </c>
      <c r="E518" t="s">
        <v>635</v>
      </c>
      <c r="F518" s="36">
        <v>45573</v>
      </c>
      <c r="G518" s="36">
        <v>45580</v>
      </c>
      <c r="H518" s="36">
        <v>45616</v>
      </c>
      <c r="I518" t="s">
        <v>636</v>
      </c>
      <c r="J518">
        <v>125000</v>
      </c>
      <c r="K518">
        <v>125000</v>
      </c>
      <c r="L518">
        <v>0</v>
      </c>
      <c r="M518">
        <v>0</v>
      </c>
      <c r="N518">
        <v>0</v>
      </c>
      <c r="O518">
        <v>0</v>
      </c>
      <c r="P518">
        <v>0</v>
      </c>
      <c r="Q518">
        <v>0</v>
      </c>
      <c r="R518">
        <v>125000</v>
      </c>
      <c r="S518" t="s">
        <v>637</v>
      </c>
      <c r="T518" t="s">
        <v>636</v>
      </c>
      <c r="U518" t="s">
        <v>636</v>
      </c>
      <c r="V518" t="s">
        <v>636</v>
      </c>
      <c r="W518" t="s">
        <v>636</v>
      </c>
      <c r="X518" t="s">
        <v>636</v>
      </c>
      <c r="Y518" t="s">
        <v>636</v>
      </c>
      <c r="Z518" t="s">
        <v>636</v>
      </c>
      <c r="AA518" t="s">
        <v>636</v>
      </c>
      <c r="AB518">
        <v>0</v>
      </c>
      <c r="AC518">
        <v>1</v>
      </c>
      <c r="AD518" t="s">
        <v>649</v>
      </c>
      <c r="AE518" t="s">
        <v>728</v>
      </c>
      <c r="AF518" t="s">
        <v>639</v>
      </c>
      <c r="AG518" t="s">
        <v>651</v>
      </c>
      <c r="AH518" t="s">
        <v>1109</v>
      </c>
      <c r="AI518" t="s">
        <v>682</v>
      </c>
    </row>
    <row r="519" spans="1:35" x14ac:dyDescent="0.35">
      <c r="A519" t="s">
        <v>1832</v>
      </c>
      <c r="B519">
        <v>800065396</v>
      </c>
      <c r="C519" t="s">
        <v>633</v>
      </c>
      <c r="D519" t="s">
        <v>1833</v>
      </c>
      <c r="E519" t="s">
        <v>635</v>
      </c>
      <c r="F519" s="36">
        <v>44189</v>
      </c>
      <c r="G519" s="36">
        <v>44215</v>
      </c>
      <c r="H519" s="36">
        <v>44215</v>
      </c>
      <c r="I519" t="s">
        <v>636</v>
      </c>
      <c r="J519">
        <v>80000</v>
      </c>
      <c r="K519">
        <v>80000</v>
      </c>
      <c r="L519">
        <v>0</v>
      </c>
      <c r="M519">
        <v>0</v>
      </c>
      <c r="N519">
        <v>0</v>
      </c>
      <c r="O519">
        <v>0</v>
      </c>
      <c r="P519">
        <v>0</v>
      </c>
      <c r="Q519">
        <v>0</v>
      </c>
      <c r="R519">
        <v>80000</v>
      </c>
      <c r="S519" t="s">
        <v>637</v>
      </c>
      <c r="T519" t="s">
        <v>636</v>
      </c>
      <c r="U519" t="s">
        <v>636</v>
      </c>
      <c r="V519" t="s">
        <v>636</v>
      </c>
      <c r="W519" t="s">
        <v>636</v>
      </c>
      <c r="X519" t="s">
        <v>636</v>
      </c>
      <c r="Y519" t="s">
        <v>636</v>
      </c>
      <c r="Z519" t="s">
        <v>636</v>
      </c>
      <c r="AA519" t="s">
        <v>636</v>
      </c>
      <c r="AB519">
        <v>0</v>
      </c>
      <c r="AC519">
        <v>1</v>
      </c>
      <c r="AD519" t="s">
        <v>636</v>
      </c>
      <c r="AE519" t="s">
        <v>636</v>
      </c>
      <c r="AF519" t="s">
        <v>639</v>
      </c>
      <c r="AG519" t="s">
        <v>640</v>
      </c>
      <c r="AH519" t="s">
        <v>636</v>
      </c>
      <c r="AI519" t="s">
        <v>682</v>
      </c>
    </row>
    <row r="520" spans="1:35" x14ac:dyDescent="0.35">
      <c r="A520" t="s">
        <v>1834</v>
      </c>
      <c r="B520">
        <v>800065396</v>
      </c>
      <c r="C520" t="s">
        <v>633</v>
      </c>
      <c r="D520" t="s">
        <v>1835</v>
      </c>
      <c r="E520" t="s">
        <v>635</v>
      </c>
      <c r="F520" s="36">
        <v>45573</v>
      </c>
      <c r="G520" s="36">
        <v>45580</v>
      </c>
      <c r="H520" s="36">
        <v>45616</v>
      </c>
      <c r="I520" t="s">
        <v>636</v>
      </c>
      <c r="J520">
        <v>125000</v>
      </c>
      <c r="K520">
        <v>125000</v>
      </c>
      <c r="L520">
        <v>0</v>
      </c>
      <c r="M520">
        <v>0</v>
      </c>
      <c r="N520">
        <v>0</v>
      </c>
      <c r="O520">
        <v>0</v>
      </c>
      <c r="P520">
        <v>0</v>
      </c>
      <c r="Q520">
        <v>0</v>
      </c>
      <c r="R520">
        <v>125000</v>
      </c>
      <c r="S520" t="s">
        <v>637</v>
      </c>
      <c r="T520" t="s">
        <v>636</v>
      </c>
      <c r="U520" t="s">
        <v>636</v>
      </c>
      <c r="V520" t="s">
        <v>636</v>
      </c>
      <c r="W520" t="s">
        <v>636</v>
      </c>
      <c r="X520" t="s">
        <v>636</v>
      </c>
      <c r="Y520" t="s">
        <v>636</v>
      </c>
      <c r="Z520" t="s">
        <v>636</v>
      </c>
      <c r="AA520" t="s">
        <v>636</v>
      </c>
      <c r="AB520">
        <v>0</v>
      </c>
      <c r="AC520">
        <v>1</v>
      </c>
      <c r="AD520" t="s">
        <v>649</v>
      </c>
      <c r="AE520" t="s">
        <v>728</v>
      </c>
      <c r="AF520" t="s">
        <v>639</v>
      </c>
      <c r="AG520" t="s">
        <v>651</v>
      </c>
      <c r="AH520" t="s">
        <v>1109</v>
      </c>
      <c r="AI520" t="s">
        <v>682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SQL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Marlen Baron</dc:creator>
  <cp:lastModifiedBy>Neyla Lizeth Ome Guamanga</cp:lastModifiedBy>
  <cp:lastPrinted>2025-04-15T16:51:58Z</cp:lastPrinted>
  <dcterms:created xsi:type="dcterms:W3CDTF">2025-04-05T12:49:03Z</dcterms:created>
  <dcterms:modified xsi:type="dcterms:W3CDTF">2025-04-15T16:54:06Z</dcterms:modified>
</cp:coreProperties>
</file>