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4. ABRIL\NIT 800099124_ESE HOSP SAN JOSE LA CELIA\"/>
    </mc:Choice>
  </mc:AlternateContent>
  <xr:revisionPtr revIDLastSave="0" documentId="13_ncr:1_{6289769B-12BF-40CC-9578-360E086B170B}" xr6:coauthVersionLast="47" xr6:coauthVersionMax="47" xr10:uidLastSave="{00000000-0000-0000-0000-000000000000}"/>
  <bookViews>
    <workbookView xWindow="-110" yWindow="-110" windowWidth="19420" windowHeight="11500" activeTab="4" xr2:uid="{00000000-000D-0000-FFFF-FFFF00000000}"/>
  </bookViews>
  <sheets>
    <sheet name="FOR CSA 001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FACTURA'!$A$2:$BC$15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17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H24" i="4" s="1"/>
  <c r="C17" i="4"/>
  <c r="I30" i="3"/>
  <c r="H30" i="3"/>
  <c r="I28" i="3"/>
  <c r="H28" i="3"/>
  <c r="I25" i="3"/>
  <c r="H25" i="3"/>
  <c r="C12" i="4"/>
  <c r="C11" i="4"/>
  <c r="C9" i="4"/>
  <c r="I32" i="3" l="1"/>
  <c r="I33" i="3" s="1"/>
  <c r="H32" i="3"/>
  <c r="H33" i="3" s="1"/>
  <c r="H17" i="4"/>
  <c r="I17" i="4"/>
  <c r="AQ1" i="2" l="1"/>
  <c r="AW1" i="2" l="1"/>
  <c r="AP1" i="2"/>
  <c r="AO1" i="2"/>
  <c r="AN1" i="2"/>
  <c r="AM1" i="2"/>
  <c r="AL1" i="2"/>
  <c r="AK1" i="2"/>
  <c r="AJ1" i="2"/>
  <c r="AI1" i="2"/>
  <c r="AH1" i="2"/>
  <c r="AA1" i="2"/>
  <c r="R1" i="2"/>
  <c r="K1" i="2"/>
  <c r="J1" i="2"/>
  <c r="P1" i="2" l="1"/>
  <c r="I1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<sst xmlns="http://schemas.openxmlformats.org/spreadsheetml/2006/main" count="476" uniqueCount="181">
  <si>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</si>
  <si>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</si>
  <si>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</si>
  <si>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</si>
  <si>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</si>
  <si>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</si>
  <si>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</si>
  <si>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</si>
  <si>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</si>
  <si>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</si>
  <si>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</si>
  <si>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</si>
  <si>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</si>
  <si>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</si>
  <si>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</si>
  <si>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</si>
  <si>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</si>
  <si>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FE41786</t>
  </si>
  <si>
    <t>09/03/2024</t>
  </si>
  <si>
    <t>21/05/2024</t>
  </si>
  <si>
    <t>EVENTO OM SUBSIDIADO</t>
  </si>
  <si>
    <t>LA CELIA</t>
  </si>
  <si>
    <t>URGENCIAS</t>
  </si>
  <si>
    <t>FE62542</t>
  </si>
  <si>
    <t>18/06/2024</t>
  </si>
  <si>
    <t>09/07/2024</t>
  </si>
  <si>
    <t>FE62726</t>
  </si>
  <si>
    <t>21/06/2024</t>
  </si>
  <si>
    <t>PYP</t>
  </si>
  <si>
    <t>FE62800</t>
  </si>
  <si>
    <t>22/06/2024</t>
  </si>
  <si>
    <t>FE63347</t>
  </si>
  <si>
    <t>CAPITA CONTRIBUTIVO</t>
  </si>
  <si>
    <t>FE65417</t>
  </si>
  <si>
    <t>06/09/2024</t>
  </si>
  <si>
    <t>13/10/2024</t>
  </si>
  <si>
    <t>FE68857</t>
  </si>
  <si>
    <t>06/12/2024</t>
  </si>
  <si>
    <t>CAPITA SUBS</t>
  </si>
  <si>
    <t>CAPITA SUBSIDIADO</t>
  </si>
  <si>
    <t>FE69539</t>
  </si>
  <si>
    <t>28/12/2024</t>
  </si>
  <si>
    <t>07/01/2025</t>
  </si>
  <si>
    <t>FE69985</t>
  </si>
  <si>
    <t>14/01/2025</t>
  </si>
  <si>
    <t>06/02/2025</t>
  </si>
  <si>
    <t>FE70959</t>
  </si>
  <si>
    <t>07/02/2025</t>
  </si>
  <si>
    <t>FE70960</t>
  </si>
  <si>
    <t>FE72233</t>
  </si>
  <si>
    <t>09/03/2025</t>
  </si>
  <si>
    <t>FE33768</t>
  </si>
  <si>
    <t>FE</t>
  </si>
  <si>
    <t>ESE HOSPITAL SAN JOSE LA CELIA</t>
  </si>
  <si>
    <t>Mas_360</t>
  </si>
  <si>
    <t>ven181_360</t>
  </si>
  <si>
    <t>ven91_180</t>
  </si>
  <si>
    <t>ven60</t>
  </si>
  <si>
    <t>ven61_90</t>
  </si>
  <si>
    <t>VALIDAR PAZ Y SALVO</t>
  </si>
  <si>
    <t>ALFA</t>
  </si>
  <si>
    <t>FACT</t>
  </si>
  <si>
    <t>LLAVE</t>
  </si>
  <si>
    <t>ESTADO CARTERA ANTERIOR</t>
  </si>
  <si>
    <t>ESTADO EPS 23-04-2025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</si>
  <si>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</si>
  <si>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</si>
  <si>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</si>
  <si>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</si>
  <si>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</si>
  <si>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</si>
  <si>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</si>
  <si>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</si>
  <si>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</si>
  <si>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</si>
  <si>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</si>
  <si>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</si>
  <si>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</si>
  <si>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</si>
  <si>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</si>
  <si>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</si>
  <si>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</si>
  <si>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</si>
  <si>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</si>
  <si>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</si>
  <si>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</si>
  <si>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</si>
  <si>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</si>
  <si>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</si>
  <si>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</si>
  <si>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</si>
  <si>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</si>
  <si>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</si>
  <si>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</si>
  <si>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</si>
  <si>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</si>
  <si>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</si>
  <si>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800099124_FE41786</t>
  </si>
  <si>
    <t>Factura devuelta</t>
  </si>
  <si>
    <t>Devuelta</t>
  </si>
  <si>
    <t>181-360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</si>
  <si>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</si>
  <si>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AUTORIZACION</t>
  </si>
  <si>
    <t>Urgencias</t>
  </si>
  <si>
    <t>800099124_FE62542</t>
  </si>
  <si>
    <t>800099124_FE65417</t>
  </si>
  <si>
    <t>91-180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</si>
  <si>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</t>
  </si>
  <si>
    <t>800099124_FE69539</t>
  </si>
  <si>
    <t>61-90</t>
  </si>
  <si>
    <t>SOPORTE</t>
  </si>
  <si>
    <t>800099124_FE70960</t>
  </si>
  <si>
    <t>Factura pendiente en programacion de pago</t>
  </si>
  <si>
    <t>Auditada sin contabilizar</t>
  </si>
  <si>
    <t>31-60</t>
  </si>
  <si>
    <t>Consultas ambulatorias | Servicios Odontológicos ambulatorios | Procedimientos terapéuticos ambulatorios | Medicamentos de uso ambulatorio | Insumos, oxígeno y arrendamiento de equipos de uso ambulatorio | Atención inicial de urgencias | Atención de urgencias | Servicios de internación y/o cirugía (Hospitalaria o Ambulatoria) | Ambulancia | Honorarios profesionales | Urgencias</t>
  </si>
  <si>
    <t>800099124_FE69985</t>
  </si>
  <si>
    <t>Finalizada</t>
  </si>
  <si>
    <t>Servicios ambulatorios</t>
  </si>
  <si>
    <t>URG-2023-253</t>
  </si>
  <si>
    <t>800099124_FE72233</t>
  </si>
  <si>
    <t>0-30</t>
  </si>
  <si>
    <t>Consultas ambulatorias | Servicios Odontológicos ambulatorios | Medicamentos de uso ambulatorio | Insumos, oxígeno y arrendamiento de equipos de uso ambulatorio | Ambulancia | Honorarios profesionales | Servicios ambulatorios | Servicios hospitalarios | Urgencias</t>
  </si>
  <si>
    <t>800099124_FE63347</t>
  </si>
  <si>
    <t>Consultas ambulatorias | Servicios Odontológicos ambulatorios | Exámenes de laboratorio, imágenes y otras ayudas diagnósticas ambulatorias | Medicamentos de uso ambulatorio | Lentes | Atención inicial de urgencias | Atención de urgencias</t>
  </si>
  <si>
    <t>800099124_FE68857</t>
  </si>
  <si>
    <t>Consultas ambulatorias | Servicios Odontológicos ambulatorios | Medicamentos de uso ambulatorio | Servicios de internación y/o cirugía (Hospitalaria o Ambulatoria) | Honorarios profesionales | Servicios ambulatorios | Servicios hospitalarios | Urgencias</t>
  </si>
  <si>
    <t>800099124_FE70959</t>
  </si>
  <si>
    <t>Consultas ambulatorias | Procedimientos terapéuticos ambulatorios | Medicamentos de uso ambulatorio | Insumos, oxígeno y arrendamiento de equipos de uso ambulatorio | Atención de urgencias | Ambulancia | Honorarios profesionales | Servicios hospitalarios</t>
  </si>
  <si>
    <t>800099124_FE62726</t>
  </si>
  <si>
    <t>800099124_FE62800</t>
  </si>
  <si>
    <t>800099124_FE33768</t>
  </si>
  <si>
    <t>Más de 360</t>
  </si>
  <si>
    <t>MIG-800099124</t>
  </si>
  <si>
    <t>(en blanco)</t>
  </si>
  <si>
    <t>ACTA RECOBROS CAPITA $ 1.043.908 30/05/2024 CELIA - ACTA RECOBROS CAPITA $ 369.147 30/04/2024 LA CELIA - ACTA RECOBROS CAPITA $ 621.607 30/03/2024 CELIA</t>
  </si>
  <si>
    <t>ACTA RECOBROS CAPITA $ 1.189.840 27/11/2024 LA CEL</t>
  </si>
  <si>
    <t>ACTA RECOBROS CAPITA  $ 5.176.449   22/01/2025 - ACTA RECOBROS CAPITA  $ 984.757  22/01/2025</t>
  </si>
  <si>
    <t>ACTA RECOBROS CAPITA  $ 3.144.723   10/02/2025</t>
  </si>
  <si>
    <t>Factura cancelada</t>
  </si>
  <si>
    <t>Factura cancelada parcialmente - Saldo en programacion de pago</t>
  </si>
  <si>
    <t>FOR-CSA-018</t>
  </si>
  <si>
    <t>RESUMEN DE CARTERA REVISADA POR LA EPS</t>
  </si>
  <si>
    <t>VERSION 2</t>
  </si>
  <si>
    <t>Con Corte al dia: 31/03/2025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</si>
  <si>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</si>
  <si>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</si>
  <si>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</si>
  <si>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</si>
  <si>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</si>
  <si>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</si>
  <si>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</si>
  <si>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</si>
  <si>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</si>
  <si>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</si>
  <si>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</si>
  <si>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</si>
  <si>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</si>
  <si>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</si>
  <si>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</si>
  <si>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</si>
  <si>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</si>
  <si>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</si>
  <si>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</si>
  <si>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</si>
  <si>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</si>
  <si>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</si>
  <si>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</si>
  <si>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</si>
  <si>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</si>
  <si>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</si>
  <si>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</si>
  <si>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</si>
  <si>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</si>
  <si>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abril 23 2025</t>
  </si>
  <si>
    <t>Señores : ESE HOSPITAL SAN JOSE LA CELIA</t>
  </si>
  <si>
    <t>NIT: 800099124</t>
  </si>
  <si>
    <t>A continuacion me permito remitir nuestra respuesta al estado de cartera presentado en la fecha: 12/04/2025</t>
  </si>
  <si>
    <t>Willington Zapata</t>
  </si>
  <si>
    <t>Asesor de Cartera</t>
  </si>
  <si>
    <t xml:space="preserve"> ESE HOSPITAL SAN JOSE LA CELIA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</si>
</sst>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rgb="FFFF0000"/>
      <name val="Calibri"/>
      <family val="2"/>
      <scheme val="minor"/>
    </font>
    <font>
      <sz val="12"/>
      <color rgb="FFFF0000"/>
      <name val="Aptos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4" fillId="0" borderId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</cellStyleXfs>
  <cellXfs count="10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0" fontId="0" fillId="0" borderId="1" xfId="0" quotePrefix="1" applyBorder="1"/>
    <xf numFmtId="14" fontId="0" fillId="0" borderId="1" xfId="0" applyNumberFormat="1" applyBorder="1" applyAlignment="1">
      <alignment horizontal="left"/>
    </xf>
    <xf numFmtId="0" fontId="7" fillId="0" borderId="1" xfId="0" applyFont="1" applyBorder="1"/>
    <xf numFmtId="0" fontId="8" fillId="0" borderId="2" xfId="0" applyFont="1" applyBorder="1" applyAlignment="1">
      <alignment vertical="center" wrapText="1"/>
    </xf>
    <xf numFmtId="0" fontId="7" fillId="0" borderId="2" xfId="0" applyFont="1" applyBorder="1"/>
    <xf numFmtId="0" fontId="7" fillId="0" borderId="2" xfId="0" quotePrefix="1" applyFont="1" applyBorder="1"/>
    <xf numFmtId="0" fontId="7" fillId="0" borderId="0" xfId="0" applyFont="1"/>
    <xf numFmtId="0" fontId="7" fillId="0" borderId="1" xfId="0" quotePrefix="1" applyFont="1" applyBorder="1"/>
    <xf numFmtId="0" fontId="10" fillId="0" borderId="1" xfId="0" applyFont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4" fontId="10" fillId="0" borderId="1" xfId="0" applyNumberFormat="1" applyFont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164" fontId="10" fillId="3" borderId="1" xfId="2" applyNumberFormat="1" applyFont="1" applyFill="1" applyBorder="1" applyAlignment="1">
      <alignment horizontal="center" vertical="center" wrapText="1"/>
    </xf>
    <xf numFmtId="0" fontId="10" fillId="3" borderId="1" xfId="2" applyNumberFormat="1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4" fontId="10" fillId="4" borderId="1" xfId="0" applyNumberFormat="1" applyFont="1" applyFill="1" applyBorder="1" applyAlignment="1">
      <alignment horizontal="center" vertical="center" wrapText="1"/>
    </xf>
    <xf numFmtId="164" fontId="10" fillId="5" borderId="1" xfId="2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64" fontId="10" fillId="2" borderId="1" xfId="2" applyNumberFormat="1" applyFont="1" applyFill="1" applyBorder="1" applyAlignment="1">
      <alignment horizontal="center" vertical="center" wrapText="1"/>
    </xf>
    <xf numFmtId="164" fontId="10" fillId="6" borderId="1" xfId="0" applyNumberFormat="1" applyFont="1" applyFill="1" applyBorder="1" applyAlignment="1">
      <alignment horizontal="center" vertical="center" wrapText="1"/>
    </xf>
    <xf numFmtId="0" fontId="10" fillId="6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14" fontId="12" fillId="0" borderId="1" xfId="0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4" fontId="12" fillId="0" borderId="0" xfId="0" applyNumberFormat="1" applyFont="1"/>
    <xf numFmtId="0" fontId="12" fillId="0" borderId="0" xfId="0" applyFont="1"/>
    <xf numFmtId="2" fontId="12" fillId="0" borderId="0" xfId="0" applyNumberFormat="1" applyFont="1"/>
    <xf numFmtId="164" fontId="12" fillId="0" borderId="0" xfId="2" applyNumberFormat="1" applyFont="1" applyAlignment="1"/>
    <xf numFmtId="164" fontId="12" fillId="0" borderId="0" xfId="0" applyNumberFormat="1" applyFont="1"/>
    <xf numFmtId="0" fontId="12" fillId="4" borderId="1" xfId="0" applyFont="1" applyFill="1" applyBorder="1" applyAlignment="1">
      <alignment vertical="center"/>
    </xf>
    <xf numFmtId="164" fontId="10" fillId="4" borderId="1" xfId="0" applyNumberFormat="1" applyFont="1" applyFill="1" applyBorder="1" applyAlignment="1">
      <alignment horizontal="center" vertical="center" wrapText="1"/>
    </xf>
    <xf numFmtId="14" fontId="10" fillId="6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5" fillId="0" borderId="0" xfId="1" applyFont="1"/>
    <xf numFmtId="0" fontId="5" fillId="0" borderId="3" xfId="1" applyFont="1" applyBorder="1" applyAlignment="1">
      <alignment horizontal="centerContinuous"/>
    </xf>
    <xf numFmtId="0" fontId="5" fillId="0" borderId="4" xfId="1" applyFont="1" applyBorder="1" applyAlignment="1">
      <alignment horizontal="centerContinuous"/>
    </xf>
    <xf numFmtId="0" fontId="5" fillId="0" borderId="7" xfId="1" applyFont="1" applyBorder="1" applyAlignment="1">
      <alignment horizontal="centerContinuous"/>
    </xf>
    <xf numFmtId="0" fontId="5" fillId="0" borderId="8" xfId="1" applyFont="1" applyBorder="1" applyAlignment="1">
      <alignment horizontal="centerContinuous"/>
    </xf>
    <xf numFmtId="0" fontId="6" fillId="0" borderId="3" xfId="1" applyFont="1" applyBorder="1" applyAlignment="1">
      <alignment horizontal="centerContinuous" vertical="center"/>
    </xf>
    <xf numFmtId="0" fontId="6" fillId="0" borderId="5" xfId="1" applyFont="1" applyBorder="1" applyAlignment="1">
      <alignment horizontal="centerContinuous" vertical="center"/>
    </xf>
    <xf numFmtId="0" fontId="6" fillId="0" borderId="4" xfId="1" applyFont="1" applyBorder="1" applyAlignment="1">
      <alignment horizontal="centerContinuous" vertical="center"/>
    </xf>
    <xf numFmtId="0" fontId="6" fillId="0" borderId="6" xfId="1" applyFont="1" applyBorder="1" applyAlignment="1">
      <alignment horizontal="centerContinuous" vertical="center"/>
    </xf>
    <xf numFmtId="0" fontId="6" fillId="0" borderId="7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3" xfId="1" applyFont="1" applyBorder="1" applyAlignment="1">
      <alignment horizontal="centerContinuous" vertical="center"/>
    </xf>
    <xf numFmtId="0" fontId="5" fillId="0" borderId="9" xfId="1" applyFont="1" applyBorder="1" applyAlignment="1">
      <alignment horizontal="centerContinuous"/>
    </xf>
    <xf numFmtId="0" fontId="5" fillId="0" borderId="11" xfId="1" applyFont="1" applyBorder="1" applyAlignment="1">
      <alignment horizontal="centerContinuous"/>
    </xf>
    <xf numFmtId="0" fontId="6" fillId="0" borderId="9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6" fillId="0" borderId="11" xfId="1" applyFont="1" applyBorder="1" applyAlignment="1">
      <alignment horizontal="centerContinuous" vertical="center"/>
    </xf>
    <xf numFmtId="0" fontId="6" fillId="0" borderId="12" xfId="1" applyFont="1" applyBorder="1" applyAlignment="1">
      <alignment horizontal="centerContinuous" vertical="center"/>
    </xf>
    <xf numFmtId="0" fontId="5" fillId="0" borderId="7" xfId="1" applyFont="1" applyBorder="1"/>
    <xf numFmtId="0" fontId="5" fillId="0" borderId="8" xfId="1" applyFont="1" applyBorder="1"/>
    <xf numFmtId="0" fontId="6" fillId="0" borderId="0" xfId="1" applyFont="1"/>
    <xf numFmtId="14" fontId="5" fillId="0" borderId="0" xfId="1" applyNumberFormat="1" applyFont="1"/>
    <xf numFmtId="165" fontId="5" fillId="0" borderId="0" xfId="1" applyNumberFormat="1" applyFont="1"/>
    <xf numFmtId="14" fontId="5" fillId="0" borderId="0" xfId="1" applyNumberFormat="1" applyFont="1" applyAlignment="1">
      <alignment horizontal="left"/>
    </xf>
    <xf numFmtId="1" fontId="6" fillId="0" borderId="0" xfId="3" applyNumberFormat="1" applyFont="1" applyAlignment="1">
      <alignment horizontal="center" vertical="center"/>
    </xf>
    <xf numFmtId="164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6" fontId="6" fillId="0" borderId="0" xfId="1" applyNumberFormat="1" applyFont="1" applyAlignment="1">
      <alignment horizontal="right"/>
    </xf>
    <xf numFmtId="1" fontId="5" fillId="0" borderId="0" xfId="1" applyNumberFormat="1" applyFont="1" applyAlignment="1">
      <alignment horizontal="center"/>
    </xf>
    <xf numFmtId="166" fontId="5" fillId="0" borderId="0" xfId="1" applyNumberFormat="1" applyFont="1" applyAlignment="1">
      <alignment horizontal="right"/>
    </xf>
    <xf numFmtId="1" fontId="5" fillId="0" borderId="10" xfId="1" applyNumberFormat="1" applyFont="1" applyBorder="1" applyAlignment="1">
      <alignment horizontal="center"/>
    </xf>
    <xf numFmtId="166" fontId="5" fillId="0" borderId="10" xfId="1" applyNumberFormat="1" applyFont="1" applyBorder="1" applyAlignment="1">
      <alignment horizontal="right"/>
    </xf>
    <xf numFmtId="0" fontId="5" fillId="0" borderId="0" xfId="1" applyFont="1" applyAlignment="1">
      <alignment horizontal="center"/>
    </xf>
    <xf numFmtId="1" fontId="6" fillId="0" borderId="14" xfId="1" applyNumberFormat="1" applyFont="1" applyBorder="1" applyAlignment="1">
      <alignment horizontal="center"/>
    </xf>
    <xf numFmtId="166" fontId="6" fillId="0" borderId="14" xfId="1" applyNumberFormat="1" applyFont="1" applyBorder="1" applyAlignment="1">
      <alignment horizontal="right"/>
    </xf>
    <xf numFmtId="166" fontId="5" fillId="0" borderId="0" xfId="1" applyNumberFormat="1" applyFont="1"/>
    <xf numFmtId="166" fontId="6" fillId="0" borderId="10" xfId="1" applyNumberFormat="1" applyFont="1" applyBorder="1"/>
    <xf numFmtId="166" fontId="5" fillId="0" borderId="10" xfId="1" applyNumberFormat="1" applyFont="1" applyBorder="1"/>
    <xf numFmtId="166" fontId="6" fillId="0" borderId="0" xfId="1" applyNumberFormat="1" applyFont="1"/>
    <xf numFmtId="0" fontId="5" fillId="0" borderId="9" xfId="1" applyFont="1" applyBorder="1"/>
    <xf numFmtId="0" fontId="5" fillId="0" borderId="10" xfId="1" applyFont="1" applyBorder="1"/>
    <xf numFmtId="0" fontId="5" fillId="0" borderId="11" xfId="1" applyFont="1" applyBorder="1"/>
    <xf numFmtId="0" fontId="5" fillId="7" borderId="0" xfId="1" applyFont="1" applyFill="1"/>
    <xf numFmtId="0" fontId="6" fillId="0" borderId="0" xfId="1" applyFont="1" applyAlignment="1">
      <alignment horizontal="center"/>
    </xf>
    <xf numFmtId="1" fontId="6" fillId="0" borderId="0" xfId="3" applyNumberFormat="1" applyFont="1" applyAlignment="1">
      <alignment horizontal="right"/>
    </xf>
    <xf numFmtId="167" fontId="6" fillId="0" borderId="0" xfId="4" applyNumberFormat="1" applyFont="1" applyAlignment="1">
      <alignment horizontal="right"/>
    </xf>
    <xf numFmtId="1" fontId="5" fillId="0" borderId="0" xfId="3" applyNumberFormat="1" applyFont="1" applyAlignment="1">
      <alignment horizontal="right"/>
    </xf>
    <xf numFmtId="167" fontId="5" fillId="0" borderId="0" xfId="4" applyNumberFormat="1" applyFont="1" applyAlignment="1">
      <alignment horizontal="right"/>
    </xf>
    <xf numFmtId="168" fontId="5" fillId="0" borderId="14" xfId="4" applyNumberFormat="1" applyFont="1" applyBorder="1" applyAlignment="1">
      <alignment horizontal="center"/>
    </xf>
    <xf numFmtId="167" fontId="5" fillId="0" borderId="14" xfId="4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5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6" fillId="0" borderId="3" xfId="1" applyFont="1" applyBorder="1" applyAlignment="1">
      <alignment horizontal="center" vertical="center"/>
    </xf>
    <xf numFmtId="0" fontId="6" fillId="0" borderId="5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/>
    </xf>
    <xf numFmtId="0" fontId="6" fillId="0" borderId="6" xfId="1" applyFont="1" applyBorder="1" applyAlignment="1">
      <alignment horizontal="center" vertical="center"/>
    </xf>
    <xf numFmtId="0" fontId="6" fillId="0" borderId="12" xfId="1" applyFont="1" applyBorder="1" applyAlignment="1">
      <alignment horizontal="center" vertical="center"/>
    </xf>
    <xf numFmtId="0" fontId="13" fillId="0" borderId="0" xfId="1" applyFont="1" applyAlignment="1">
      <alignment horizontal="center" vertical="center" wrapText="1"/>
    </xf>
    <xf numFmtId="0" fontId="6" fillId="0" borderId="7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8" xfId="1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</cellXfs>
  <cellStyles count="5">
    <cellStyle name="Millares 2 2" xfId="4" xr:uid="{00000000-0005-0000-0000-000000000000}"/>
    <cellStyle name="Millares 3" xfId="3" xr:uid="{00000000-0005-0000-0000-000001000000}"/>
    <cellStyle name="Moneda" xfId="2" builtinId="4"/>
    <cellStyle name="Normal" xfId="0" builtinId="0"/>
    <cellStyle name="Normal 2 2" xfId="1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21166</xdr:colOff>
      <xdr:row>0</xdr:row>
      <xdr:rowOff>63500</xdr:rowOff>
    </xdr:from>
    <xdr:to>
      <xdr:col>4</xdr:col>
      <xdr:colOff>6350</xdr:colOff>
      <xdr:row>1</xdr:row>
      <xdr:rowOff>301625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3583" y="63500"/>
          <a:ext cx="1211792" cy="6085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70.650951041665" createdVersion="5" refreshedVersion="5" minRefreshableVersion="3" recordCount="13" xr:uid="{00000000-000A-0000-FFFF-FFFF40000000}">
  <cacheSource type="worksheet">
    <worksheetSource ref="A2:BB15" sheet="ESTADO DE CADA FACTURA"/>
  </cacheSource>
  <cacheFields count="54">
    <cacheField name="NIT IPS" numFmtId="0">
      <sharedItems containsSemiMixedTypes="0" containsString="0" containsNumber="1" containsInteger="1" minValue="800099124" maxValue="800099124"/>
    </cacheField>
    <cacheField name="Nombre IPS" numFmtId="0">
      <sharedItems/>
    </cacheField>
    <cacheField name="ALFA" numFmtId="0">
      <sharedItems/>
    </cacheField>
    <cacheField name="Numero Factura" numFmtId="0">
      <sharedItems/>
    </cacheField>
    <cacheField name="Edad de la cartera" numFmtId="2">
      <sharedItems/>
    </cacheField>
    <cacheField name="FACT" numFmtId="0">
      <sharedItems/>
    </cacheField>
    <cacheField name="LLAVE" numFmtId="2">
      <sharedItems/>
    </cacheField>
    <cacheField name="IPS Fecha factura" numFmtId="14">
      <sharedItems containsSemiMixedTypes="0" containsNonDate="0" containsDate="1" containsString="0" minDate="2023-07-26T00:00:00" maxDate="2025-03-10T00:00:00"/>
    </cacheField>
    <cacheField name="IPS Fecha radicado" numFmtId="14">
      <sharedItems containsSemiMixedTypes="0" containsNonDate="0" containsDate="1" containsString="0" minDate="2023-07-26T00:00:00" maxDate="2025-03-10T00:00:00"/>
    </cacheField>
    <cacheField name="IPS Valor Factura" numFmtId="164">
      <sharedItems containsSemiMixedTypes="0" containsString="0" containsNumber="1" containsInteger="1" minValue="17000" maxValue="81910220"/>
    </cacheField>
    <cacheField name="IPS Saldo Factura" numFmtId="164">
      <sharedItems containsSemiMixedTypes="0" containsString="0" containsNumber="1" containsInteger="1" minValue="17000" maxValue="616120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3-04-2025" numFmtId="0">
      <sharedItems count="4">
        <s v="Factura cancelada"/>
        <s v="Factura cancelada parcialmente - Saldo en programacion de pago"/>
        <s v="Factura devuelt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4175701"/>
    </cacheField>
    <cacheField name="DOC CONTA" numFmtId="0">
      <sharedItems containsString="0" containsBlank="1" containsNumber="1" containsInteger="1" minValue="136984336" maxValue="4800067870"/>
    </cacheField>
    <cacheField name="ESTADO BOX" numFmtId="0">
      <sharedItems/>
    </cacheField>
    <cacheField name="FECHA FACT" numFmtId="14">
      <sharedItems containsSemiMixedTypes="0" containsNonDate="0" containsDate="1" containsString="0" minDate="2023-07-26T00:00:00" maxDate="2025-03-10T00:00:00"/>
    </cacheField>
    <cacheField name="FECHA RAD" numFmtId="14">
      <sharedItems containsSemiMixedTypes="0" containsNonDate="0" containsDate="1" containsString="0" minDate="2023-08-09T00:00:00" maxDate="2025-03-11T00:00:00"/>
    </cacheField>
    <cacheField name="FECHA LIQ" numFmtId="14">
      <sharedItems containsNonDate="0" containsDate="1" containsString="0" containsBlank="1" minDate="2023-09-14T00:00:00" maxDate="2025-02-27T00:00:00"/>
    </cacheField>
    <cacheField name="FECHA DEV" numFmtId="14">
      <sharedItems containsNonDate="0" containsDate="1" containsString="0" containsBlank="1" minDate="2024-07-15T00:00:00" maxDate="2025-01-14T00:00:00"/>
    </cacheField>
    <cacheField name="DIAS" numFmtId="0">
      <sharedItems containsSemiMixedTypes="0" containsString="0" containsNumber="1" containsInteger="1" minValue="21" maxValue="564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777859"/>
    </cacheField>
    <cacheField name="TIPIFICACION" numFmtId="164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longText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6161206"/>
    </cacheField>
    <cacheField name="FACTURA DEVUELTA" numFmtId="164">
      <sharedItems containsSemiMixedTypes="0" containsString="0" containsNumber="1" containsInteger="1" minValue="0" maxValue="777859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4175701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6161206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364" maxValue="4800067230"/>
    </cacheField>
    <cacheField name="FECHA COMPENSACION SAP" numFmtId="0">
      <sharedItems containsString="0" containsBlank="1" containsNumber="1" containsInteger="1" minValue="45488" maxValue="45699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6161206"/>
    </cacheField>
    <cacheField name="VALO CANCELADO SAP2" numFmtId="164">
      <sharedItems containsSemiMixedTypes="0" containsString="0" containsNumber="1" containsInteger="1" minValue="0" maxValue="80720380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81809" maxValue="4800067870"/>
    </cacheField>
    <cacheField name="FECHA COMPENSACION SAP2" numFmtId="14">
      <sharedItems containsNonDate="0" containsDate="1" containsString="0" containsBlank="1" minDate="2024-02-19T00:00:00" maxDate="2025-03-18T00:00:00"/>
    </cacheField>
    <cacheField name="OBSE PAGO2" numFmtId="0">
      <sharedItems containsBlank="1"/>
    </cacheField>
    <cacheField name="VALOR TRANFERENCIA2" numFmtId="164">
      <sharedItems containsSemiMixedTypes="0" containsString="0" containsNumber="1" containsInteger="1" minValue="0" maxValue="8351150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800099124"/>
    <s v="ESE HOSPITAL SAN JOSE LA CELIA"/>
    <s v="FE"/>
    <s v="FE63347"/>
    <s v="ven181_360"/>
    <s v="FE63347"/>
    <s v="800099124_FE63347"/>
    <d v="2024-07-09T00:00:00"/>
    <d v="2024-07-09T00:00:00"/>
    <n v="5900447"/>
    <n v="1290754"/>
    <s v="CAPITA CONTRIBUTIVO"/>
    <s v="LA CELIA"/>
    <s v="CAPITA CONTRIBUTIVO"/>
    <s v="CAPITA CONTRIBUTIVO"/>
    <s v="Factura cancelada"/>
    <x v="0"/>
    <n v="0"/>
    <m/>
    <s v="Auditada sin contabilizar"/>
    <d v="2024-07-09T00:00:00"/>
    <d v="2024-07-09T00:00:00"/>
    <m/>
    <m/>
    <n v="265"/>
    <s v="181-360"/>
    <n v="0"/>
    <m/>
    <m/>
    <m/>
    <s v="Consultas ambulatorias | Servicios Odontológicos ambulatorios | Exámenes de laboratorio, imágenes y otras ayudas diagnósticas ambulatorias | Medicamentos de uso ambulatorio | Lentes | Atención inicial de urgencias | Atención de urgencias"/>
    <m/>
    <m/>
    <n v="1290754"/>
    <n v="0"/>
    <n v="0"/>
    <n v="0"/>
    <n v="0"/>
    <n v="0"/>
    <n v="0"/>
    <n v="0"/>
    <n v="0"/>
    <n v="2334662"/>
    <n v="0"/>
    <n v="4800064364"/>
    <n v="45488"/>
    <s v="ACTA RECOBROS CAPITA $ 1.043.908 30/05/2024 CELIA - ACTA RECOBROS CAPITA $ 369.147 30/04/2024 LA CELIA - ACTA RECOBROS CAPITA $ 621.607 30/03/2024 CELIA"/>
    <n v="2334662"/>
    <n v="3565785"/>
    <n v="0"/>
    <n v="2201529803"/>
    <d v="2024-07-17T00:00:00"/>
    <s v="(en blanco)"/>
    <n v="9431735"/>
  </r>
  <r>
    <n v="800099124"/>
    <s v="ESE HOSPITAL SAN JOSE LA CELIA"/>
    <s v="FE"/>
    <s v="FE68857"/>
    <s v="ven91_180"/>
    <s v="FE68857"/>
    <s v="800099124_FE68857"/>
    <d v="2024-12-06T00:00:00"/>
    <d v="2024-12-06T00:00:00"/>
    <n v="81910220"/>
    <n v="1189840"/>
    <s v="CAPITA SUBS"/>
    <s v="LA CELIA"/>
    <s v="CAPITA SUBS"/>
    <s v="CAPITA SUBSIDIADO"/>
    <e v="#N/A"/>
    <x v="0"/>
    <n v="0"/>
    <m/>
    <s v="Auditada sin contabilizar"/>
    <d v="2024-12-06T00:00:00"/>
    <d v="2024-12-06T00:00:00"/>
    <m/>
    <m/>
    <n v="115"/>
    <s v="91-180"/>
    <n v="0"/>
    <m/>
    <m/>
    <m/>
    <s v="Consultas ambulatorias | Servicios Odontológicos ambulatorios | Medicamentos de uso ambulatorio | Servicios de internación y/o cirugía (Hospitalaria o Ambulatoria) | Honorarios profesionales | Servicios ambulatorios | Servicios hospitalarios | Urgencias"/>
    <m/>
    <m/>
    <n v="1189840"/>
    <n v="0"/>
    <n v="0"/>
    <n v="0"/>
    <n v="0"/>
    <n v="0"/>
    <n v="0"/>
    <n v="0"/>
    <n v="0"/>
    <n v="1189840"/>
    <n v="0"/>
    <n v="4800066381"/>
    <n v="45636"/>
    <s v="ACTA RECOBROS CAPITA $ 1.189.840 27/11/2024 LA CEL"/>
    <n v="1189840"/>
    <n v="80720380"/>
    <n v="0"/>
    <n v="2201574742"/>
    <d v="2024-12-16T00:00:00"/>
    <s v="(en blanco)"/>
    <n v="80720380"/>
  </r>
  <r>
    <n v="800099124"/>
    <s v="ESE HOSPITAL SAN JOSE LA CELIA"/>
    <s v="FE"/>
    <s v="FE70959"/>
    <s v="ven60"/>
    <s v="FE70959"/>
    <s v="800099124_FE70959"/>
    <d v="2025-02-07T00:00:00"/>
    <d v="2025-02-07T00:00:00"/>
    <n v="80518321"/>
    <n v="6161206"/>
    <s v="CAPITA SUBS"/>
    <s v="LA CELIA"/>
    <s v="CAPITA SUBS"/>
    <s v="CAPITA SUBSIDIADO"/>
    <e v="#N/A"/>
    <x v="0"/>
    <n v="0"/>
    <m/>
    <s v="Auditada sin contabilizar"/>
    <d v="2025-02-07T00:00:00"/>
    <d v="2025-02-07T00:00:00"/>
    <m/>
    <m/>
    <n v="52"/>
    <s v="31-60"/>
    <n v="0"/>
    <m/>
    <m/>
    <m/>
    <s v="Consultas ambulatorias | Procedimientos terapéuticos ambulatorios | Medicamentos de uso ambulatorio | Insumos, oxígeno y arrendamiento de equipos de uso ambulatorio | Atención de urgencias | Ambulancia | Honorarios profesionales | Servicios hospitalarios"/>
    <m/>
    <m/>
    <n v="6161206"/>
    <n v="0"/>
    <n v="0"/>
    <n v="0"/>
    <n v="0"/>
    <n v="0"/>
    <n v="0"/>
    <n v="0"/>
    <n v="0"/>
    <n v="6161206"/>
    <n v="0"/>
    <n v="4800067230"/>
    <n v="45699"/>
    <s v="ACTA RECOBROS CAPITA  $ 5.176.449   22/01/2025 - ACTA RECOBROS CAPITA  $ 984.757  22/01/2025"/>
    <n v="6161206"/>
    <n v="74357115"/>
    <n v="0"/>
    <n v="2201590637"/>
    <d v="2025-02-13T00:00:00"/>
    <s v="(en blanco)"/>
    <n v="74357115"/>
  </r>
  <r>
    <n v="800099124"/>
    <s v="ESE HOSPITAL SAN JOSE LA CELIA"/>
    <s v="FE"/>
    <s v="FE33768"/>
    <s v="Mas_360"/>
    <s v="FE33768"/>
    <s v="800099124_FE33768"/>
    <d v="2023-07-26T00:00:00"/>
    <d v="2023-07-26T00:00:00"/>
    <n v="182211"/>
    <n v="182211"/>
    <s v="EVENTO OM SUBSIDIADO"/>
    <s v="LA CELIA"/>
    <s v="URGENCIAS"/>
    <s v="EVENTO OM SUBSIDIADO"/>
    <e v="#N/A"/>
    <x v="0"/>
    <n v="0"/>
    <m/>
    <s v="Finalizada"/>
    <d v="2023-07-26T00:00:00"/>
    <d v="2023-08-09T00:00:00"/>
    <d v="2023-09-14T00:00:00"/>
    <m/>
    <n v="564"/>
    <s v="Más de 360"/>
    <n v="0"/>
    <m/>
    <m/>
    <m/>
    <s v="Urgencias"/>
    <m/>
    <s v="MIG-800099124"/>
    <n v="182211"/>
    <n v="0"/>
    <n v="0"/>
    <n v="0"/>
    <n v="0"/>
    <n v="0"/>
    <n v="0"/>
    <n v="0"/>
    <n v="0"/>
    <n v="0"/>
    <n v="0"/>
    <m/>
    <m/>
    <m/>
    <n v="0"/>
    <n v="182211"/>
    <n v="0"/>
    <n v="2201481809"/>
    <d v="2024-02-19T00:00:00"/>
    <s v="(en blanco)"/>
    <n v="807110"/>
  </r>
  <r>
    <n v="800099124"/>
    <s v="ESE HOSPITAL SAN JOSE LA CELIA"/>
    <s v="FE"/>
    <s v="FE62726"/>
    <s v="ven181_360"/>
    <s v="FE62726"/>
    <s v="800099124_FE62726"/>
    <d v="2024-06-21T00:00:00"/>
    <d v="2024-07-09T00:00:00"/>
    <n v="23400"/>
    <n v="23400"/>
    <s v="EVENTO OM SUBSIDIADO"/>
    <s v="LA CELIA"/>
    <s v="PYP"/>
    <s v="EVENTO OM SUBSIDIADO"/>
    <s v="Factura cancelada"/>
    <x v="0"/>
    <n v="0"/>
    <m/>
    <s v="Finalizada"/>
    <d v="2024-06-21T00:00:00"/>
    <d v="2024-07-09T00:00:00"/>
    <d v="2024-07-29T00:00:00"/>
    <m/>
    <n v="245"/>
    <s v="181-360"/>
    <n v="0"/>
    <m/>
    <m/>
    <m/>
    <s v="Servicios ambulatorios"/>
    <m/>
    <s v="URG-2023-253"/>
    <n v="23400"/>
    <n v="0"/>
    <n v="0"/>
    <n v="0"/>
    <n v="0"/>
    <n v="0"/>
    <n v="0"/>
    <n v="0"/>
    <n v="0"/>
    <n v="0"/>
    <n v="0"/>
    <m/>
    <m/>
    <m/>
    <n v="0"/>
    <n v="23400"/>
    <n v="0"/>
    <n v="2201548661"/>
    <d v="2024-09-18T00:00:00"/>
    <s v="(en blanco)"/>
    <n v="83511509"/>
  </r>
  <r>
    <n v="800099124"/>
    <s v="ESE HOSPITAL SAN JOSE LA CELIA"/>
    <s v="FE"/>
    <s v="FE62800"/>
    <s v="ven181_360"/>
    <s v="FE62800"/>
    <s v="800099124_FE62800"/>
    <d v="2024-06-22T00:00:00"/>
    <d v="2024-07-09T00:00:00"/>
    <n v="31200"/>
    <n v="31200"/>
    <s v="EVENTO OM SUBSIDIADO"/>
    <s v="LA CELIA"/>
    <s v="PYP"/>
    <s v="EVENTO OM SUBSIDIADO"/>
    <s v="Factura cancelada"/>
    <x v="0"/>
    <n v="0"/>
    <m/>
    <s v="Finalizada"/>
    <d v="2024-06-22T00:00:00"/>
    <d v="2024-07-09T00:00:00"/>
    <d v="2024-07-29T00:00:00"/>
    <m/>
    <n v="245"/>
    <s v="181-360"/>
    <n v="0"/>
    <m/>
    <m/>
    <m/>
    <s v="Servicios ambulatorios"/>
    <m/>
    <s v="URG-2023-253"/>
    <n v="31200"/>
    <n v="0"/>
    <n v="0"/>
    <n v="0"/>
    <n v="0"/>
    <n v="0"/>
    <n v="0"/>
    <n v="0"/>
    <n v="0"/>
    <n v="0"/>
    <n v="0"/>
    <m/>
    <m/>
    <m/>
    <n v="0"/>
    <n v="31200"/>
    <n v="0"/>
    <n v="2201548661"/>
    <d v="2024-09-18T00:00:00"/>
    <s v="(en blanco)"/>
    <n v="83511509"/>
  </r>
  <r>
    <n v="800099124"/>
    <s v="ESE HOSPITAL SAN JOSE LA CELIA"/>
    <s v="FE"/>
    <s v="FE72233"/>
    <s v="ven60"/>
    <s v="FE72233"/>
    <s v="800099124_FE72233"/>
    <d v="2025-03-09T00:00:00"/>
    <d v="2025-03-09T00:00:00"/>
    <n v="4488340"/>
    <n v="4488340"/>
    <s v="CAPITA CONTRIBUTIVO"/>
    <s v="LA CELIA"/>
    <s v="CAPITA CONTRIBUTIVO"/>
    <s v="CAPITA CONTRIBUTIVO"/>
    <e v="#N/A"/>
    <x v="1"/>
    <n v="1343617"/>
    <n v="4800067870"/>
    <s v="Auditada sin contabilizar"/>
    <d v="2025-03-09T00:00:00"/>
    <d v="2025-03-10T00:00:00"/>
    <m/>
    <m/>
    <n v="21"/>
    <s v="0-30"/>
    <n v="0"/>
    <m/>
    <m/>
    <m/>
    <s v="Consultas ambulatorias | Servicios Odontológicos ambulatorios | Medicamentos de uso ambulatorio | Insumos, oxígeno y arrendamiento de equipos de uso ambulatorio | Ambulancia | Honorarios profesionales | Servicios ambulatorios | Servicios hospitalarios | Urgencias"/>
    <m/>
    <m/>
    <n v="3144723"/>
    <n v="0"/>
    <n v="0"/>
    <n v="0"/>
    <n v="0"/>
    <n v="0"/>
    <n v="1343617"/>
    <n v="0"/>
    <n v="0"/>
    <n v="0"/>
    <n v="0"/>
    <m/>
    <m/>
    <m/>
    <n v="0"/>
    <n v="3144723"/>
    <n v="0"/>
    <n v="4800067870"/>
    <d v="2025-03-17T00:00:00"/>
    <s v="ACTA RECOBROS CAPITA  $ 3.144.723   10/02/2025"/>
    <n v="3144723"/>
  </r>
  <r>
    <n v="800099124"/>
    <s v="ESE HOSPITAL SAN JOSE LA CELIA"/>
    <s v="FE"/>
    <s v="FE41786"/>
    <s v="ven181_360"/>
    <s v="FE41786"/>
    <s v="800099124_FE41786"/>
    <d v="2024-03-09T00:00:00"/>
    <d v="2024-05-21T00:00:00"/>
    <n v="777859"/>
    <n v="777859"/>
    <s v="EVENTO OM SUBSIDIADO"/>
    <s v="LA CELIA"/>
    <s v="URGENCIAS"/>
    <s v="EVENTO OM SUBSIDIADO"/>
    <s v="Factura devuelta"/>
    <x v="2"/>
    <n v="0"/>
    <m/>
    <s v="Devuelta"/>
    <d v="2024-03-09T00:00:00"/>
    <d v="2024-08-01T00:00:00"/>
    <m/>
    <d v="2024-08-30T00:00:00"/>
    <n v="213"/>
    <s v="181-360"/>
    <n v="777859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Urgencias"/>
    <s v="Urgencias"/>
    <m/>
    <n v="0"/>
    <n v="777859"/>
    <n v="0"/>
    <n v="0"/>
    <n v="0"/>
    <n v="0"/>
    <n v="0"/>
    <n v="0"/>
    <n v="0"/>
    <n v="0"/>
    <n v="0"/>
    <m/>
    <m/>
    <m/>
    <n v="0"/>
    <n v="0"/>
    <n v="0"/>
    <m/>
    <m/>
    <m/>
    <n v="0"/>
  </r>
  <r>
    <n v="800099124"/>
    <s v="ESE HOSPITAL SAN JOSE LA CELIA"/>
    <s v="FE"/>
    <s v="FE62542"/>
    <s v="ven181_360"/>
    <s v="FE62542"/>
    <s v="800099124_FE62542"/>
    <d v="2024-06-18T00:00:00"/>
    <d v="2024-07-09T00:00:00"/>
    <n v="180800"/>
    <n v="180800"/>
    <s v="EVENTO OM SUBSIDIADO"/>
    <s v="LA CELIA"/>
    <s v="URGENCIAS"/>
    <s v="EVENTO OM SUBSIDIADO"/>
    <s v="Factura devuelta"/>
    <x v="2"/>
    <n v="0"/>
    <m/>
    <s v="Devuelta"/>
    <d v="2024-06-18T00:00:00"/>
    <d v="2024-07-09T00:00:00"/>
    <m/>
    <d v="2024-07-15T00:00:00"/>
    <n v="259"/>
    <s v="181-360"/>
    <n v="18080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Urgencias"/>
    <s v="Urgencias"/>
    <m/>
    <n v="0"/>
    <n v="1808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099124"/>
    <s v="ESE HOSPITAL SAN JOSE LA CELIA"/>
    <s v="FE"/>
    <s v="FE65417"/>
    <s v="ven91_180"/>
    <s v="FE65417"/>
    <s v="800099124_FE65417"/>
    <d v="2024-09-06T00:00:00"/>
    <d v="2024-10-13T00:00:00"/>
    <n v="85400"/>
    <n v="85400"/>
    <s v="EVENTO OM SUBSIDIADO"/>
    <s v="LA CELIA"/>
    <s v="URGENCIAS"/>
    <s v="EVENTO OM SUBSIDIADO"/>
    <s v="Factura devuelta"/>
    <x v="2"/>
    <n v="0"/>
    <m/>
    <s v="Devuelta"/>
    <d v="2024-09-06T00:00:00"/>
    <d v="2024-10-15T00:00:00"/>
    <m/>
    <d v="2024-11-26T00:00:00"/>
    <n v="125"/>
    <s v="91-180"/>
    <n v="8540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s v="Urgencias"/>
    <s v="Urgencias"/>
    <m/>
    <n v="0"/>
    <n v="8540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099124"/>
    <s v="ESE HOSPITAL SAN JOSE LA CELIA"/>
    <s v="FE"/>
    <s v="FE69539"/>
    <s v="ven61_90"/>
    <s v="FE69539"/>
    <s v="800099124_FE69539"/>
    <d v="2024-12-28T00:00:00"/>
    <d v="2025-01-07T00:00:00"/>
    <n v="86420"/>
    <n v="86420"/>
    <s v="EVENTO OM SUBSIDIADO"/>
    <s v="LA CELIA"/>
    <s v="URGENCIAS"/>
    <s v="EVENTO OM SUBSIDIADO"/>
    <e v="#N/A"/>
    <x v="2"/>
    <n v="0"/>
    <m/>
    <s v="Devuelta"/>
    <d v="2024-12-28T00:00:00"/>
    <d v="2025-01-07T00:00:00"/>
    <m/>
    <d v="2025-01-13T00:00:00"/>
    <n v="77"/>
    <s v="61-90"/>
    <n v="8642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SOPORTE"/>
    <s v="Urgencias"/>
    <s v="Urgencias"/>
    <m/>
    <n v="0"/>
    <n v="86420"/>
    <n v="0"/>
    <n v="0"/>
    <n v="0"/>
    <n v="0"/>
    <n v="0"/>
    <n v="0"/>
    <n v="0"/>
    <n v="0"/>
    <n v="0"/>
    <m/>
    <m/>
    <m/>
    <n v="0"/>
    <n v="0"/>
    <n v="0"/>
    <m/>
    <m/>
    <m/>
    <n v="0"/>
  </r>
  <r>
    <n v="800099124"/>
    <s v="ESE HOSPITAL SAN JOSE LA CELIA"/>
    <s v="FE"/>
    <s v="FE69985"/>
    <s v="ven60"/>
    <s v="FE69985"/>
    <s v="800099124_FE69985"/>
    <d v="2025-01-14T00:00:00"/>
    <d v="2025-02-06T00:00:00"/>
    <n v="17000"/>
    <n v="17000"/>
    <s v="EVENTO OM SUBSIDIADO"/>
    <s v="LA CELIA"/>
    <s v="PYP"/>
    <s v="EVENTO OM SUBSIDIADO"/>
    <e v="#N/A"/>
    <x v="3"/>
    <n v="17000"/>
    <n v="136984336"/>
    <s v="Finalizada"/>
    <d v="2025-01-14T00:00:00"/>
    <d v="2025-02-06T00:00:00"/>
    <d v="2025-02-26T00:00:00"/>
    <m/>
    <n v="33"/>
    <s v="31-60"/>
    <n v="0"/>
    <m/>
    <m/>
    <m/>
    <s v="Servicios ambulatorios"/>
    <m/>
    <s v="URG-2023-253"/>
    <n v="0"/>
    <n v="0"/>
    <n v="0"/>
    <n v="0"/>
    <n v="0"/>
    <n v="0"/>
    <n v="17000"/>
    <n v="0"/>
    <n v="0"/>
    <n v="0"/>
    <n v="0"/>
    <m/>
    <m/>
    <m/>
    <n v="0"/>
    <n v="0"/>
    <n v="0"/>
    <m/>
    <m/>
    <m/>
    <n v="0"/>
  </r>
  <r>
    <n v="800099124"/>
    <s v="ESE HOSPITAL SAN JOSE LA CELIA"/>
    <s v="FE"/>
    <s v="FE70960"/>
    <s v="ven60"/>
    <s v="FE70960"/>
    <s v="800099124_FE70960"/>
    <d v="2025-02-07T00:00:00"/>
    <d v="2025-02-07T00:00:00"/>
    <n v="4175701"/>
    <n v="4175701"/>
    <s v="CAPITA CONTRIBUTIVO"/>
    <s v="LA CELIA"/>
    <s v="CAPITA CONTRIBUTIVO"/>
    <s v="CAPITA CONTRIBUTIVO"/>
    <e v="#N/A"/>
    <x v="3"/>
    <n v="4175701"/>
    <n v="1222563590"/>
    <s v="Auditada sin contabilizar"/>
    <d v="2025-02-07T00:00:00"/>
    <d v="2025-02-07T00:00:00"/>
    <m/>
    <m/>
    <n v="52"/>
    <s v="31-60"/>
    <n v="0"/>
    <m/>
    <m/>
    <m/>
    <s v="Consultas ambulatorias | Servicios Odontológicos ambulatorios | Procedimientos terapéuticos ambulatorios | Medicamentos de uso ambulatorio | Insumos, oxígeno y arrendamiento de equipos de uso ambulatorio | Atención inicial de urgencias | Atención de urgencias | Servicios de internación y/o cirugía (Hospitalaria o Ambulatoria) | Ambulancia | Honorarios profesionales | Urgencias"/>
    <m/>
    <m/>
    <n v="0"/>
    <n v="0"/>
    <n v="0"/>
    <n v="0"/>
    <n v="0"/>
    <n v="0"/>
    <n v="4175701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8" cacheId="1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4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6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"/>
  <sheetViews>
    <sheetView showGridLines="0" topLeftCell="A3" zoomScale="120" zoomScaleNormal="120" workbookViewId="0">
      <selection activeCell="N4" sqref="N4:N7"/>
    </sheetView>
  </sheetViews>
  <sheetFormatPr baseColWidth="10" defaultRowHeight="14.5" x14ac:dyDescent="0.35"/>
  <cols>
    <col min="1" max="1" width="10.7265625" bestFit="1" customWidth="1"/>
    <col min="2" max="2" width="9.54296875" customWidth="1"/>
    <col min="3" max="3" width="9" customWidth="1"/>
    <col min="4" max="4" width="8.81640625" customWidth="1"/>
    <col min="5" max="5" width="10.453125" customWidth="1"/>
    <col min="6" max="6" width="11.1796875" customWidth="1"/>
    <col min="7" max="7" width="11.81640625" customWidth="1"/>
    <col min="8" max="8" width="10.81640625" customWidth="1"/>
    <col min="9" max="9" width="9.81640625" customWidth="1"/>
    <col min="10" max="10" width="15.7265625" bestFit="1" customWidth="1"/>
    <col min="11" max="11" width="11.453125" customWidth="1"/>
    <col min="12" max="12" width="15.1796875" customWidth="1"/>
    <col min="13" max="13" width="13" customWidth="1"/>
  </cols>
  <sheetData>
    <row r="1" spans="1:14" ht="29.15" customHeight="1" x14ac:dyDescent="0.35">
      <c r="C1" s="93"/>
      <c r="D1" s="93"/>
      <c r="E1" s="94" t="s">
        <v>15</v>
      </c>
      <c r="F1" s="94"/>
      <c r="G1" s="94"/>
      <c r="H1" s="94"/>
      <c r="I1" s="94"/>
      <c r="J1" s="94"/>
      <c r="K1" s="94"/>
      <c r="L1" s="94"/>
      <c r="M1" s="4" t="s">
        <v>13</v>
      </c>
    </row>
    <row r="2" spans="1:14" ht="29.5" customHeight="1" x14ac:dyDescent="0.35">
      <c r="C2" s="93"/>
      <c r="D2" s="93"/>
      <c r="E2" s="95" t="s">
        <v>16</v>
      </c>
      <c r="F2" s="95"/>
      <c r="G2" s="95"/>
      <c r="H2" s="95"/>
      <c r="I2" s="95"/>
      <c r="J2" s="95"/>
      <c r="K2" s="95"/>
      <c r="L2" s="95"/>
      <c r="M2" s="4" t="s">
        <v>14</v>
      </c>
    </row>
    <row r="3" spans="1:14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4" s="11" customFormat="1" ht="16" x14ac:dyDescent="0.35">
      <c r="A4" s="7">
        <v>800099124</v>
      </c>
      <c r="B4" s="7" t="s">
        <v>53</v>
      </c>
      <c r="C4" s="8" t="s">
        <v>52</v>
      </c>
      <c r="D4" s="9" t="s">
        <v>17</v>
      </c>
      <c r="E4" s="7" t="s">
        <v>55</v>
      </c>
      <c r="F4" s="10" t="s">
        <v>18</v>
      </c>
      <c r="G4" s="10" t="s">
        <v>19</v>
      </c>
      <c r="H4" s="9">
        <v>777859</v>
      </c>
      <c r="I4" s="9">
        <v>777859</v>
      </c>
      <c r="J4" s="9" t="s">
        <v>20</v>
      </c>
      <c r="K4" s="9" t="s">
        <v>21</v>
      </c>
      <c r="L4" s="9" t="s">
        <v>22</v>
      </c>
      <c r="M4" s="9" t="s">
        <v>20</v>
      </c>
      <c r="N4" s="11" t="s">
        <v>59</v>
      </c>
    </row>
    <row r="5" spans="1:14" s="11" customFormat="1" x14ac:dyDescent="0.35">
      <c r="A5" s="7">
        <v>800099124</v>
      </c>
      <c r="B5" s="7" t="s">
        <v>53</v>
      </c>
      <c r="C5" s="7" t="s">
        <v>52</v>
      </c>
      <c r="D5" s="7" t="s">
        <v>23</v>
      </c>
      <c r="E5" s="7" t="s">
        <v>55</v>
      </c>
      <c r="F5" s="12" t="s">
        <v>24</v>
      </c>
      <c r="G5" s="12" t="s">
        <v>25</v>
      </c>
      <c r="H5" s="7">
        <v>180800</v>
      </c>
      <c r="I5" s="7">
        <v>180800</v>
      </c>
      <c r="J5" s="7" t="s">
        <v>20</v>
      </c>
      <c r="K5" s="7" t="s">
        <v>21</v>
      </c>
      <c r="L5" s="7" t="s">
        <v>22</v>
      </c>
      <c r="M5" s="7" t="s">
        <v>20</v>
      </c>
      <c r="N5" s="11" t="s">
        <v>59</v>
      </c>
    </row>
    <row r="6" spans="1:14" s="11" customFormat="1" x14ac:dyDescent="0.35">
      <c r="A6" s="7">
        <v>800099124</v>
      </c>
      <c r="B6" s="7" t="s">
        <v>53</v>
      </c>
      <c r="C6" s="7" t="s">
        <v>52</v>
      </c>
      <c r="D6" s="7" t="s">
        <v>26</v>
      </c>
      <c r="E6" s="7" t="s">
        <v>55</v>
      </c>
      <c r="F6" s="12" t="s">
        <v>27</v>
      </c>
      <c r="G6" s="12" t="s">
        <v>25</v>
      </c>
      <c r="H6" s="7">
        <v>23400</v>
      </c>
      <c r="I6" s="7">
        <v>23400</v>
      </c>
      <c r="J6" s="7" t="s">
        <v>20</v>
      </c>
      <c r="K6" s="7" t="s">
        <v>21</v>
      </c>
      <c r="L6" s="7" t="s">
        <v>28</v>
      </c>
      <c r="M6" s="7" t="s">
        <v>20</v>
      </c>
      <c r="N6" s="11" t="s">
        <v>59</v>
      </c>
    </row>
    <row r="7" spans="1:14" s="11" customFormat="1" x14ac:dyDescent="0.35">
      <c r="A7" s="7">
        <v>800099124</v>
      </c>
      <c r="B7" s="7" t="s">
        <v>53</v>
      </c>
      <c r="C7" s="7" t="s">
        <v>52</v>
      </c>
      <c r="D7" s="7" t="s">
        <v>29</v>
      </c>
      <c r="E7" s="7" t="s">
        <v>55</v>
      </c>
      <c r="F7" s="12" t="s">
        <v>30</v>
      </c>
      <c r="G7" s="12" t="s">
        <v>25</v>
      </c>
      <c r="H7" s="7">
        <v>31200</v>
      </c>
      <c r="I7" s="7">
        <v>31200</v>
      </c>
      <c r="J7" s="7" t="s">
        <v>20</v>
      </c>
      <c r="K7" s="7" t="s">
        <v>21</v>
      </c>
      <c r="L7" s="7" t="s">
        <v>28</v>
      </c>
      <c r="M7" s="7" t="s">
        <v>20</v>
      </c>
      <c r="N7" s="11" t="s">
        <v>59</v>
      </c>
    </row>
    <row r="8" spans="1:14" x14ac:dyDescent="0.35">
      <c r="A8" s="1">
        <v>800099124</v>
      </c>
      <c r="B8" s="1" t="s">
        <v>53</v>
      </c>
      <c r="C8" s="1" t="s">
        <v>52</v>
      </c>
      <c r="D8" s="1" t="s">
        <v>31</v>
      </c>
      <c r="E8" s="1" t="s">
        <v>55</v>
      </c>
      <c r="F8" s="5" t="s">
        <v>25</v>
      </c>
      <c r="G8" s="5" t="s">
        <v>25</v>
      </c>
      <c r="H8" s="1">
        <v>5900447</v>
      </c>
      <c r="I8" s="1">
        <v>1290754</v>
      </c>
      <c r="J8" s="1" t="s">
        <v>32</v>
      </c>
      <c r="K8" s="1" t="s">
        <v>21</v>
      </c>
      <c r="L8" s="1" t="s">
        <v>32</v>
      </c>
      <c r="M8" s="1" t="s">
        <v>32</v>
      </c>
    </row>
    <row r="9" spans="1:14" x14ac:dyDescent="0.35">
      <c r="A9" s="1">
        <v>800099124</v>
      </c>
      <c r="B9" s="1" t="s">
        <v>53</v>
      </c>
      <c r="C9" s="1" t="s">
        <v>52</v>
      </c>
      <c r="D9" s="1" t="s">
        <v>33</v>
      </c>
      <c r="E9" s="1" t="s">
        <v>56</v>
      </c>
      <c r="F9" s="5" t="s">
        <v>34</v>
      </c>
      <c r="G9" s="5" t="s">
        <v>35</v>
      </c>
      <c r="H9" s="1">
        <v>85400</v>
      </c>
      <c r="I9" s="1">
        <v>85400</v>
      </c>
      <c r="J9" s="1" t="s">
        <v>20</v>
      </c>
      <c r="K9" s="1" t="s">
        <v>21</v>
      </c>
      <c r="L9" s="1" t="s">
        <v>22</v>
      </c>
      <c r="M9" s="1" t="s">
        <v>20</v>
      </c>
    </row>
    <row r="10" spans="1:14" x14ac:dyDescent="0.35">
      <c r="A10" s="1">
        <v>800099124</v>
      </c>
      <c r="B10" s="1" t="s">
        <v>53</v>
      </c>
      <c r="C10" s="1" t="s">
        <v>52</v>
      </c>
      <c r="D10" s="1" t="s">
        <v>36</v>
      </c>
      <c r="E10" s="1" t="s">
        <v>56</v>
      </c>
      <c r="F10" s="5" t="s">
        <v>37</v>
      </c>
      <c r="G10" s="5" t="s">
        <v>37</v>
      </c>
      <c r="H10" s="1">
        <v>81910220</v>
      </c>
      <c r="I10" s="1">
        <v>1189840</v>
      </c>
      <c r="J10" s="1" t="s">
        <v>38</v>
      </c>
      <c r="K10" s="1" t="s">
        <v>21</v>
      </c>
      <c r="L10" s="1" t="s">
        <v>38</v>
      </c>
      <c r="M10" s="1" t="s">
        <v>39</v>
      </c>
    </row>
    <row r="11" spans="1:14" x14ac:dyDescent="0.35">
      <c r="A11" s="1">
        <v>800099124</v>
      </c>
      <c r="B11" s="1" t="s">
        <v>53</v>
      </c>
      <c r="C11" s="1" t="s">
        <v>52</v>
      </c>
      <c r="D11" s="1" t="s">
        <v>40</v>
      </c>
      <c r="E11" s="1" t="s">
        <v>58</v>
      </c>
      <c r="F11" s="5" t="s">
        <v>41</v>
      </c>
      <c r="G11" s="5" t="s">
        <v>42</v>
      </c>
      <c r="H11" s="1">
        <v>86420</v>
      </c>
      <c r="I11" s="1">
        <v>86420</v>
      </c>
      <c r="J11" s="1" t="s">
        <v>20</v>
      </c>
      <c r="K11" s="1" t="s">
        <v>21</v>
      </c>
      <c r="L11" s="1" t="s">
        <v>22</v>
      </c>
      <c r="M11" s="1" t="s">
        <v>20</v>
      </c>
    </row>
    <row r="12" spans="1:14" x14ac:dyDescent="0.35">
      <c r="A12" s="1">
        <v>800099124</v>
      </c>
      <c r="B12" s="1" t="s">
        <v>53</v>
      </c>
      <c r="C12" s="1" t="s">
        <v>52</v>
      </c>
      <c r="D12" s="1" t="s">
        <v>43</v>
      </c>
      <c r="E12" s="1" t="s">
        <v>57</v>
      </c>
      <c r="F12" s="5" t="s">
        <v>44</v>
      </c>
      <c r="G12" s="5" t="s">
        <v>45</v>
      </c>
      <c r="H12" s="1">
        <v>17000</v>
      </c>
      <c r="I12" s="1">
        <v>17000</v>
      </c>
      <c r="J12" s="1" t="s">
        <v>20</v>
      </c>
      <c r="K12" s="1" t="s">
        <v>21</v>
      </c>
      <c r="L12" s="1" t="s">
        <v>28</v>
      </c>
      <c r="M12" s="1" t="s">
        <v>20</v>
      </c>
    </row>
    <row r="13" spans="1:14" x14ac:dyDescent="0.35">
      <c r="A13" s="1">
        <v>800099124</v>
      </c>
      <c r="B13" s="1" t="s">
        <v>53</v>
      </c>
      <c r="C13" s="1" t="s">
        <v>52</v>
      </c>
      <c r="D13" s="1" t="s">
        <v>46</v>
      </c>
      <c r="E13" s="1" t="s">
        <v>57</v>
      </c>
      <c r="F13" s="5" t="s">
        <v>47</v>
      </c>
      <c r="G13" s="5" t="s">
        <v>47</v>
      </c>
      <c r="H13" s="1">
        <v>80518321</v>
      </c>
      <c r="I13" s="1">
        <v>6161206</v>
      </c>
      <c r="J13" s="1" t="s">
        <v>38</v>
      </c>
      <c r="K13" s="1" t="s">
        <v>21</v>
      </c>
      <c r="L13" s="1" t="s">
        <v>38</v>
      </c>
      <c r="M13" s="1" t="s">
        <v>39</v>
      </c>
    </row>
    <row r="14" spans="1:14" x14ac:dyDescent="0.35">
      <c r="A14" s="1">
        <v>800099124</v>
      </c>
      <c r="B14" s="1" t="s">
        <v>53</v>
      </c>
      <c r="C14" s="1" t="s">
        <v>52</v>
      </c>
      <c r="D14" s="1" t="s">
        <v>48</v>
      </c>
      <c r="E14" s="1" t="s">
        <v>57</v>
      </c>
      <c r="F14" s="5" t="s">
        <v>47</v>
      </c>
      <c r="G14" s="5" t="s">
        <v>47</v>
      </c>
      <c r="H14" s="1">
        <v>4175701</v>
      </c>
      <c r="I14" s="1">
        <v>4175701</v>
      </c>
      <c r="J14" s="1" t="s">
        <v>32</v>
      </c>
      <c r="K14" s="1" t="s">
        <v>21</v>
      </c>
      <c r="L14" s="1" t="s">
        <v>32</v>
      </c>
      <c r="M14" s="1" t="s">
        <v>32</v>
      </c>
    </row>
    <row r="15" spans="1:14" x14ac:dyDescent="0.35">
      <c r="A15" s="1">
        <v>800099124</v>
      </c>
      <c r="B15" s="1" t="s">
        <v>53</v>
      </c>
      <c r="C15" s="1" t="s">
        <v>52</v>
      </c>
      <c r="D15" s="1" t="s">
        <v>49</v>
      </c>
      <c r="E15" s="1" t="s">
        <v>57</v>
      </c>
      <c r="F15" s="5" t="s">
        <v>50</v>
      </c>
      <c r="G15" s="5" t="s">
        <v>50</v>
      </c>
      <c r="H15" s="1">
        <v>4488340</v>
      </c>
      <c r="I15" s="1">
        <v>4488340</v>
      </c>
      <c r="J15" s="1" t="s">
        <v>32</v>
      </c>
      <c r="K15" s="1" t="s">
        <v>21</v>
      </c>
      <c r="L15" s="1" t="s">
        <v>32</v>
      </c>
      <c r="M15" s="1" t="s">
        <v>32</v>
      </c>
    </row>
    <row r="16" spans="1:14" x14ac:dyDescent="0.35">
      <c r="A16" s="1">
        <v>800099124</v>
      </c>
      <c r="B16" s="1" t="s">
        <v>53</v>
      </c>
      <c r="C16" s="1" t="s">
        <v>52</v>
      </c>
      <c r="D16" s="1" t="s">
        <v>51</v>
      </c>
      <c r="E16" s="1" t="s">
        <v>54</v>
      </c>
      <c r="F16" s="6">
        <v>45133</v>
      </c>
      <c r="G16" s="6">
        <v>45133</v>
      </c>
      <c r="H16" s="1">
        <v>182211</v>
      </c>
      <c r="I16" s="1">
        <v>182211</v>
      </c>
      <c r="J16" s="1" t="s">
        <v>20</v>
      </c>
      <c r="K16" s="1" t="s">
        <v>21</v>
      </c>
      <c r="L16" s="1" t="s">
        <v>22</v>
      </c>
      <c r="M16" s="1" t="s">
        <v>20</v>
      </c>
    </row>
    <row r="17" spans="9:9" x14ac:dyDescent="0.35">
      <c r="I17">
        <f>SUM(I4:I16)</f>
        <v>18690131</v>
      </c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55.6328125" bestFit="1" customWidth="1"/>
    <col min="2" max="2" width="14.81640625" customWidth="1"/>
    <col min="3" max="3" width="22.90625" bestFit="1" customWidth="1"/>
  </cols>
  <sheetData>
    <row r="3" spans="1:3" x14ac:dyDescent="0.35">
      <c r="A3" s="91" t="s">
        <v>172</v>
      </c>
      <c r="B3" t="s">
        <v>170</v>
      </c>
      <c r="C3" t="s">
        <v>171</v>
      </c>
    </row>
    <row r="4" spans="1:3" x14ac:dyDescent="0.35">
      <c r="A4" s="92" t="s">
        <v>139</v>
      </c>
      <c r="B4">
        <v>6</v>
      </c>
      <c r="C4">
        <v>8878611</v>
      </c>
    </row>
    <row r="5" spans="1:3" x14ac:dyDescent="0.35">
      <c r="A5" s="92" t="s">
        <v>140</v>
      </c>
      <c r="B5">
        <v>1</v>
      </c>
      <c r="C5">
        <v>4488340</v>
      </c>
    </row>
    <row r="6" spans="1:3" x14ac:dyDescent="0.35">
      <c r="A6" s="92" t="s">
        <v>98</v>
      </c>
      <c r="B6">
        <v>4</v>
      </c>
      <c r="C6">
        <v>1130479</v>
      </c>
    </row>
    <row r="7" spans="1:3" x14ac:dyDescent="0.35">
      <c r="A7" s="92" t="s">
        <v>112</v>
      </c>
      <c r="B7">
        <v>2</v>
      </c>
      <c r="C7">
        <v>4192701</v>
      </c>
    </row>
    <row r="8" spans="1:3" x14ac:dyDescent="0.35">
      <c r="A8" s="92" t="s">
        <v>173</v>
      </c>
      <c r="B8">
        <v>13</v>
      </c>
      <c r="C8">
        <v>18690131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BB15"/>
  <sheetViews>
    <sheetView showGridLines="0" topLeftCell="H1" workbookViewId="0">
      <selection activeCell="Q19" sqref="Q19"/>
    </sheetView>
  </sheetViews>
  <sheetFormatPr baseColWidth="10" defaultRowHeight="14.5" x14ac:dyDescent="0.35"/>
  <cols>
    <col min="3" max="3" width="9.1796875" bestFit="1" customWidth="1"/>
    <col min="28" max="28" width="12.36328125" customWidth="1"/>
    <col min="51" max="51" width="12.90625" customWidth="1"/>
    <col min="52" max="52" width="13.54296875" style="40" customWidth="1"/>
    <col min="54" max="54" width="12.7265625" customWidth="1"/>
  </cols>
  <sheetData>
    <row r="1" spans="1:54" s="33" customFormat="1" ht="10" x14ac:dyDescent="0.2">
      <c r="A1" s="32">
        <v>45747</v>
      </c>
      <c r="E1" s="34"/>
      <c r="F1" s="34"/>
      <c r="G1" s="34"/>
      <c r="H1" s="32"/>
      <c r="I1" s="32"/>
      <c r="J1" s="35">
        <f>+SUBTOTAL(9,J3:J10604)</f>
        <v>4192701</v>
      </c>
      <c r="K1" s="35">
        <f>+SUBTOTAL(9,K3:K10604)</f>
        <v>4192701</v>
      </c>
      <c r="P1" s="36">
        <f>+K1-SUM(AH1:AP1)</f>
        <v>0</v>
      </c>
      <c r="R1" s="35">
        <f>+SUBTOTAL(9,R3:R10604)</f>
        <v>4192701</v>
      </c>
      <c r="U1" s="32"/>
      <c r="V1" s="32"/>
      <c r="W1" s="32"/>
      <c r="X1" s="32"/>
      <c r="AA1" s="35">
        <f t="shared" ref="AA1" si="0">+SUBTOTAL(9,AA3:AA10604)</f>
        <v>0</v>
      </c>
      <c r="AB1" s="35"/>
      <c r="AH1" s="35">
        <f t="shared" ref="AH1:AW1" si="1">+SUBTOTAL(9,AH3:AH10604)</f>
        <v>0</v>
      </c>
      <c r="AI1" s="35">
        <f t="shared" si="1"/>
        <v>0</v>
      </c>
      <c r="AJ1" s="35">
        <f t="shared" si="1"/>
        <v>0</v>
      </c>
      <c r="AK1" s="35">
        <f t="shared" si="1"/>
        <v>0</v>
      </c>
      <c r="AL1" s="35">
        <f t="shared" si="1"/>
        <v>0</v>
      </c>
      <c r="AM1" s="35">
        <f t="shared" si="1"/>
        <v>0</v>
      </c>
      <c r="AN1" s="35">
        <f t="shared" si="1"/>
        <v>4192701</v>
      </c>
      <c r="AO1" s="35">
        <f t="shared" si="1"/>
        <v>0</v>
      </c>
      <c r="AP1" s="35">
        <f t="shared" si="1"/>
        <v>0</v>
      </c>
      <c r="AQ1" s="35">
        <f t="shared" ref="AQ1" si="2">+SUBTOTAL(9,AQ3:AQ10604)</f>
        <v>0</v>
      </c>
      <c r="AR1" s="36"/>
      <c r="AV1" s="36"/>
      <c r="AW1" s="35">
        <f t="shared" si="1"/>
        <v>0</v>
      </c>
      <c r="AX1" s="36"/>
      <c r="AZ1" s="32"/>
      <c r="BB1" s="36"/>
    </row>
    <row r="2" spans="1:54" ht="30" x14ac:dyDescent="0.35">
      <c r="A2" s="13" t="s">
        <v>6</v>
      </c>
      <c r="B2" s="13" t="s">
        <v>8</v>
      </c>
      <c r="C2" s="13" t="s">
        <v>60</v>
      </c>
      <c r="D2" s="13" t="s">
        <v>1</v>
      </c>
      <c r="E2" s="14" t="s">
        <v>12</v>
      </c>
      <c r="F2" s="14" t="s">
        <v>61</v>
      </c>
      <c r="G2" s="14" t="s">
        <v>62</v>
      </c>
      <c r="H2" s="15" t="s">
        <v>2</v>
      </c>
      <c r="I2" s="15" t="s">
        <v>3</v>
      </c>
      <c r="J2" s="16" t="s">
        <v>4</v>
      </c>
      <c r="K2" s="16" t="s">
        <v>5</v>
      </c>
      <c r="L2" s="13" t="s">
        <v>7</v>
      </c>
      <c r="M2" s="13" t="s">
        <v>9</v>
      </c>
      <c r="N2" s="13" t="s">
        <v>10</v>
      </c>
      <c r="O2" s="13" t="s">
        <v>11</v>
      </c>
      <c r="P2" s="17" t="s">
        <v>63</v>
      </c>
      <c r="Q2" s="18" t="s">
        <v>64</v>
      </c>
      <c r="R2" s="19" t="s">
        <v>65</v>
      </c>
      <c r="S2" s="20" t="s">
        <v>66</v>
      </c>
      <c r="T2" s="21" t="s">
        <v>67</v>
      </c>
      <c r="U2" s="22" t="s">
        <v>68</v>
      </c>
      <c r="V2" s="22" t="s">
        <v>69</v>
      </c>
      <c r="W2" s="22" t="s">
        <v>70</v>
      </c>
      <c r="X2" s="22" t="s">
        <v>71</v>
      </c>
      <c r="Y2" s="21" t="s">
        <v>72</v>
      </c>
      <c r="Z2" s="21" t="s">
        <v>73</v>
      </c>
      <c r="AA2" s="23" t="s">
        <v>77</v>
      </c>
      <c r="AB2" s="24" t="s">
        <v>78</v>
      </c>
      <c r="AC2" s="24" t="s">
        <v>79</v>
      </c>
      <c r="AD2" s="24" t="s">
        <v>80</v>
      </c>
      <c r="AE2" s="24" t="s">
        <v>81</v>
      </c>
      <c r="AF2" s="24" t="s">
        <v>82</v>
      </c>
      <c r="AG2" s="24" t="s">
        <v>83</v>
      </c>
      <c r="AH2" s="25" t="s">
        <v>84</v>
      </c>
      <c r="AI2" s="25" t="s">
        <v>85</v>
      </c>
      <c r="AJ2" s="25" t="s">
        <v>86</v>
      </c>
      <c r="AK2" s="25" t="s">
        <v>75</v>
      </c>
      <c r="AL2" s="25" t="s">
        <v>87</v>
      </c>
      <c r="AM2" s="25" t="s">
        <v>74</v>
      </c>
      <c r="AN2" s="25" t="s">
        <v>88</v>
      </c>
      <c r="AO2" s="25" t="s">
        <v>89</v>
      </c>
      <c r="AP2" s="25" t="s">
        <v>90</v>
      </c>
      <c r="AQ2" s="38" t="s">
        <v>91</v>
      </c>
      <c r="AR2" s="38" t="s">
        <v>92</v>
      </c>
      <c r="AS2" s="21" t="s">
        <v>93</v>
      </c>
      <c r="AT2" s="21" t="s">
        <v>94</v>
      </c>
      <c r="AU2" s="21" t="s">
        <v>95</v>
      </c>
      <c r="AV2" s="38" t="s">
        <v>96</v>
      </c>
      <c r="AW2" s="26" t="s">
        <v>91</v>
      </c>
      <c r="AX2" s="26" t="s">
        <v>92</v>
      </c>
      <c r="AY2" s="27" t="s">
        <v>93</v>
      </c>
      <c r="AZ2" s="39" t="s">
        <v>94</v>
      </c>
      <c r="BA2" s="27" t="s">
        <v>95</v>
      </c>
      <c r="BB2" s="26" t="s">
        <v>96</v>
      </c>
    </row>
    <row r="3" spans="1:54" hidden="1" x14ac:dyDescent="0.35">
      <c r="A3" s="28">
        <v>800099124</v>
      </c>
      <c r="B3" s="28" t="s">
        <v>53</v>
      </c>
      <c r="C3" s="28" t="s">
        <v>52</v>
      </c>
      <c r="D3" s="28" t="s">
        <v>31</v>
      </c>
      <c r="E3" s="29" t="s">
        <v>55</v>
      </c>
      <c r="F3" s="28" t="s">
        <v>31</v>
      </c>
      <c r="G3" s="29" t="s">
        <v>123</v>
      </c>
      <c r="H3" s="30">
        <v>45482</v>
      </c>
      <c r="I3" s="30">
        <v>45482</v>
      </c>
      <c r="J3" s="31">
        <v>5900447</v>
      </c>
      <c r="K3" s="31">
        <v>1290754</v>
      </c>
      <c r="L3" s="28" t="s">
        <v>32</v>
      </c>
      <c r="M3" s="28" t="s">
        <v>21</v>
      </c>
      <c r="N3" s="28" t="s">
        <v>32</v>
      </c>
      <c r="O3" s="28" t="s">
        <v>32</v>
      </c>
      <c r="P3" s="28" t="s">
        <v>139</v>
      </c>
      <c r="Q3" s="28" t="s">
        <v>139</v>
      </c>
      <c r="R3" s="31">
        <v>0</v>
      </c>
      <c r="S3" s="28"/>
      <c r="T3" s="28" t="s">
        <v>113</v>
      </c>
      <c r="U3" s="30">
        <v>45482</v>
      </c>
      <c r="V3" s="30">
        <v>45482</v>
      </c>
      <c r="W3" s="30"/>
      <c r="X3" s="30"/>
      <c r="Y3" s="28">
        <v>265</v>
      </c>
      <c r="Z3" s="28" t="s">
        <v>100</v>
      </c>
      <c r="AA3" s="31">
        <v>0</v>
      </c>
      <c r="AB3" s="31"/>
      <c r="AC3" s="28"/>
      <c r="AD3" s="28"/>
      <c r="AE3" s="28" t="s">
        <v>124</v>
      </c>
      <c r="AF3" s="28"/>
      <c r="AG3" s="28"/>
      <c r="AH3" s="31">
        <v>1290754</v>
      </c>
      <c r="AI3" s="31">
        <v>0</v>
      </c>
      <c r="AJ3" s="31">
        <v>0</v>
      </c>
      <c r="AK3" s="31">
        <v>0</v>
      </c>
      <c r="AL3" s="31">
        <v>0</v>
      </c>
      <c r="AM3" s="31">
        <v>0</v>
      </c>
      <c r="AN3" s="31">
        <v>0</v>
      </c>
      <c r="AO3" s="31">
        <v>0</v>
      </c>
      <c r="AP3" s="31">
        <v>0</v>
      </c>
      <c r="AQ3" s="31">
        <v>2334662</v>
      </c>
      <c r="AR3" s="31">
        <v>0</v>
      </c>
      <c r="AS3" s="28">
        <v>4800064364</v>
      </c>
      <c r="AT3" s="28">
        <v>45488</v>
      </c>
      <c r="AU3" s="28" t="s">
        <v>135</v>
      </c>
      <c r="AV3" s="31">
        <v>2334662</v>
      </c>
      <c r="AW3" s="31">
        <v>3565785</v>
      </c>
      <c r="AX3" s="31">
        <v>0</v>
      </c>
      <c r="AY3" s="28">
        <v>2201529803</v>
      </c>
      <c r="AZ3" s="30">
        <v>45490</v>
      </c>
      <c r="BA3" s="28" t="s">
        <v>134</v>
      </c>
      <c r="BB3" s="31">
        <v>9431735</v>
      </c>
    </row>
    <row r="4" spans="1:54" hidden="1" x14ac:dyDescent="0.35">
      <c r="A4" s="28">
        <v>800099124</v>
      </c>
      <c r="B4" s="28" t="s">
        <v>53</v>
      </c>
      <c r="C4" s="28" t="s">
        <v>52</v>
      </c>
      <c r="D4" s="28" t="s">
        <v>36</v>
      </c>
      <c r="E4" s="29" t="s">
        <v>56</v>
      </c>
      <c r="F4" s="28" t="s">
        <v>36</v>
      </c>
      <c r="G4" s="29" t="s">
        <v>125</v>
      </c>
      <c r="H4" s="30">
        <v>45632</v>
      </c>
      <c r="I4" s="30">
        <v>45632</v>
      </c>
      <c r="J4" s="31">
        <v>81910220</v>
      </c>
      <c r="K4" s="31">
        <v>1189840</v>
      </c>
      <c r="L4" s="28" t="s">
        <v>38</v>
      </c>
      <c r="M4" s="28" t="s">
        <v>21</v>
      </c>
      <c r="N4" s="28" t="s">
        <v>38</v>
      </c>
      <c r="O4" s="28" t="s">
        <v>39</v>
      </c>
      <c r="P4" s="28" t="e">
        <v>#N/A</v>
      </c>
      <c r="Q4" s="28" t="s">
        <v>139</v>
      </c>
      <c r="R4" s="31">
        <v>0</v>
      </c>
      <c r="S4" s="28"/>
      <c r="T4" s="28" t="s">
        <v>113</v>
      </c>
      <c r="U4" s="30">
        <v>45632</v>
      </c>
      <c r="V4" s="30">
        <v>45632</v>
      </c>
      <c r="W4" s="30"/>
      <c r="X4" s="30"/>
      <c r="Y4" s="28">
        <v>115</v>
      </c>
      <c r="Z4" s="28" t="s">
        <v>106</v>
      </c>
      <c r="AA4" s="31">
        <v>0</v>
      </c>
      <c r="AB4" s="31"/>
      <c r="AC4" s="28"/>
      <c r="AD4" s="28"/>
      <c r="AE4" s="28" t="s">
        <v>126</v>
      </c>
      <c r="AF4" s="28"/>
      <c r="AG4" s="28"/>
      <c r="AH4" s="31">
        <v>1189840</v>
      </c>
      <c r="AI4" s="31">
        <v>0</v>
      </c>
      <c r="AJ4" s="31">
        <v>0</v>
      </c>
      <c r="AK4" s="31">
        <v>0</v>
      </c>
      <c r="AL4" s="31">
        <v>0</v>
      </c>
      <c r="AM4" s="31">
        <v>0</v>
      </c>
      <c r="AN4" s="31">
        <v>0</v>
      </c>
      <c r="AO4" s="31">
        <v>0</v>
      </c>
      <c r="AP4" s="31">
        <v>0</v>
      </c>
      <c r="AQ4" s="31">
        <v>1189840</v>
      </c>
      <c r="AR4" s="31">
        <v>0</v>
      </c>
      <c r="AS4" s="28">
        <v>4800066381</v>
      </c>
      <c r="AT4" s="28">
        <v>45636</v>
      </c>
      <c r="AU4" s="28" t="s">
        <v>136</v>
      </c>
      <c r="AV4" s="31">
        <v>1189840</v>
      </c>
      <c r="AW4" s="31">
        <v>80720380</v>
      </c>
      <c r="AX4" s="31">
        <v>0</v>
      </c>
      <c r="AY4" s="28">
        <v>2201574742</v>
      </c>
      <c r="AZ4" s="30">
        <v>45642</v>
      </c>
      <c r="BA4" s="28" t="s">
        <v>134</v>
      </c>
      <c r="BB4" s="31">
        <v>80720380</v>
      </c>
    </row>
    <row r="5" spans="1:54" hidden="1" x14ac:dyDescent="0.35">
      <c r="A5" s="28">
        <v>800099124</v>
      </c>
      <c r="B5" s="28" t="s">
        <v>53</v>
      </c>
      <c r="C5" s="28" t="s">
        <v>52</v>
      </c>
      <c r="D5" s="28" t="s">
        <v>46</v>
      </c>
      <c r="E5" s="29" t="s">
        <v>57</v>
      </c>
      <c r="F5" s="28" t="s">
        <v>46</v>
      </c>
      <c r="G5" s="29" t="s">
        <v>127</v>
      </c>
      <c r="H5" s="30">
        <v>45695</v>
      </c>
      <c r="I5" s="30">
        <v>45695</v>
      </c>
      <c r="J5" s="31">
        <v>80518321</v>
      </c>
      <c r="K5" s="31">
        <v>6161206</v>
      </c>
      <c r="L5" s="28" t="s">
        <v>38</v>
      </c>
      <c r="M5" s="28" t="s">
        <v>21</v>
      </c>
      <c r="N5" s="28" t="s">
        <v>38</v>
      </c>
      <c r="O5" s="28" t="s">
        <v>39</v>
      </c>
      <c r="P5" s="28" t="e">
        <v>#N/A</v>
      </c>
      <c r="Q5" s="28" t="s">
        <v>139</v>
      </c>
      <c r="R5" s="31">
        <v>0</v>
      </c>
      <c r="S5" s="28"/>
      <c r="T5" s="28" t="s">
        <v>113</v>
      </c>
      <c r="U5" s="30">
        <v>45695</v>
      </c>
      <c r="V5" s="30">
        <v>45695</v>
      </c>
      <c r="W5" s="30"/>
      <c r="X5" s="30"/>
      <c r="Y5" s="28">
        <v>52</v>
      </c>
      <c r="Z5" s="28" t="s">
        <v>114</v>
      </c>
      <c r="AA5" s="31">
        <v>0</v>
      </c>
      <c r="AB5" s="31"/>
      <c r="AC5" s="28"/>
      <c r="AD5" s="28"/>
      <c r="AE5" s="28" t="s">
        <v>128</v>
      </c>
      <c r="AF5" s="28"/>
      <c r="AG5" s="28"/>
      <c r="AH5" s="31">
        <v>6161206</v>
      </c>
      <c r="AI5" s="31">
        <v>0</v>
      </c>
      <c r="AJ5" s="31">
        <v>0</v>
      </c>
      <c r="AK5" s="31">
        <v>0</v>
      </c>
      <c r="AL5" s="31">
        <v>0</v>
      </c>
      <c r="AM5" s="31">
        <v>0</v>
      </c>
      <c r="AN5" s="31">
        <v>0</v>
      </c>
      <c r="AO5" s="31">
        <v>0</v>
      </c>
      <c r="AP5" s="31">
        <v>0</v>
      </c>
      <c r="AQ5" s="31">
        <v>6161206</v>
      </c>
      <c r="AR5" s="31">
        <v>0</v>
      </c>
      <c r="AS5" s="28">
        <v>4800067230</v>
      </c>
      <c r="AT5" s="28">
        <v>45699</v>
      </c>
      <c r="AU5" s="28" t="s">
        <v>137</v>
      </c>
      <c r="AV5" s="31">
        <v>6161206</v>
      </c>
      <c r="AW5" s="31">
        <v>74357115</v>
      </c>
      <c r="AX5" s="31">
        <v>0</v>
      </c>
      <c r="AY5" s="28">
        <v>2201590637</v>
      </c>
      <c r="AZ5" s="30">
        <v>45701</v>
      </c>
      <c r="BA5" s="28" t="s">
        <v>134</v>
      </c>
      <c r="BB5" s="31">
        <v>74357115</v>
      </c>
    </row>
    <row r="6" spans="1:54" hidden="1" x14ac:dyDescent="0.35">
      <c r="A6" s="28">
        <v>800099124</v>
      </c>
      <c r="B6" s="28" t="s">
        <v>53</v>
      </c>
      <c r="C6" s="28" t="s">
        <v>52</v>
      </c>
      <c r="D6" s="28" t="s">
        <v>51</v>
      </c>
      <c r="E6" s="29" t="s">
        <v>54</v>
      </c>
      <c r="F6" s="28" t="s">
        <v>51</v>
      </c>
      <c r="G6" s="29" t="s">
        <v>131</v>
      </c>
      <c r="H6" s="30">
        <v>45133</v>
      </c>
      <c r="I6" s="30">
        <v>45133</v>
      </c>
      <c r="J6" s="31">
        <v>182211</v>
      </c>
      <c r="K6" s="31">
        <v>182211</v>
      </c>
      <c r="L6" s="28" t="s">
        <v>20</v>
      </c>
      <c r="M6" s="28" t="s">
        <v>21</v>
      </c>
      <c r="N6" s="28" t="s">
        <v>22</v>
      </c>
      <c r="O6" s="28" t="s">
        <v>20</v>
      </c>
      <c r="P6" s="28" t="e">
        <v>#N/A</v>
      </c>
      <c r="Q6" s="28" t="s">
        <v>139</v>
      </c>
      <c r="R6" s="31">
        <v>0</v>
      </c>
      <c r="S6" s="28"/>
      <c r="T6" s="28" t="s">
        <v>117</v>
      </c>
      <c r="U6" s="30">
        <v>45133</v>
      </c>
      <c r="V6" s="30">
        <v>45147</v>
      </c>
      <c r="W6" s="30">
        <v>45183</v>
      </c>
      <c r="X6" s="30"/>
      <c r="Y6" s="28">
        <v>564</v>
      </c>
      <c r="Z6" s="28" t="s">
        <v>132</v>
      </c>
      <c r="AA6" s="31">
        <v>0</v>
      </c>
      <c r="AB6" s="31"/>
      <c r="AC6" s="28"/>
      <c r="AD6" s="28"/>
      <c r="AE6" s="28" t="s">
        <v>103</v>
      </c>
      <c r="AF6" s="28"/>
      <c r="AG6" s="28" t="s">
        <v>133</v>
      </c>
      <c r="AH6" s="31">
        <v>182211</v>
      </c>
      <c r="AI6" s="31">
        <v>0</v>
      </c>
      <c r="AJ6" s="31">
        <v>0</v>
      </c>
      <c r="AK6" s="31">
        <v>0</v>
      </c>
      <c r="AL6" s="31">
        <v>0</v>
      </c>
      <c r="AM6" s="31">
        <v>0</v>
      </c>
      <c r="AN6" s="31">
        <v>0</v>
      </c>
      <c r="AO6" s="31">
        <v>0</v>
      </c>
      <c r="AP6" s="31">
        <v>0</v>
      </c>
      <c r="AQ6" s="31">
        <v>0</v>
      </c>
      <c r="AR6" s="31">
        <v>0</v>
      </c>
      <c r="AS6" s="28"/>
      <c r="AT6" s="28"/>
      <c r="AU6" s="28"/>
      <c r="AV6" s="31">
        <v>0</v>
      </c>
      <c r="AW6" s="31">
        <v>182211</v>
      </c>
      <c r="AX6" s="31">
        <v>0</v>
      </c>
      <c r="AY6" s="28">
        <v>2201481809</v>
      </c>
      <c r="AZ6" s="30">
        <v>45341</v>
      </c>
      <c r="BA6" s="28" t="s">
        <v>134</v>
      </c>
      <c r="BB6" s="31">
        <v>807110</v>
      </c>
    </row>
    <row r="7" spans="1:54" hidden="1" x14ac:dyDescent="0.35">
      <c r="A7" s="28">
        <v>800099124</v>
      </c>
      <c r="B7" s="28" t="s">
        <v>53</v>
      </c>
      <c r="C7" s="28" t="s">
        <v>52</v>
      </c>
      <c r="D7" s="28" t="s">
        <v>26</v>
      </c>
      <c r="E7" s="29" t="s">
        <v>55</v>
      </c>
      <c r="F7" s="28" t="s">
        <v>26</v>
      </c>
      <c r="G7" s="29" t="s">
        <v>129</v>
      </c>
      <c r="H7" s="30">
        <v>45464</v>
      </c>
      <c r="I7" s="30">
        <v>45482</v>
      </c>
      <c r="J7" s="31">
        <v>23400</v>
      </c>
      <c r="K7" s="31">
        <v>23400</v>
      </c>
      <c r="L7" s="28" t="s">
        <v>20</v>
      </c>
      <c r="M7" s="28" t="s">
        <v>21</v>
      </c>
      <c r="N7" s="28" t="s">
        <v>28</v>
      </c>
      <c r="O7" s="37" t="s">
        <v>20</v>
      </c>
      <c r="P7" s="28" t="s">
        <v>139</v>
      </c>
      <c r="Q7" s="28" t="s">
        <v>139</v>
      </c>
      <c r="R7" s="31">
        <v>0</v>
      </c>
      <c r="S7" s="28"/>
      <c r="T7" s="28" t="s">
        <v>117</v>
      </c>
      <c r="U7" s="30">
        <v>45464</v>
      </c>
      <c r="V7" s="30">
        <v>45482</v>
      </c>
      <c r="W7" s="30">
        <v>45502</v>
      </c>
      <c r="X7" s="30"/>
      <c r="Y7" s="28">
        <v>245</v>
      </c>
      <c r="Z7" s="28" t="s">
        <v>100</v>
      </c>
      <c r="AA7" s="31">
        <v>0</v>
      </c>
      <c r="AB7" s="31"/>
      <c r="AC7" s="28"/>
      <c r="AD7" s="28"/>
      <c r="AE7" s="28" t="s">
        <v>118</v>
      </c>
      <c r="AF7" s="28"/>
      <c r="AG7" s="28" t="s">
        <v>119</v>
      </c>
      <c r="AH7" s="31">
        <v>23400</v>
      </c>
      <c r="AI7" s="31">
        <v>0</v>
      </c>
      <c r="AJ7" s="31">
        <v>0</v>
      </c>
      <c r="AK7" s="31">
        <v>0</v>
      </c>
      <c r="AL7" s="31">
        <v>0</v>
      </c>
      <c r="AM7" s="31">
        <v>0</v>
      </c>
      <c r="AN7" s="31">
        <v>0</v>
      </c>
      <c r="AO7" s="31">
        <v>0</v>
      </c>
      <c r="AP7" s="31">
        <v>0</v>
      </c>
      <c r="AQ7" s="31">
        <v>0</v>
      </c>
      <c r="AR7" s="31">
        <v>0</v>
      </c>
      <c r="AS7" s="28"/>
      <c r="AT7" s="28"/>
      <c r="AU7" s="28"/>
      <c r="AV7" s="31">
        <v>0</v>
      </c>
      <c r="AW7" s="31">
        <v>23400</v>
      </c>
      <c r="AX7" s="31">
        <v>0</v>
      </c>
      <c r="AY7" s="28">
        <v>2201548661</v>
      </c>
      <c r="AZ7" s="30">
        <v>45553</v>
      </c>
      <c r="BA7" s="28" t="s">
        <v>134</v>
      </c>
      <c r="BB7" s="31">
        <v>83511509</v>
      </c>
    </row>
    <row r="8" spans="1:54" hidden="1" x14ac:dyDescent="0.35">
      <c r="A8" s="28">
        <v>800099124</v>
      </c>
      <c r="B8" s="28" t="s">
        <v>53</v>
      </c>
      <c r="C8" s="28" t="s">
        <v>52</v>
      </c>
      <c r="D8" s="28" t="s">
        <v>29</v>
      </c>
      <c r="E8" s="29" t="s">
        <v>55</v>
      </c>
      <c r="F8" s="28" t="s">
        <v>29</v>
      </c>
      <c r="G8" s="29" t="s">
        <v>130</v>
      </c>
      <c r="H8" s="30">
        <v>45465</v>
      </c>
      <c r="I8" s="30">
        <v>45482</v>
      </c>
      <c r="J8" s="31">
        <v>31200</v>
      </c>
      <c r="K8" s="31">
        <v>31200</v>
      </c>
      <c r="L8" s="28" t="s">
        <v>20</v>
      </c>
      <c r="M8" s="28" t="s">
        <v>21</v>
      </c>
      <c r="N8" s="28" t="s">
        <v>28</v>
      </c>
      <c r="O8" s="37" t="s">
        <v>20</v>
      </c>
      <c r="P8" s="28" t="s">
        <v>139</v>
      </c>
      <c r="Q8" s="28" t="s">
        <v>139</v>
      </c>
      <c r="R8" s="31">
        <v>0</v>
      </c>
      <c r="S8" s="28"/>
      <c r="T8" s="28" t="s">
        <v>117</v>
      </c>
      <c r="U8" s="30">
        <v>45465</v>
      </c>
      <c r="V8" s="30">
        <v>45482</v>
      </c>
      <c r="W8" s="30">
        <v>45502</v>
      </c>
      <c r="X8" s="30"/>
      <c r="Y8" s="28">
        <v>245</v>
      </c>
      <c r="Z8" s="28" t="s">
        <v>100</v>
      </c>
      <c r="AA8" s="31">
        <v>0</v>
      </c>
      <c r="AB8" s="31"/>
      <c r="AC8" s="28"/>
      <c r="AD8" s="28"/>
      <c r="AE8" s="28" t="s">
        <v>118</v>
      </c>
      <c r="AF8" s="28"/>
      <c r="AG8" s="28" t="s">
        <v>119</v>
      </c>
      <c r="AH8" s="31">
        <v>31200</v>
      </c>
      <c r="AI8" s="31">
        <v>0</v>
      </c>
      <c r="AJ8" s="31">
        <v>0</v>
      </c>
      <c r="AK8" s="31">
        <v>0</v>
      </c>
      <c r="AL8" s="31">
        <v>0</v>
      </c>
      <c r="AM8" s="31">
        <v>0</v>
      </c>
      <c r="AN8" s="31">
        <v>0</v>
      </c>
      <c r="AO8" s="31">
        <v>0</v>
      </c>
      <c r="AP8" s="31">
        <v>0</v>
      </c>
      <c r="AQ8" s="31">
        <v>0</v>
      </c>
      <c r="AR8" s="31">
        <v>0</v>
      </c>
      <c r="AS8" s="28"/>
      <c r="AT8" s="28"/>
      <c r="AU8" s="28"/>
      <c r="AV8" s="31">
        <v>0</v>
      </c>
      <c r="AW8" s="31">
        <v>31200</v>
      </c>
      <c r="AX8" s="31">
        <v>0</v>
      </c>
      <c r="AY8" s="28">
        <v>2201548661</v>
      </c>
      <c r="AZ8" s="30">
        <v>45553</v>
      </c>
      <c r="BA8" s="28" t="s">
        <v>134</v>
      </c>
      <c r="BB8" s="31">
        <v>83511509</v>
      </c>
    </row>
    <row r="9" spans="1:54" hidden="1" x14ac:dyDescent="0.35">
      <c r="A9" s="28">
        <v>800099124</v>
      </c>
      <c r="B9" s="28" t="s">
        <v>53</v>
      </c>
      <c r="C9" s="28" t="s">
        <v>52</v>
      </c>
      <c r="D9" s="28" t="s">
        <v>49</v>
      </c>
      <c r="E9" s="29" t="s">
        <v>57</v>
      </c>
      <c r="F9" s="28" t="s">
        <v>49</v>
      </c>
      <c r="G9" s="29" t="s">
        <v>120</v>
      </c>
      <c r="H9" s="30">
        <v>45725</v>
      </c>
      <c r="I9" s="30">
        <v>45725</v>
      </c>
      <c r="J9" s="31">
        <v>4488340</v>
      </c>
      <c r="K9" s="31">
        <v>4488340</v>
      </c>
      <c r="L9" s="28" t="s">
        <v>32</v>
      </c>
      <c r="M9" s="28" t="s">
        <v>21</v>
      </c>
      <c r="N9" s="28" t="s">
        <v>32</v>
      </c>
      <c r="O9" s="28" t="s">
        <v>32</v>
      </c>
      <c r="P9" s="28" t="e">
        <v>#N/A</v>
      </c>
      <c r="Q9" s="28" t="s">
        <v>140</v>
      </c>
      <c r="R9" s="31">
        <v>1343617</v>
      </c>
      <c r="S9" s="28">
        <v>4800067870</v>
      </c>
      <c r="T9" s="28" t="s">
        <v>113</v>
      </c>
      <c r="U9" s="30">
        <v>45725</v>
      </c>
      <c r="V9" s="30">
        <v>45726</v>
      </c>
      <c r="W9" s="30"/>
      <c r="X9" s="30"/>
      <c r="Y9" s="28">
        <v>21</v>
      </c>
      <c r="Z9" s="28" t="s">
        <v>121</v>
      </c>
      <c r="AA9" s="31">
        <v>0</v>
      </c>
      <c r="AB9" s="31"/>
      <c r="AC9" s="28"/>
      <c r="AD9" s="28"/>
      <c r="AE9" s="28" t="s">
        <v>122</v>
      </c>
      <c r="AF9" s="28"/>
      <c r="AG9" s="28"/>
      <c r="AH9" s="31">
        <v>3144723</v>
      </c>
      <c r="AI9" s="31">
        <v>0</v>
      </c>
      <c r="AJ9" s="31">
        <v>0</v>
      </c>
      <c r="AK9" s="31">
        <v>0</v>
      </c>
      <c r="AL9" s="31">
        <v>0</v>
      </c>
      <c r="AM9" s="31">
        <v>0</v>
      </c>
      <c r="AN9" s="31">
        <v>1343617</v>
      </c>
      <c r="AO9" s="31">
        <v>0</v>
      </c>
      <c r="AP9" s="31">
        <v>0</v>
      </c>
      <c r="AQ9" s="31">
        <v>0</v>
      </c>
      <c r="AR9" s="31">
        <v>0</v>
      </c>
      <c r="AS9" s="28"/>
      <c r="AT9" s="28"/>
      <c r="AU9" s="28"/>
      <c r="AV9" s="31">
        <v>0</v>
      </c>
      <c r="AW9" s="31">
        <v>3144723</v>
      </c>
      <c r="AX9" s="31">
        <v>0</v>
      </c>
      <c r="AY9" s="28">
        <v>4800067870</v>
      </c>
      <c r="AZ9" s="30">
        <v>45733</v>
      </c>
      <c r="BA9" s="28" t="s">
        <v>138</v>
      </c>
      <c r="BB9" s="31">
        <v>3144723</v>
      </c>
    </row>
    <row r="10" spans="1:54" hidden="1" x14ac:dyDescent="0.35">
      <c r="A10" s="28">
        <v>800099124</v>
      </c>
      <c r="B10" s="28" t="s">
        <v>53</v>
      </c>
      <c r="C10" s="28" t="s">
        <v>52</v>
      </c>
      <c r="D10" s="28" t="s">
        <v>17</v>
      </c>
      <c r="E10" s="29" t="s">
        <v>55</v>
      </c>
      <c r="F10" s="28" t="s">
        <v>17</v>
      </c>
      <c r="G10" s="29" t="s">
        <v>97</v>
      </c>
      <c r="H10" s="30">
        <v>45360</v>
      </c>
      <c r="I10" s="30">
        <v>45433</v>
      </c>
      <c r="J10" s="31">
        <v>777859</v>
      </c>
      <c r="K10" s="31">
        <v>777859</v>
      </c>
      <c r="L10" s="28" t="s">
        <v>20</v>
      </c>
      <c r="M10" s="28" t="s">
        <v>21</v>
      </c>
      <c r="N10" s="28" t="s">
        <v>22</v>
      </c>
      <c r="O10" s="37" t="s">
        <v>20</v>
      </c>
      <c r="P10" s="28" t="s">
        <v>98</v>
      </c>
      <c r="Q10" s="28" t="s">
        <v>98</v>
      </c>
      <c r="R10" s="31">
        <v>0</v>
      </c>
      <c r="S10" s="28"/>
      <c r="T10" s="28" t="s">
        <v>99</v>
      </c>
      <c r="U10" s="30">
        <v>45360</v>
      </c>
      <c r="V10" s="30">
        <v>45505</v>
      </c>
      <c r="W10" s="30"/>
      <c r="X10" s="30">
        <v>45534</v>
      </c>
      <c r="Y10" s="28">
        <v>213</v>
      </c>
      <c r="Z10" s="28" t="s">
        <v>100</v>
      </c>
      <c r="AA10" s="31">
        <v>777859</v>
      </c>
      <c r="AB10" s="31" t="s">
        <v>76</v>
      </c>
      <c r="AC10" s="28" t="s">
        <v>101</v>
      </c>
      <c r="AD10" s="28" t="s">
        <v>102</v>
      </c>
      <c r="AE10" s="28" t="s">
        <v>103</v>
      </c>
      <c r="AF10" s="28" t="s">
        <v>103</v>
      </c>
      <c r="AG10" s="28"/>
      <c r="AH10" s="31">
        <v>0</v>
      </c>
      <c r="AI10" s="31">
        <v>777859</v>
      </c>
      <c r="AJ10" s="31">
        <v>0</v>
      </c>
      <c r="AK10" s="31">
        <v>0</v>
      </c>
      <c r="AL10" s="31">
        <v>0</v>
      </c>
      <c r="AM10" s="31">
        <v>0</v>
      </c>
      <c r="AN10" s="31">
        <v>0</v>
      </c>
      <c r="AO10" s="31">
        <v>0</v>
      </c>
      <c r="AP10" s="31">
        <v>0</v>
      </c>
      <c r="AQ10" s="31">
        <v>0</v>
      </c>
      <c r="AR10" s="31">
        <v>0</v>
      </c>
      <c r="AS10" s="28"/>
      <c r="AT10" s="28"/>
      <c r="AU10" s="28"/>
      <c r="AV10" s="31">
        <v>0</v>
      </c>
      <c r="AW10" s="31">
        <v>0</v>
      </c>
      <c r="AX10" s="31">
        <v>0</v>
      </c>
      <c r="AY10" s="28"/>
      <c r="AZ10" s="30"/>
      <c r="BA10" s="28"/>
      <c r="BB10" s="31">
        <v>0</v>
      </c>
    </row>
    <row r="11" spans="1:54" hidden="1" x14ac:dyDescent="0.35">
      <c r="A11" s="28">
        <v>800099124</v>
      </c>
      <c r="B11" s="28" t="s">
        <v>53</v>
      </c>
      <c r="C11" s="28" t="s">
        <v>52</v>
      </c>
      <c r="D11" s="28" t="s">
        <v>23</v>
      </c>
      <c r="E11" s="29" t="s">
        <v>55</v>
      </c>
      <c r="F11" s="28" t="s">
        <v>23</v>
      </c>
      <c r="G11" s="29" t="s">
        <v>104</v>
      </c>
      <c r="H11" s="30">
        <v>45461</v>
      </c>
      <c r="I11" s="30">
        <v>45482</v>
      </c>
      <c r="J11" s="31">
        <v>180800</v>
      </c>
      <c r="K11" s="31">
        <v>180800</v>
      </c>
      <c r="L11" s="28" t="s">
        <v>20</v>
      </c>
      <c r="M11" s="28" t="s">
        <v>21</v>
      </c>
      <c r="N11" s="28" t="s">
        <v>22</v>
      </c>
      <c r="O11" s="37" t="s">
        <v>20</v>
      </c>
      <c r="P11" s="28" t="s">
        <v>98</v>
      </c>
      <c r="Q11" s="28" t="s">
        <v>98</v>
      </c>
      <c r="R11" s="31">
        <v>0</v>
      </c>
      <c r="S11" s="28"/>
      <c r="T11" s="28" t="s">
        <v>99</v>
      </c>
      <c r="U11" s="30">
        <v>45461</v>
      </c>
      <c r="V11" s="30">
        <v>45482</v>
      </c>
      <c r="W11" s="30"/>
      <c r="X11" s="30">
        <v>45488</v>
      </c>
      <c r="Y11" s="28">
        <v>259</v>
      </c>
      <c r="Z11" s="28" t="s">
        <v>100</v>
      </c>
      <c r="AA11" s="31">
        <v>180800</v>
      </c>
      <c r="AB11" s="31" t="s">
        <v>76</v>
      </c>
      <c r="AC11" s="28" t="s">
        <v>101</v>
      </c>
      <c r="AD11" s="28" t="s">
        <v>102</v>
      </c>
      <c r="AE11" s="28" t="s">
        <v>103</v>
      </c>
      <c r="AF11" s="28" t="s">
        <v>103</v>
      </c>
      <c r="AG11" s="28"/>
      <c r="AH11" s="31">
        <v>0</v>
      </c>
      <c r="AI11" s="31">
        <v>180800</v>
      </c>
      <c r="AJ11" s="31">
        <v>0</v>
      </c>
      <c r="AK11" s="31">
        <v>0</v>
      </c>
      <c r="AL11" s="31">
        <v>0</v>
      </c>
      <c r="AM11" s="31">
        <v>0</v>
      </c>
      <c r="AN11" s="31">
        <v>0</v>
      </c>
      <c r="AO11" s="31">
        <v>0</v>
      </c>
      <c r="AP11" s="31">
        <v>0</v>
      </c>
      <c r="AQ11" s="31">
        <v>0</v>
      </c>
      <c r="AR11" s="31">
        <v>0</v>
      </c>
      <c r="AS11" s="28"/>
      <c r="AT11" s="28"/>
      <c r="AU11" s="28"/>
      <c r="AV11" s="31">
        <v>0</v>
      </c>
      <c r="AW11" s="31">
        <v>0</v>
      </c>
      <c r="AX11" s="31">
        <v>0</v>
      </c>
      <c r="AY11" s="28"/>
      <c r="AZ11" s="30"/>
      <c r="BA11" s="28"/>
      <c r="BB11" s="31">
        <v>0</v>
      </c>
    </row>
    <row r="12" spans="1:54" hidden="1" x14ac:dyDescent="0.35">
      <c r="A12" s="28">
        <v>800099124</v>
      </c>
      <c r="B12" s="28" t="s">
        <v>53</v>
      </c>
      <c r="C12" s="28" t="s">
        <v>52</v>
      </c>
      <c r="D12" s="28" t="s">
        <v>33</v>
      </c>
      <c r="E12" s="29" t="s">
        <v>56</v>
      </c>
      <c r="F12" s="28" t="s">
        <v>33</v>
      </c>
      <c r="G12" s="29" t="s">
        <v>105</v>
      </c>
      <c r="H12" s="30">
        <v>45541</v>
      </c>
      <c r="I12" s="30">
        <v>45578</v>
      </c>
      <c r="J12" s="31">
        <v>85400</v>
      </c>
      <c r="K12" s="31">
        <v>85400</v>
      </c>
      <c r="L12" s="28" t="s">
        <v>20</v>
      </c>
      <c r="M12" s="28" t="s">
        <v>21</v>
      </c>
      <c r="N12" s="28" t="s">
        <v>22</v>
      </c>
      <c r="O12" s="28" t="s">
        <v>20</v>
      </c>
      <c r="P12" s="28" t="s">
        <v>98</v>
      </c>
      <c r="Q12" s="28" t="s">
        <v>98</v>
      </c>
      <c r="R12" s="31">
        <v>0</v>
      </c>
      <c r="S12" s="28"/>
      <c r="T12" s="28" t="s">
        <v>99</v>
      </c>
      <c r="U12" s="30">
        <v>45541</v>
      </c>
      <c r="V12" s="30">
        <v>45580</v>
      </c>
      <c r="W12" s="30"/>
      <c r="X12" s="30">
        <v>45622</v>
      </c>
      <c r="Y12" s="28">
        <v>125</v>
      </c>
      <c r="Z12" s="28" t="s">
        <v>106</v>
      </c>
      <c r="AA12" s="31">
        <v>85400</v>
      </c>
      <c r="AB12" s="31" t="s">
        <v>76</v>
      </c>
      <c r="AC12" s="28" t="s">
        <v>107</v>
      </c>
      <c r="AD12" s="28" t="s">
        <v>102</v>
      </c>
      <c r="AE12" s="28" t="s">
        <v>103</v>
      </c>
      <c r="AF12" s="28" t="s">
        <v>103</v>
      </c>
      <c r="AG12" s="28"/>
      <c r="AH12" s="31">
        <v>0</v>
      </c>
      <c r="AI12" s="31">
        <v>85400</v>
      </c>
      <c r="AJ12" s="31">
        <v>0</v>
      </c>
      <c r="AK12" s="31">
        <v>0</v>
      </c>
      <c r="AL12" s="31">
        <v>0</v>
      </c>
      <c r="AM12" s="31">
        <v>0</v>
      </c>
      <c r="AN12" s="31">
        <v>0</v>
      </c>
      <c r="AO12" s="31">
        <v>0</v>
      </c>
      <c r="AP12" s="31">
        <v>0</v>
      </c>
      <c r="AQ12" s="31">
        <v>0</v>
      </c>
      <c r="AR12" s="31">
        <v>0</v>
      </c>
      <c r="AS12" s="28"/>
      <c r="AT12" s="28"/>
      <c r="AU12" s="28"/>
      <c r="AV12" s="31">
        <v>0</v>
      </c>
      <c r="AW12" s="31">
        <v>0</v>
      </c>
      <c r="AX12" s="31">
        <v>0</v>
      </c>
      <c r="AY12" s="28"/>
      <c r="AZ12" s="30"/>
      <c r="BA12" s="28"/>
      <c r="BB12" s="31">
        <v>0</v>
      </c>
    </row>
    <row r="13" spans="1:54" hidden="1" x14ac:dyDescent="0.35">
      <c r="A13" s="28">
        <v>800099124</v>
      </c>
      <c r="B13" s="28" t="s">
        <v>53</v>
      </c>
      <c r="C13" s="28" t="s">
        <v>52</v>
      </c>
      <c r="D13" s="28" t="s">
        <v>40</v>
      </c>
      <c r="E13" s="29" t="s">
        <v>58</v>
      </c>
      <c r="F13" s="28" t="s">
        <v>40</v>
      </c>
      <c r="G13" s="29" t="s">
        <v>108</v>
      </c>
      <c r="H13" s="30">
        <v>45654</v>
      </c>
      <c r="I13" s="30">
        <v>45664</v>
      </c>
      <c r="J13" s="31">
        <v>86420</v>
      </c>
      <c r="K13" s="31">
        <v>86420</v>
      </c>
      <c r="L13" s="28" t="s">
        <v>20</v>
      </c>
      <c r="M13" s="28" t="s">
        <v>21</v>
      </c>
      <c r="N13" s="28" t="s">
        <v>22</v>
      </c>
      <c r="O13" s="28" t="s">
        <v>20</v>
      </c>
      <c r="P13" s="28" t="e">
        <v>#N/A</v>
      </c>
      <c r="Q13" s="28" t="s">
        <v>98</v>
      </c>
      <c r="R13" s="31">
        <v>0</v>
      </c>
      <c r="S13" s="28"/>
      <c r="T13" s="28" t="s">
        <v>99</v>
      </c>
      <c r="U13" s="30">
        <v>45654</v>
      </c>
      <c r="V13" s="30">
        <v>45664</v>
      </c>
      <c r="W13" s="30"/>
      <c r="X13" s="30">
        <v>45670</v>
      </c>
      <c r="Y13" s="28">
        <v>77</v>
      </c>
      <c r="Z13" s="28" t="s">
        <v>109</v>
      </c>
      <c r="AA13" s="31">
        <v>86420</v>
      </c>
      <c r="AB13" s="31" t="s">
        <v>76</v>
      </c>
      <c r="AC13" s="28" t="s">
        <v>107</v>
      </c>
      <c r="AD13" s="28" t="s">
        <v>110</v>
      </c>
      <c r="AE13" s="28" t="s">
        <v>103</v>
      </c>
      <c r="AF13" s="28" t="s">
        <v>103</v>
      </c>
      <c r="AG13" s="28"/>
      <c r="AH13" s="31">
        <v>0</v>
      </c>
      <c r="AI13" s="31">
        <v>86420</v>
      </c>
      <c r="AJ13" s="31">
        <v>0</v>
      </c>
      <c r="AK13" s="31">
        <v>0</v>
      </c>
      <c r="AL13" s="31">
        <v>0</v>
      </c>
      <c r="AM13" s="31">
        <v>0</v>
      </c>
      <c r="AN13" s="31">
        <v>0</v>
      </c>
      <c r="AO13" s="31">
        <v>0</v>
      </c>
      <c r="AP13" s="31">
        <v>0</v>
      </c>
      <c r="AQ13" s="31">
        <v>0</v>
      </c>
      <c r="AR13" s="31">
        <v>0</v>
      </c>
      <c r="AS13" s="28"/>
      <c r="AT13" s="28"/>
      <c r="AU13" s="28"/>
      <c r="AV13" s="31">
        <v>0</v>
      </c>
      <c r="AW13" s="31">
        <v>0</v>
      </c>
      <c r="AX13" s="31">
        <v>0</v>
      </c>
      <c r="AY13" s="28"/>
      <c r="AZ13" s="30"/>
      <c r="BA13" s="28"/>
      <c r="BB13" s="31">
        <v>0</v>
      </c>
    </row>
    <row r="14" spans="1:54" x14ac:dyDescent="0.35">
      <c r="A14" s="28">
        <v>800099124</v>
      </c>
      <c r="B14" s="28" t="s">
        <v>53</v>
      </c>
      <c r="C14" s="28" t="s">
        <v>52</v>
      </c>
      <c r="D14" s="28" t="s">
        <v>43</v>
      </c>
      <c r="E14" s="29" t="s">
        <v>57</v>
      </c>
      <c r="F14" s="28" t="s">
        <v>43</v>
      </c>
      <c r="G14" s="29" t="s">
        <v>116</v>
      </c>
      <c r="H14" s="30">
        <v>45671</v>
      </c>
      <c r="I14" s="30">
        <v>45694</v>
      </c>
      <c r="J14" s="31">
        <v>17000</v>
      </c>
      <c r="K14" s="31">
        <v>17000</v>
      </c>
      <c r="L14" s="28" t="s">
        <v>20</v>
      </c>
      <c r="M14" s="28" t="s">
        <v>21</v>
      </c>
      <c r="N14" s="28" t="s">
        <v>28</v>
      </c>
      <c r="O14" s="28" t="s">
        <v>20</v>
      </c>
      <c r="P14" s="28" t="e">
        <v>#N/A</v>
      </c>
      <c r="Q14" s="28" t="s">
        <v>112</v>
      </c>
      <c r="R14" s="31">
        <v>17000</v>
      </c>
      <c r="S14" s="28">
        <v>136984336</v>
      </c>
      <c r="T14" s="28" t="s">
        <v>117</v>
      </c>
      <c r="U14" s="30">
        <v>45671</v>
      </c>
      <c r="V14" s="30">
        <v>45694</v>
      </c>
      <c r="W14" s="30">
        <v>45714</v>
      </c>
      <c r="X14" s="30"/>
      <c r="Y14" s="28">
        <v>33</v>
      </c>
      <c r="Z14" s="28" t="s">
        <v>114</v>
      </c>
      <c r="AA14" s="31">
        <v>0</v>
      </c>
      <c r="AB14" s="31"/>
      <c r="AC14" s="28"/>
      <c r="AD14" s="28"/>
      <c r="AE14" s="28" t="s">
        <v>118</v>
      </c>
      <c r="AF14" s="28"/>
      <c r="AG14" s="28" t="s">
        <v>119</v>
      </c>
      <c r="AH14" s="31">
        <v>0</v>
      </c>
      <c r="AI14" s="31">
        <v>0</v>
      </c>
      <c r="AJ14" s="31">
        <v>0</v>
      </c>
      <c r="AK14" s="31">
        <v>0</v>
      </c>
      <c r="AL14" s="31">
        <v>0</v>
      </c>
      <c r="AM14" s="31">
        <v>0</v>
      </c>
      <c r="AN14" s="31">
        <v>17000</v>
      </c>
      <c r="AO14" s="31">
        <v>0</v>
      </c>
      <c r="AP14" s="31">
        <v>0</v>
      </c>
      <c r="AQ14" s="31">
        <v>0</v>
      </c>
      <c r="AR14" s="31">
        <v>0</v>
      </c>
      <c r="AS14" s="28"/>
      <c r="AT14" s="28"/>
      <c r="AU14" s="28"/>
      <c r="AV14" s="31">
        <v>0</v>
      </c>
      <c r="AW14" s="31">
        <v>0</v>
      </c>
      <c r="AX14" s="31">
        <v>0</v>
      </c>
      <c r="AY14" s="28"/>
      <c r="AZ14" s="30"/>
      <c r="BA14" s="28"/>
      <c r="BB14" s="31">
        <v>0</v>
      </c>
    </row>
    <row r="15" spans="1:54" x14ac:dyDescent="0.35">
      <c r="A15" s="28">
        <v>800099124</v>
      </c>
      <c r="B15" s="28" t="s">
        <v>53</v>
      </c>
      <c r="C15" s="28" t="s">
        <v>52</v>
      </c>
      <c r="D15" s="28" t="s">
        <v>48</v>
      </c>
      <c r="E15" s="29" t="s">
        <v>57</v>
      </c>
      <c r="F15" s="28" t="s">
        <v>48</v>
      </c>
      <c r="G15" s="29" t="s">
        <v>111</v>
      </c>
      <c r="H15" s="30">
        <v>45695</v>
      </c>
      <c r="I15" s="30">
        <v>45695</v>
      </c>
      <c r="J15" s="31">
        <v>4175701</v>
      </c>
      <c r="K15" s="31">
        <v>4175701</v>
      </c>
      <c r="L15" s="28" t="s">
        <v>32</v>
      </c>
      <c r="M15" s="28" t="s">
        <v>21</v>
      </c>
      <c r="N15" s="28" t="s">
        <v>32</v>
      </c>
      <c r="O15" s="28" t="s">
        <v>32</v>
      </c>
      <c r="P15" s="28" t="e">
        <v>#N/A</v>
      </c>
      <c r="Q15" s="28" t="s">
        <v>112</v>
      </c>
      <c r="R15" s="31">
        <v>4175701</v>
      </c>
      <c r="S15" s="28">
        <v>1222563590</v>
      </c>
      <c r="T15" s="28" t="s">
        <v>113</v>
      </c>
      <c r="U15" s="30">
        <v>45695</v>
      </c>
      <c r="V15" s="30">
        <v>45695</v>
      </c>
      <c r="W15" s="30"/>
      <c r="X15" s="30"/>
      <c r="Y15" s="28">
        <v>52</v>
      </c>
      <c r="Z15" s="28" t="s">
        <v>114</v>
      </c>
      <c r="AA15" s="31">
        <v>0</v>
      </c>
      <c r="AB15" s="31"/>
      <c r="AC15" s="28"/>
      <c r="AD15" s="28"/>
      <c r="AE15" s="28" t="s">
        <v>115</v>
      </c>
      <c r="AF15" s="28"/>
      <c r="AG15" s="28"/>
      <c r="AH15" s="31">
        <v>0</v>
      </c>
      <c r="AI15" s="31">
        <v>0</v>
      </c>
      <c r="AJ15" s="31">
        <v>0</v>
      </c>
      <c r="AK15" s="31">
        <v>0</v>
      </c>
      <c r="AL15" s="31">
        <v>0</v>
      </c>
      <c r="AM15" s="31">
        <v>0</v>
      </c>
      <c r="AN15" s="31">
        <v>4175701</v>
      </c>
      <c r="AO15" s="31">
        <v>0</v>
      </c>
      <c r="AP15" s="31">
        <v>0</v>
      </c>
      <c r="AQ15" s="31">
        <v>0</v>
      </c>
      <c r="AR15" s="31">
        <v>0</v>
      </c>
      <c r="AS15" s="28"/>
      <c r="AT15" s="28"/>
      <c r="AU15" s="28"/>
      <c r="AV15" s="31">
        <v>0</v>
      </c>
      <c r="AW15" s="31">
        <v>0</v>
      </c>
      <c r="AX15" s="31">
        <v>0</v>
      </c>
      <c r="AY15" s="28"/>
      <c r="AZ15" s="30"/>
      <c r="BA15" s="28"/>
      <c r="BB15" s="31">
        <v>0</v>
      </c>
    </row>
  </sheetData>
  <autoFilter ref="A2:BC15" xr:uid="{00000000-0009-0000-0000-000002000000}">
    <filterColumn colId="16">
      <filters>
        <filter val="Factura pendiente en programacion de pago"/>
      </filters>
    </filterColumn>
    <sortState xmlns:xlrd2="http://schemas.microsoft.com/office/spreadsheetml/2017/richdata2" ref="A3:BC15">
      <sortCondition ref="Q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opLeftCell="A3" zoomScaleNormal="100" workbookViewId="0">
      <selection activeCell="E19" sqref="E19"/>
    </sheetView>
  </sheetViews>
  <sheetFormatPr baseColWidth="10" defaultColWidth="10.90625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81640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96" t="s">
        <v>141</v>
      </c>
      <c r="E2" s="97"/>
      <c r="F2" s="97"/>
      <c r="G2" s="97"/>
      <c r="H2" s="97"/>
      <c r="I2" s="98"/>
      <c r="J2" s="102" t="s">
        <v>13</v>
      </c>
    </row>
    <row r="3" spans="2:10" ht="15.75" customHeight="1" thickBot="1" x14ac:dyDescent="0.3">
      <c r="B3" s="44"/>
      <c r="C3" s="45"/>
      <c r="D3" s="99"/>
      <c r="E3" s="100"/>
      <c r="F3" s="100"/>
      <c r="G3" s="100"/>
      <c r="H3" s="100"/>
      <c r="I3" s="101"/>
      <c r="J3" s="103"/>
    </row>
    <row r="4" spans="2:10" ht="13" x14ac:dyDescent="0.25">
      <c r="B4" s="44"/>
      <c r="C4" s="45"/>
      <c r="D4" s="46"/>
      <c r="E4" s="47"/>
      <c r="F4" s="47"/>
      <c r="G4" s="47"/>
      <c r="H4" s="47"/>
      <c r="I4" s="48"/>
      <c r="J4" s="49"/>
    </row>
    <row r="5" spans="2:10" ht="13" x14ac:dyDescent="0.25">
      <c r="B5" s="44"/>
      <c r="C5" s="45"/>
      <c r="D5" s="50" t="s">
        <v>142</v>
      </c>
      <c r="E5" s="51"/>
      <c r="F5" s="51"/>
      <c r="G5" s="51"/>
      <c r="H5" s="51"/>
      <c r="I5" s="52"/>
      <c r="J5" s="52" t="s">
        <v>143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C9" s="41" t="s">
        <v>174</v>
      </c>
      <c r="J9" s="60"/>
    </row>
    <row r="10" spans="2:10" ht="13" x14ac:dyDescent="0.3">
      <c r="B10" s="59"/>
      <c r="C10" s="61"/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175</v>
      </c>
      <c r="J12" s="60"/>
    </row>
    <row r="13" spans="2:10" ht="13" x14ac:dyDescent="0.3">
      <c r="B13" s="59"/>
      <c r="C13" s="61" t="s">
        <v>176</v>
      </c>
      <c r="J13" s="60"/>
    </row>
    <row r="14" spans="2:10" x14ac:dyDescent="0.25">
      <c r="B14" s="59"/>
      <c r="J14" s="60"/>
    </row>
    <row r="15" spans="2:10" x14ac:dyDescent="0.25">
      <c r="B15" s="59"/>
      <c r="C15" s="41" t="s">
        <v>177</v>
      </c>
      <c r="J15" s="60"/>
    </row>
    <row r="16" spans="2:10" x14ac:dyDescent="0.25">
      <c r="B16" s="59"/>
      <c r="C16" s="64"/>
      <c r="J16" s="60"/>
    </row>
    <row r="17" spans="2:10" ht="13" x14ac:dyDescent="0.25">
      <c r="B17" s="59"/>
      <c r="C17" s="41" t="s">
        <v>144</v>
      </c>
      <c r="D17" s="62"/>
      <c r="H17" s="65" t="s">
        <v>145</v>
      </c>
      <c r="I17" s="66" t="s">
        <v>146</v>
      </c>
      <c r="J17" s="60"/>
    </row>
    <row r="18" spans="2:10" ht="13" x14ac:dyDescent="0.3">
      <c r="B18" s="59"/>
      <c r="C18" s="61" t="s">
        <v>147</v>
      </c>
      <c r="D18" s="61"/>
      <c r="E18" s="61"/>
      <c r="F18" s="61"/>
      <c r="H18" s="67">
        <v>13</v>
      </c>
      <c r="I18" s="68">
        <v>18690131</v>
      </c>
      <c r="J18" s="60"/>
    </row>
    <row r="19" spans="2:10" x14ac:dyDescent="0.25">
      <c r="B19" s="59"/>
      <c r="C19" s="41" t="s">
        <v>148</v>
      </c>
      <c r="H19" s="69">
        <v>7</v>
      </c>
      <c r="I19" s="70">
        <v>12023334</v>
      </c>
      <c r="J19" s="60"/>
    </row>
    <row r="20" spans="2:10" x14ac:dyDescent="0.25">
      <c r="B20" s="59"/>
      <c r="C20" s="41" t="s">
        <v>149</v>
      </c>
      <c r="H20" s="69">
        <v>4</v>
      </c>
      <c r="I20" s="70">
        <v>1130479</v>
      </c>
      <c r="J20" s="60"/>
    </row>
    <row r="21" spans="2:10" x14ac:dyDescent="0.25">
      <c r="B21" s="59"/>
      <c r="C21" s="41" t="s">
        <v>150</v>
      </c>
      <c r="H21" s="69">
        <v>0</v>
      </c>
      <c r="I21" s="70">
        <v>0</v>
      </c>
      <c r="J21" s="60"/>
    </row>
    <row r="22" spans="2:10" x14ac:dyDescent="0.25">
      <c r="B22" s="59"/>
      <c r="C22" s="41" t="s">
        <v>151</v>
      </c>
      <c r="H22" s="69">
        <v>0</v>
      </c>
      <c r="I22" s="70">
        <v>0</v>
      </c>
      <c r="J22" s="60"/>
    </row>
    <row r="23" spans="2:10" x14ac:dyDescent="0.25">
      <c r="B23" s="59"/>
      <c r="C23" s="41" t="s">
        <v>152</v>
      </c>
      <c r="H23" s="69">
        <v>0</v>
      </c>
      <c r="I23" s="70">
        <v>0</v>
      </c>
      <c r="J23" s="60"/>
    </row>
    <row r="24" spans="2:10" ht="13" thickBot="1" x14ac:dyDescent="0.3">
      <c r="B24" s="59"/>
      <c r="C24" s="41" t="s">
        <v>153</v>
      </c>
      <c r="H24" s="71">
        <v>0</v>
      </c>
      <c r="I24" s="72">
        <v>0</v>
      </c>
      <c r="J24" s="60"/>
    </row>
    <row r="25" spans="2:10" ht="13" x14ac:dyDescent="0.3">
      <c r="B25" s="59"/>
      <c r="C25" s="61" t="s">
        <v>154</v>
      </c>
      <c r="D25" s="61"/>
      <c r="E25" s="61"/>
      <c r="F25" s="61"/>
      <c r="H25" s="67">
        <f>H19+H20+H21+H22+H24+H23</f>
        <v>11</v>
      </c>
      <c r="I25" s="68">
        <f>I19+I20+I21+I22+I24+I23</f>
        <v>13153813</v>
      </c>
      <c r="J25" s="60"/>
    </row>
    <row r="26" spans="2:10" x14ac:dyDescent="0.25">
      <c r="B26" s="59"/>
      <c r="C26" s="41" t="s">
        <v>155</v>
      </c>
      <c r="H26" s="69">
        <v>2</v>
      </c>
      <c r="I26" s="70">
        <v>5536318</v>
      </c>
      <c r="J26" s="60"/>
    </row>
    <row r="27" spans="2:10" ht="13" thickBot="1" x14ac:dyDescent="0.3">
      <c r="B27" s="59"/>
      <c r="C27" s="41" t="s">
        <v>89</v>
      </c>
      <c r="H27" s="71">
        <v>0</v>
      </c>
      <c r="I27" s="72">
        <v>0</v>
      </c>
      <c r="J27" s="60"/>
    </row>
    <row r="28" spans="2:10" ht="13" x14ac:dyDescent="0.3">
      <c r="B28" s="59"/>
      <c r="C28" s="61" t="s">
        <v>156</v>
      </c>
      <c r="D28" s="61"/>
      <c r="E28" s="61"/>
      <c r="F28" s="61"/>
      <c r="H28" s="67">
        <f>H26+H27</f>
        <v>2</v>
      </c>
      <c r="I28" s="68">
        <f>I26+I27</f>
        <v>5536318</v>
      </c>
      <c r="J28" s="60"/>
    </row>
    <row r="29" spans="2:10" ht="13.5" thickBot="1" x14ac:dyDescent="0.35">
      <c r="B29" s="59"/>
      <c r="C29" s="41" t="s">
        <v>157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158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159</v>
      </c>
      <c r="D32" s="61"/>
      <c r="H32" s="74">
        <f>H25+H28+H30</f>
        <v>13</v>
      </c>
      <c r="I32" s="75">
        <f>I25+I28+I30</f>
        <v>18690131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178</v>
      </c>
      <c r="D37" s="78"/>
      <c r="H37" s="77" t="s">
        <v>160</v>
      </c>
      <c r="I37" s="78"/>
      <c r="J37" s="60"/>
    </row>
    <row r="38" spans="2:10" ht="13" x14ac:dyDescent="0.3">
      <c r="B38" s="59"/>
      <c r="C38" s="61" t="s">
        <v>179</v>
      </c>
      <c r="D38" s="76"/>
      <c r="H38" s="79" t="s">
        <v>161</v>
      </c>
      <c r="I38" s="76"/>
      <c r="J38" s="60"/>
    </row>
    <row r="39" spans="2:10" ht="13" x14ac:dyDescent="0.3">
      <c r="B39" s="59"/>
      <c r="C39" s="61" t="s">
        <v>180</v>
      </c>
      <c r="H39" s="61" t="s">
        <v>162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104" t="s">
        <v>163</v>
      </c>
      <c r="D41" s="104"/>
      <c r="E41" s="104"/>
      <c r="F41" s="104"/>
      <c r="G41" s="104"/>
      <c r="H41" s="104"/>
      <c r="I41" s="104"/>
      <c r="J41" s="60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tabSelected="1" zoomScale="84" zoomScaleNormal="84" zoomScaleSheetLayoutView="100" workbookViewId="0">
      <selection activeCell="N5" sqref="N5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81640625" style="41" customWidth="1"/>
    <col min="10" max="10" width="12.54296875" style="41" customWidth="1"/>
    <col min="11" max="11" width="1.81640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96" t="s">
        <v>164</v>
      </c>
      <c r="E2" s="97"/>
      <c r="F2" s="97"/>
      <c r="G2" s="97"/>
      <c r="H2" s="97"/>
      <c r="I2" s="98"/>
      <c r="J2" s="102" t="s">
        <v>13</v>
      </c>
    </row>
    <row r="3" spans="2:10" ht="15.75" customHeight="1" thickBot="1" x14ac:dyDescent="0.3">
      <c r="B3" s="44"/>
      <c r="C3" s="45"/>
      <c r="D3" s="99"/>
      <c r="E3" s="100"/>
      <c r="F3" s="100"/>
      <c r="G3" s="100"/>
      <c r="H3" s="100"/>
      <c r="I3" s="101"/>
      <c r="J3" s="103"/>
    </row>
    <row r="4" spans="2:10" ht="13" x14ac:dyDescent="0.25">
      <c r="B4" s="44"/>
      <c r="C4" s="45"/>
      <c r="E4" s="47"/>
      <c r="F4" s="47"/>
      <c r="G4" s="47"/>
      <c r="H4" s="47"/>
      <c r="I4" s="48"/>
      <c r="J4" s="49"/>
    </row>
    <row r="5" spans="2:10" ht="13" x14ac:dyDescent="0.25">
      <c r="B5" s="44"/>
      <c r="C5" s="45"/>
      <c r="D5" s="105" t="s">
        <v>165</v>
      </c>
      <c r="E5" s="106"/>
      <c r="F5" s="106"/>
      <c r="G5" s="106"/>
      <c r="H5" s="106"/>
      <c r="I5" s="107"/>
      <c r="J5" s="52" t="s">
        <v>14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C9" s="41" t="str">
        <f>+'FOR-CSA-018'!C9</f>
        <v>Santiago de Cali, abril 23 2025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tr">
        <f>+'FOR-CSA-018'!C12</f>
        <v>Señores : ESE HOSPITAL SAN JOSE LA CELIA</v>
      </c>
      <c r="J11" s="60"/>
    </row>
    <row r="12" spans="2:10" ht="13" x14ac:dyDescent="0.3">
      <c r="B12" s="59"/>
      <c r="C12" s="61" t="str">
        <f>+'FOR-CSA-018'!C13</f>
        <v>NIT: 800099124</v>
      </c>
      <c r="J12" s="60"/>
    </row>
    <row r="13" spans="2:10" x14ac:dyDescent="0.25">
      <c r="B13" s="59"/>
      <c r="J13" s="60"/>
    </row>
    <row r="14" spans="2:10" x14ac:dyDescent="0.25">
      <c r="B14" s="59"/>
      <c r="C14" s="41" t="s">
        <v>166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3"/>
      <c r="D16" s="62"/>
      <c r="H16" s="84" t="s">
        <v>145</v>
      </c>
      <c r="I16" s="84" t="s">
        <v>146</v>
      </c>
      <c r="J16" s="60"/>
    </row>
    <row r="17" spans="2:10" ht="13" x14ac:dyDescent="0.3">
      <c r="B17" s="59"/>
      <c r="C17" s="61" t="str">
        <f>+'FOR-CSA-018'!C17</f>
        <v>Con Corte al dia: 31/03/2025</v>
      </c>
      <c r="D17" s="61"/>
      <c r="E17" s="61"/>
      <c r="F17" s="61"/>
      <c r="H17" s="85">
        <f>+SUM(H18:H23)</f>
        <v>11</v>
      </c>
      <c r="I17" s="86">
        <f>+SUM(I18:I23)</f>
        <v>13153813</v>
      </c>
      <c r="J17" s="60"/>
    </row>
    <row r="18" spans="2:10" x14ac:dyDescent="0.25">
      <c r="B18" s="59"/>
      <c r="C18" s="41" t="s">
        <v>148</v>
      </c>
      <c r="H18" s="87">
        <f>+'FOR-CSA-018'!H19</f>
        <v>7</v>
      </c>
      <c r="I18" s="88">
        <f>+'FOR-CSA-018'!I19</f>
        <v>12023334</v>
      </c>
      <c r="J18" s="60"/>
    </row>
    <row r="19" spans="2:10" x14ac:dyDescent="0.25">
      <c r="B19" s="59"/>
      <c r="C19" s="41" t="s">
        <v>149</v>
      </c>
      <c r="H19" s="87">
        <f>+'FOR-CSA-018'!H20</f>
        <v>4</v>
      </c>
      <c r="I19" s="88">
        <f>+'FOR-CSA-018'!I20</f>
        <v>1130479</v>
      </c>
      <c r="J19" s="60"/>
    </row>
    <row r="20" spans="2:10" x14ac:dyDescent="0.25">
      <c r="B20" s="59"/>
      <c r="C20" s="41" t="s">
        <v>150</v>
      </c>
      <c r="H20" s="87">
        <f>+'FOR-CSA-018'!H21</f>
        <v>0</v>
      </c>
      <c r="I20" s="88">
        <f>+'FOR-CSA-018'!I21</f>
        <v>0</v>
      </c>
      <c r="J20" s="60"/>
    </row>
    <row r="21" spans="2:10" x14ac:dyDescent="0.25">
      <c r="B21" s="59"/>
      <c r="C21" s="41" t="s">
        <v>151</v>
      </c>
      <c r="H21" s="87">
        <f>+'FOR-CSA-018'!H22</f>
        <v>0</v>
      </c>
      <c r="I21" s="88">
        <f>+'FOR-CSA-018'!I22</f>
        <v>0</v>
      </c>
      <c r="J21" s="60"/>
    </row>
    <row r="22" spans="2:10" x14ac:dyDescent="0.25">
      <c r="B22" s="59"/>
      <c r="C22" s="41" t="s">
        <v>152</v>
      </c>
      <c r="H22" s="87">
        <f>+'FOR-CSA-018'!H23</f>
        <v>0</v>
      </c>
      <c r="I22" s="88">
        <f>+'FOR-CSA-018'!I23</f>
        <v>0</v>
      </c>
      <c r="J22" s="60"/>
    </row>
    <row r="23" spans="2:10" x14ac:dyDescent="0.25">
      <c r="B23" s="59"/>
      <c r="C23" s="41" t="s">
        <v>167</v>
      </c>
      <c r="H23" s="87">
        <f>+'FOR-CSA-018'!H24</f>
        <v>0</v>
      </c>
      <c r="I23" s="88">
        <f>+'FOR-CSA-018'!I24</f>
        <v>0</v>
      </c>
      <c r="J23" s="60"/>
    </row>
    <row r="24" spans="2:10" ht="13" x14ac:dyDescent="0.3">
      <c r="B24" s="59"/>
      <c r="C24" s="61" t="s">
        <v>168</v>
      </c>
      <c r="D24" s="61"/>
      <c r="E24" s="61"/>
      <c r="F24" s="61"/>
      <c r="H24" s="85">
        <f>SUM(H18:H23)</f>
        <v>11</v>
      </c>
      <c r="I24" s="86">
        <f>+SUBTOTAL(9,I18:I23)</f>
        <v>13153813</v>
      </c>
      <c r="J24" s="60"/>
    </row>
    <row r="25" spans="2:10" ht="13.5" thickBot="1" x14ac:dyDescent="0.35">
      <c r="B25" s="59"/>
      <c r="C25" s="61"/>
      <c r="D25" s="61"/>
      <c r="H25" s="89"/>
      <c r="I25" s="90"/>
      <c r="J25" s="60"/>
    </row>
    <row r="26" spans="2:10" ht="13.5" thickTop="1" x14ac:dyDescent="0.3">
      <c r="B26" s="59"/>
      <c r="C26" s="61"/>
      <c r="D26" s="61"/>
      <c r="H26" s="76"/>
      <c r="I26" s="70"/>
      <c r="J26" s="60"/>
    </row>
    <row r="27" spans="2:10" ht="13" x14ac:dyDescent="0.3">
      <c r="B27" s="59"/>
      <c r="C27" s="61"/>
      <c r="D27" s="61"/>
      <c r="H27" s="76"/>
      <c r="I27" s="70"/>
      <c r="J27" s="60"/>
    </row>
    <row r="28" spans="2:10" ht="13" x14ac:dyDescent="0.3">
      <c r="B28" s="59"/>
      <c r="C28" s="61"/>
      <c r="D28" s="61"/>
      <c r="H28" s="76"/>
      <c r="I28" s="70"/>
      <c r="J28" s="60"/>
    </row>
    <row r="29" spans="2:10" x14ac:dyDescent="0.25">
      <c r="B29" s="59"/>
      <c r="G29" s="76"/>
      <c r="H29" s="76"/>
      <c r="I29" s="76"/>
      <c r="J29" s="60"/>
    </row>
    <row r="30" spans="2:10" ht="13.5" thickBot="1" x14ac:dyDescent="0.35">
      <c r="B30" s="59"/>
      <c r="C30" s="77" t="str">
        <f>+'FOR-CSA-018'!C37</f>
        <v>Willington Zapata</v>
      </c>
      <c r="D30" s="77"/>
      <c r="G30" s="77" t="str">
        <f>+'FOR-CSA-018'!H37</f>
        <v>Juan Camilo Paez R.</v>
      </c>
      <c r="H30" s="78"/>
      <c r="I30" s="76"/>
      <c r="J30" s="60"/>
    </row>
    <row r="31" spans="2:10" ht="13" x14ac:dyDescent="0.3">
      <c r="B31" s="59"/>
      <c r="C31" s="79" t="str">
        <f>+'FOR-CSA-018'!C38</f>
        <v>Asesor de Cartera</v>
      </c>
      <c r="D31" s="79"/>
      <c r="G31" s="79" t="str">
        <f>+'FOR-CSA-018'!H38</f>
        <v>Cartera - Cuentas Salud</v>
      </c>
      <c r="H31" s="76"/>
      <c r="I31" s="76"/>
      <c r="J31" s="60"/>
    </row>
    <row r="32" spans="2:10" ht="13" x14ac:dyDescent="0.3">
      <c r="B32" s="59"/>
      <c r="C32" s="79" t="str">
        <f>+'FOR-CSA-018'!C39</f>
        <v xml:space="preserve"> ESE HOSPITAL SAN JOSE LA CELIA</v>
      </c>
      <c r="D32" s="79"/>
      <c r="G32" s="79" t="str">
        <f>+'FOR-CSA-018'!H39</f>
        <v>EPS Comfenalco Valle.</v>
      </c>
      <c r="H32" s="76"/>
      <c r="I32" s="76"/>
      <c r="J32" s="60"/>
    </row>
    <row r="33" spans="2:10" ht="13" x14ac:dyDescent="0.3">
      <c r="B33" s="59"/>
      <c r="C33" s="79"/>
      <c r="D33" s="79"/>
      <c r="G33" s="79"/>
      <c r="H33" s="76"/>
      <c r="I33" s="76"/>
      <c r="J33" s="60"/>
    </row>
    <row r="34" spans="2:10" ht="13" x14ac:dyDescent="0.3">
      <c r="B34" s="59"/>
      <c r="C34" s="79"/>
      <c r="D34" s="79"/>
      <c r="G34" s="79"/>
      <c r="H34" s="76"/>
      <c r="I34" s="76"/>
      <c r="J34" s="60"/>
    </row>
    <row r="35" spans="2:10" ht="14" x14ac:dyDescent="0.25">
      <c r="B35" s="59"/>
      <c r="C35" s="108" t="s">
        <v>169</v>
      </c>
      <c r="D35" s="108"/>
      <c r="E35" s="108"/>
      <c r="F35" s="108"/>
      <c r="G35" s="108"/>
      <c r="H35" s="108"/>
      <c r="I35" s="108"/>
      <c r="J35" s="60"/>
    </row>
    <row r="36" spans="2:10" ht="13" x14ac:dyDescent="0.3">
      <c r="B36" s="59"/>
      <c r="C36" s="79"/>
      <c r="D36" s="79"/>
      <c r="G36" s="79"/>
      <c r="H36" s="76"/>
      <c r="I36" s="76"/>
      <c r="J36" s="60"/>
    </row>
    <row r="37" spans="2:10" ht="18.75" customHeight="1" thickBot="1" x14ac:dyDescent="0.3">
      <c r="B37" s="80"/>
      <c r="C37" s="81"/>
      <c r="D37" s="81"/>
      <c r="E37" s="81"/>
      <c r="F37" s="81"/>
      <c r="G37" s="78"/>
      <c r="H37" s="78"/>
      <c r="I37" s="78"/>
      <c r="J37" s="82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cp:lastPrinted>2025-04-25T21:14:41Z</cp:lastPrinted>
  <dcterms:created xsi:type="dcterms:W3CDTF">2022-06-01T14:39:12Z</dcterms:created>
  <dcterms:modified xsi:type="dcterms:W3CDTF">2025-04-25T21:14:44Z</dcterms:modified>
</cp:coreProperties>
</file>